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10" documentId="13_ncr:1_{F7EBE860-4900-47E9-A445-868859360BDB}" xr6:coauthVersionLast="47" xr6:coauthVersionMax="47" xr10:uidLastSave="{5AAE7A97-7C19-4ADF-BB7B-C07B7B33AF63}"/>
  <workbookProtection workbookAlgorithmName="SHA-512" workbookHashValue="Fd4xrsHTSwBP0ZRugADD9BiSWq3mr3AS6cXTPlQ3BYfi2HILGphqOPyVN57bHNz4RuNcbUubvSWQFsJyVzIDww==" workbookSaltValue="JJTYkIbqAjli63XNSvp2Yg==" workbookSpinCount="100000" lockStructure="1"/>
  <bookViews>
    <workbookView xWindow="-103" yWindow="-103" windowWidth="16663" windowHeight="8863" tabRatio="56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Capacity!$A$3:$C$626</definedName>
    <definedName name="_xlnm._FilterDatabase" localSheetId="16">Costs!$A$3:$B$66</definedName>
    <definedName name="_xlnm._FilterDatabase" localSheetId="10">'Dispatchable Built'!$A$3:$C$490</definedName>
    <definedName name="_xlnm._FilterDatabase" localSheetId="11">'Dispatchable Retired'!$A$3:$C$306</definedName>
    <definedName name="_xlnm._FilterDatabase" localSheetId="14">Emissions!$A$3:$B$11</definedName>
    <definedName name="_xlnm._FilterDatabase" localSheetId="17">'Flow path augmentations'!$A$3:$A$18</definedName>
    <definedName name="_xlnm._FilterDatabase" localSheetId="7">Generation!$A$3:$C$746</definedName>
    <definedName name="_xlnm._FilterDatabase" localSheetId="15">'Imports and Exports'!$A$3:$C$162</definedName>
    <definedName name="_xlnm._FilterDatabase" localSheetId="13">'REZ Generation'!$A$3:$E$650</definedName>
    <definedName name="_xlnm._FilterDatabase" localSheetId="12">'REZ Generation Capacity'!$A$3:$E$650</definedName>
    <definedName name="_xlnm._FilterDatabase" localSheetId="8">'Storage Capacity'!$A$3:$C$250</definedName>
    <definedName name="_xlnm._FilterDatabase" localSheetId="9">'Storage Energy'!$A$3:$C$250</definedName>
    <definedName name="AvailableCDPs">'Available CDPs'!$A$4:$A$11</definedName>
    <definedName name="Comparison_CDP1">Comparison!$B$8</definedName>
    <definedName name="Comparison_CDP2">Comparison!$B$9</definedName>
    <definedName name="Summary_CDP">Summary!$B$8</definedName>
    <definedName name="WACC">0.075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I182" i="18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W213" i="131"/>
  <c r="W215" i="131" s="1"/>
  <c r="AE213" i="131"/>
  <c r="AE215" i="131" s="1"/>
  <c r="AD182" i="181"/>
  <c r="AD184" i="181" s="1"/>
  <c r="V182" i="181"/>
  <c r="V184" i="181" s="1"/>
  <c r="P213" i="131"/>
  <c r="X213" i="131"/>
  <c r="AF213" i="13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AF215" i="131"/>
  <c r="I184" i="181"/>
  <c r="O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3" i="131" l="1"/>
  <c r="I292" i="13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AC148" i="131" l="1"/>
  <c r="L148" i="131"/>
  <c r="AJ148" i="131"/>
  <c r="W130" i="131"/>
  <c r="Q148" i="131"/>
  <c r="AA148" i="131"/>
  <c r="AF130" i="131"/>
  <c r="P148" i="131"/>
  <c r="X130" i="131"/>
  <c r="N148" i="131"/>
  <c r="AI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Q56" i="181"/>
  <c r="J86" i="131"/>
  <c r="I256" i="131"/>
  <c r="AE77" i="131"/>
  <c r="AD77" i="131"/>
  <c r="W77" i="131"/>
  <c r="J99" i="131"/>
  <c r="I98" i="131"/>
  <c r="K96" i="131"/>
  <c r="I96" i="131"/>
  <c r="I263" i="131"/>
  <c r="L92" i="131"/>
  <c r="I262" i="131"/>
  <c r="I257" i="131"/>
  <c r="L84" i="181"/>
  <c r="AI57" i="181"/>
  <c r="AG57" i="181"/>
  <c r="AF57" i="181"/>
  <c r="AE57" i="181"/>
  <c r="AC57" i="181"/>
  <c r="AB57" i="181"/>
  <c r="AA57" i="181"/>
  <c r="Y57" i="181"/>
  <c r="X57" i="181"/>
  <c r="W57" i="181"/>
  <c r="U57" i="181"/>
  <c r="S57" i="181"/>
  <c r="Q57" i="181"/>
  <c r="O57" i="181"/>
  <c r="N57" i="181"/>
  <c r="M57" i="181"/>
  <c r="L57" i="181"/>
  <c r="K57" i="181"/>
  <c r="J57" i="181"/>
  <c r="I84" i="181"/>
  <c r="Q65" i="181"/>
  <c r="AF65" i="181"/>
  <c r="O67" i="181"/>
  <c r="W67" i="181"/>
  <c r="Y69" i="181"/>
  <c r="AI76" i="181"/>
  <c r="AC66" i="181" l="1"/>
  <c r="I67" i="181"/>
  <c r="AC70" i="181"/>
  <c r="AG56" i="181"/>
  <c r="M56" i="181"/>
  <c r="AC56" i="181"/>
  <c r="I85" i="181"/>
  <c r="AH59" i="181"/>
  <c r="M183" i="131"/>
  <c r="Q183" i="131"/>
  <c r="W181" i="131"/>
  <c r="O181" i="131"/>
  <c r="AG179" i="131"/>
  <c r="Y179" i="131"/>
  <c r="T183" i="131"/>
  <c r="W182" i="131"/>
  <c r="AD179" i="131"/>
  <c r="V179" i="131"/>
  <c r="AC179" i="131"/>
  <c r="U179" i="131"/>
  <c r="AJ182" i="131"/>
  <c r="S182" i="131"/>
  <c r="AH179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G183" i="131"/>
  <c r="AF183" i="131"/>
  <c r="AE183" i="131"/>
  <c r="AD183" i="131"/>
  <c r="AB183" i="131"/>
  <c r="AA183" i="131"/>
  <c r="X183" i="131"/>
  <c r="W183" i="131"/>
  <c r="S183" i="131"/>
  <c r="R183" i="131"/>
  <c r="P183" i="131"/>
  <c r="O183" i="131"/>
  <c r="N183" i="131"/>
  <c r="L183" i="131"/>
  <c r="K183" i="131"/>
  <c r="I183" i="131"/>
  <c r="AH182" i="131"/>
  <c r="AG182" i="131"/>
  <c r="AE182" i="131"/>
  <c r="AD182" i="131"/>
  <c r="AC182" i="131"/>
  <c r="AA182" i="131"/>
  <c r="Z182" i="131"/>
  <c r="Y182" i="131"/>
  <c r="V182" i="131"/>
  <c r="U182" i="131"/>
  <c r="Q182" i="131"/>
  <c r="P182" i="131"/>
  <c r="M182" i="131"/>
  <c r="L182" i="131"/>
  <c r="K182" i="131"/>
  <c r="I182" i="131"/>
  <c r="AJ181" i="131"/>
  <c r="AH181" i="131"/>
  <c r="AD181" i="131"/>
  <c r="AC181" i="131"/>
  <c r="AB181" i="131"/>
  <c r="Z181" i="131"/>
  <c r="Y181" i="131"/>
  <c r="V181" i="131"/>
  <c r="U181" i="131"/>
  <c r="R181" i="131"/>
  <c r="Q181" i="131"/>
  <c r="N181" i="131"/>
  <c r="M181" i="131"/>
  <c r="L181" i="131"/>
  <c r="I181" i="131"/>
  <c r="AJ179" i="131"/>
  <c r="AF179" i="131"/>
  <c r="AE179" i="131"/>
  <c r="AB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S181" i="131" l="1"/>
  <c r="Z183" i="131"/>
  <c r="AC183" i="131"/>
  <c r="N182" i="131"/>
  <c r="T181" i="131"/>
  <c r="V183" i="131"/>
  <c r="T182" i="131"/>
  <c r="Y183" i="131"/>
  <c r="AF181" i="131"/>
  <c r="X182" i="131"/>
  <c r="U183" i="131"/>
  <c r="R182" i="131"/>
  <c r="AA179" i="131"/>
  <c r="AI182" i="131"/>
  <c r="P181" i="131"/>
  <c r="K181" i="131"/>
  <c r="AA181" i="131"/>
  <c r="AH183" i="131"/>
  <c r="O182" i="131"/>
  <c r="X179" i="131"/>
  <c r="AI179" i="131"/>
  <c r="X181" i="131"/>
  <c r="AG181" i="131"/>
  <c r="AB182" i="131"/>
  <c r="AI181" i="131"/>
  <c r="AE181" i="131"/>
  <c r="AF182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AC130" i="181" l="1"/>
  <c r="T73" i="181"/>
  <c r="J74" i="181"/>
  <c r="O73" i="181"/>
  <c r="AC74" i="181"/>
  <c r="Y73" i="181"/>
  <c r="W72" i="181"/>
  <c r="U72" i="181"/>
  <c r="P130" i="181"/>
  <c r="AH133" i="131"/>
  <c r="AF130" i="181"/>
  <c r="AG73" i="181"/>
  <c r="K73" i="181"/>
  <c r="AJ130" i="181"/>
  <c r="O72" i="181"/>
  <c r="AI133" i="131"/>
  <c r="Y72" i="181"/>
  <c r="N73" i="181"/>
  <c r="T72" i="181"/>
  <c r="AF73" i="181"/>
  <c r="Q130" i="181"/>
  <c r="AA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C152" i="131"/>
  <c r="K152" i="131"/>
  <c r="AG152" i="131"/>
  <c r="Y132" i="181"/>
  <c r="S132" i="181"/>
  <c r="AJ132" i="181"/>
  <c r="R132" i="181"/>
  <c r="AG132" i="181"/>
  <c r="AH132" i="181"/>
  <c r="AA132" i="181"/>
  <c r="P132" i="181" l="1"/>
  <c r="AB132" i="181"/>
  <c r="AD132" i="181"/>
  <c r="AB152" i="131"/>
  <c r="J152" i="131"/>
  <c r="AJ152" i="131"/>
  <c r="AI132" i="181"/>
  <c r="AH152" i="131"/>
  <c r="K132" i="181"/>
  <c r="O132" i="181"/>
  <c r="M132" i="181"/>
  <c r="AC132" i="181"/>
  <c r="AF132" i="181"/>
  <c r="AE132" i="181"/>
  <c r="Z132" i="181"/>
  <c r="V152" i="131"/>
  <c r="V132" i="181"/>
  <c r="I132" i="181"/>
  <c r="L152" i="131"/>
  <c r="J132" i="181"/>
  <c r="L132" i="181"/>
  <c r="U132" i="181"/>
  <c r="W132" i="181"/>
  <c r="X132" i="181"/>
  <c r="N132" i="181"/>
  <c r="Q132" i="181"/>
  <c r="Q152" i="131"/>
  <c r="T132" i="181"/>
  <c r="AF115" i="181"/>
  <c r="L115" i="181"/>
  <c r="Z115" i="181"/>
  <c r="AE134" i="131"/>
  <c r="AB134" i="131"/>
  <c r="AC134" i="131"/>
  <c r="W115" i="181"/>
  <c r="AC115" i="181"/>
  <c r="Q115" i="181"/>
  <c r="U134" i="131"/>
  <c r="L134" i="131"/>
  <c r="AE115" i="181"/>
  <c r="J115" i="181"/>
  <c r="Y115" i="181"/>
  <c r="AG115" i="181"/>
  <c r="V115" i="181"/>
  <c r="AJ115" i="181"/>
  <c r="P115" i="181"/>
  <c r="V134" i="131"/>
  <c r="X115" i="181"/>
  <c r="M115" i="181"/>
  <c r="AB115" i="181"/>
  <c r="AA115" i="181"/>
  <c r="O134" i="131"/>
  <c r="AH134" i="131"/>
  <c r="O115" i="181"/>
  <c r="AD115" i="181"/>
  <c r="R115" i="181"/>
  <c r="S115" i="181"/>
  <c r="U115" i="181"/>
  <c r="AI115" i="181"/>
  <c r="K115" i="181"/>
  <c r="K134" i="131"/>
  <c r="W134" i="131"/>
  <c r="S152" i="131"/>
  <c r="AI152" i="131"/>
  <c r="X152" i="131"/>
  <c r="T134" i="131"/>
  <c r="AA152" i="131"/>
  <c r="W152" i="131"/>
  <c r="N152" i="131"/>
  <c r="AF152" i="131"/>
  <c r="U152" i="131"/>
  <c r="R152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N46" i="181" l="1"/>
  <c r="N46" i="131"/>
  <c r="P36" i="131"/>
  <c r="P36" i="181"/>
  <c r="R34" i="131"/>
  <c r="R34" i="181"/>
  <c r="P41" i="181"/>
  <c r="P41" i="131"/>
  <c r="Z41" i="131"/>
  <c r="Z41" i="181"/>
  <c r="AF35" i="181"/>
  <c r="AF35" i="131"/>
  <c r="AH46" i="181"/>
  <c r="AH46" i="131"/>
  <c r="U36" i="131"/>
  <c r="U36" i="181"/>
  <c r="AF40" i="131"/>
  <c r="AF40" i="181"/>
  <c r="L37" i="131"/>
  <c r="L37" i="181"/>
  <c r="V37" i="181"/>
  <c r="V37" i="131"/>
  <c r="L41" i="131"/>
  <c r="L41" i="181"/>
  <c r="AG36" i="181"/>
  <c r="AG36" i="131"/>
  <c r="S36" i="131"/>
  <c r="S36" i="181"/>
  <c r="AJ47" i="181"/>
  <c r="AJ47" i="131"/>
  <c r="AE41" i="181"/>
  <c r="AE41" i="131"/>
  <c r="AE50" i="181"/>
  <c r="AE50" i="131"/>
  <c r="T38" i="181"/>
  <c r="T38" i="131"/>
  <c r="I33" i="131"/>
  <c r="I33" i="181"/>
  <c r="AJ45" i="181"/>
  <c r="AJ45" i="131"/>
  <c r="Q35" i="181"/>
  <c r="Q35" i="131"/>
  <c r="P50" i="181"/>
  <c r="P50" i="131"/>
  <c r="P35" i="181"/>
  <c r="P35" i="131"/>
  <c r="Q44" i="181"/>
  <c r="Q44" i="131"/>
  <c r="R38" i="131"/>
  <c r="R38" i="181"/>
  <c r="AI46" i="131"/>
  <c r="AI46" i="181"/>
  <c r="R40" i="181"/>
  <c r="R40" i="131"/>
  <c r="AE46" i="181"/>
  <c r="AE46" i="131"/>
  <c r="N41" i="181"/>
  <c r="N41" i="131"/>
  <c r="AB40" i="131"/>
  <c r="AB40" i="181"/>
  <c r="O45" i="181"/>
  <c r="O45" i="131"/>
  <c r="U35" i="181"/>
  <c r="U35" i="131"/>
  <c r="R36" i="181"/>
  <c r="R36" i="131"/>
  <c r="AJ39" i="181"/>
  <c r="AJ39" i="131"/>
  <c r="P44" i="181"/>
  <c r="P44" i="131"/>
  <c r="V46" i="181"/>
  <c r="V46" i="131"/>
  <c r="AF36" i="131"/>
  <c r="AF36" i="181"/>
  <c r="R35" i="131"/>
  <c r="R35" i="181"/>
  <c r="Z37" i="131"/>
  <c r="Z37" i="181"/>
  <c r="W38" i="181"/>
  <c r="W38" i="131"/>
  <c r="L42" i="181"/>
  <c r="L42" i="131"/>
  <c r="R33" i="131"/>
  <c r="R33" i="181"/>
  <c r="U42" i="181"/>
  <c r="U42" i="131"/>
  <c r="Q42" i="131"/>
  <c r="Q42" i="181"/>
  <c r="T40" i="131"/>
  <c r="T40" i="181"/>
  <c r="R41" i="181"/>
  <c r="R41" i="131"/>
  <c r="V36" i="131"/>
  <c r="V36" i="181"/>
  <c r="Y34" i="131"/>
  <c r="Y34" i="181"/>
  <c r="I50" i="181"/>
  <c r="I50" i="131"/>
  <c r="AE39" i="131"/>
  <c r="AE39" i="181"/>
  <c r="AD44" i="131"/>
  <c r="AD44" i="181"/>
  <c r="AG34" i="131"/>
  <c r="AG34" i="181"/>
  <c r="AG33" i="131"/>
  <c r="AG33" i="181"/>
  <c r="X38" i="181"/>
  <c r="X38" i="131"/>
  <c r="AA35" i="181"/>
  <c r="AA35" i="131"/>
  <c r="Q47" i="181"/>
  <c r="Q47" i="131"/>
  <c r="I39" i="181"/>
  <c r="I39" i="131"/>
  <c r="Z50" i="181"/>
  <c r="Z50" i="131"/>
  <c r="O38" i="131"/>
  <c r="O38" i="181"/>
  <c r="AC40" i="131"/>
  <c r="AC40" i="181"/>
  <c r="V44" i="131"/>
  <c r="V44" i="181"/>
  <c r="Q45" i="181"/>
  <c r="Q45" i="131"/>
  <c r="AE38" i="181"/>
  <c r="AE38" i="131"/>
  <c r="AC36" i="181"/>
  <c r="AC36" i="131"/>
  <c r="N39" i="181"/>
  <c r="N39" i="131"/>
  <c r="Y45" i="181"/>
  <c r="Y45" i="131"/>
  <c r="X39" i="131"/>
  <c r="X39" i="181"/>
  <c r="N36" i="181"/>
  <c r="N36" i="131"/>
  <c r="K35" i="181"/>
  <c r="K35" i="131"/>
  <c r="AJ46" i="181"/>
  <c r="AJ46" i="131"/>
  <c r="R47" i="131"/>
  <c r="R47" i="181"/>
  <c r="I38" i="181"/>
  <c r="I38" i="131"/>
  <c r="I42" i="131"/>
  <c r="I42" i="181"/>
  <c r="W33" i="131"/>
  <c r="W33" i="181"/>
  <c r="J42" i="181"/>
  <c r="J42" i="131"/>
  <c r="X46" i="181"/>
  <c r="X46" i="131"/>
  <c r="AA44" i="181"/>
  <c r="AA44" i="131"/>
  <c r="P33" i="181"/>
  <c r="P33" i="131"/>
  <c r="T42" i="131"/>
  <c r="T42" i="181"/>
  <c r="AB44" i="181"/>
  <c r="AB44" i="131"/>
  <c r="W44" i="181"/>
  <c r="W44" i="131"/>
  <c r="AI38" i="131"/>
  <c r="AI38" i="181"/>
  <c r="S45" i="181"/>
  <c r="S45" i="131"/>
  <c r="AG44" i="131"/>
  <c r="AG44" i="181"/>
  <c r="O34" i="131"/>
  <c r="O34" i="181"/>
  <c r="AJ42" i="181"/>
  <c r="AJ42" i="131"/>
  <c r="J33" i="181"/>
  <c r="J33" i="131"/>
  <c r="J50" i="181"/>
  <c r="J50" i="131"/>
  <c r="Y37" i="131"/>
  <c r="Y37" i="181"/>
  <c r="M44" i="181"/>
  <c r="M44" i="131"/>
  <c r="AA37" i="131"/>
  <c r="AA37" i="181"/>
  <c r="AH47" i="181"/>
  <c r="AH47" i="131"/>
  <c r="AC44" i="181"/>
  <c r="AC44" i="131"/>
  <c r="Y44" i="131"/>
  <c r="Y44" i="181"/>
  <c r="O36" i="181"/>
  <c r="O36" i="131"/>
  <c r="AG40" i="181"/>
  <c r="AG40" i="131"/>
  <c r="K38" i="181"/>
  <c r="K38" i="131"/>
  <c r="O50" i="181"/>
  <c r="O50" i="131"/>
  <c r="AH37" i="131"/>
  <c r="AH37" i="181"/>
  <c r="AI37" i="131"/>
  <c r="AI37" i="181"/>
  <c r="M40" i="131"/>
  <c r="M40" i="181"/>
  <c r="I40" i="131"/>
  <c r="I40" i="181"/>
  <c r="P40" i="131"/>
  <c r="P40" i="181"/>
  <c r="AJ44" i="131"/>
  <c r="AJ44" i="181"/>
  <c r="U38" i="181"/>
  <c r="U38" i="131"/>
  <c r="AI34" i="131"/>
  <c r="AI34" i="181"/>
  <c r="M41" i="181"/>
  <c r="M41" i="131"/>
  <c r="S44" i="181"/>
  <c r="S44" i="131"/>
  <c r="X41" i="131"/>
  <c r="X41" i="181"/>
  <c r="Y50" i="181"/>
  <c r="Y50" i="131"/>
  <c r="L50" i="181"/>
  <c r="L50" i="131"/>
  <c r="AF42" i="131"/>
  <c r="AF42" i="181"/>
  <c r="M37" i="181"/>
  <c r="M37" i="131"/>
  <c r="T36" i="131"/>
  <c r="T36" i="181"/>
  <c r="V45" i="131"/>
  <c r="V45" i="181"/>
  <c r="X43" i="131"/>
  <c r="X43" i="181"/>
  <c r="AG35" i="131"/>
  <c r="AG35" i="181"/>
  <c r="V38" i="131"/>
  <c r="V38" i="181"/>
  <c r="AA50" i="181"/>
  <c r="AA50" i="131"/>
  <c r="L43" i="131"/>
  <c r="L43" i="181"/>
  <c r="AE43" i="181"/>
  <c r="AE43" i="131"/>
  <c r="AH36" i="131"/>
  <c r="AH36" i="181"/>
  <c r="AE37" i="131"/>
  <c r="AE37" i="181"/>
  <c r="AC43" i="131"/>
  <c r="AC43" i="181"/>
  <c r="AH39" i="181"/>
  <c r="AH39" i="131"/>
  <c r="V33" i="181"/>
  <c r="V33" i="131"/>
  <c r="AD39" i="181"/>
  <c r="AD39" i="131"/>
  <c r="W50" i="131"/>
  <c r="W50" i="181"/>
  <c r="Z40" i="131"/>
  <c r="Z40" i="181"/>
  <c r="L40" i="181"/>
  <c r="L40" i="131"/>
  <c r="AG50" i="131"/>
  <c r="AG50" i="181"/>
  <c r="AF33" i="131"/>
  <c r="AF33" i="181"/>
  <c r="K43" i="181"/>
  <c r="K43" i="131"/>
  <c r="M33" i="131"/>
  <c r="M33" i="181"/>
  <c r="AF46" i="181"/>
  <c r="AF46" i="131"/>
  <c r="V34" i="131"/>
  <c r="V34" i="181"/>
  <c r="AC46" i="131"/>
  <c r="AC46" i="181"/>
  <c r="M35" i="131"/>
  <c r="M35" i="181"/>
  <c r="AH44" i="131"/>
  <c r="AH44" i="181"/>
  <c r="M47" i="131"/>
  <c r="M47" i="181"/>
  <c r="AG41" i="131"/>
  <c r="AG41" i="181"/>
  <c r="S35" i="181"/>
  <c r="S35" i="131"/>
  <c r="AJ41" i="131"/>
  <c r="AJ41" i="181"/>
  <c r="AD40" i="131"/>
  <c r="AD40" i="181"/>
  <c r="AB33" i="181"/>
  <c r="AB33" i="131"/>
  <c r="AC35" i="181"/>
  <c r="AC35" i="131"/>
  <c r="X42" i="131"/>
  <c r="X42" i="181"/>
  <c r="AH41" i="181"/>
  <c r="AH41" i="131"/>
  <c r="AE42" i="181"/>
  <c r="AE42" i="131"/>
  <c r="O41" i="181"/>
  <c r="O41" i="131"/>
  <c r="X35" i="131"/>
  <c r="X35" i="181"/>
  <c r="AF37" i="131"/>
  <c r="AF37" i="181"/>
  <c r="AI44" i="131"/>
  <c r="AI44" i="181"/>
  <c r="AH38" i="131"/>
  <c r="AH38" i="181"/>
  <c r="U47" i="131"/>
  <c r="U47" i="181"/>
  <c r="U34" i="131"/>
  <c r="U34" i="181"/>
  <c r="P43" i="181"/>
  <c r="P43" i="131"/>
  <c r="AC45" i="131"/>
  <c r="AC45" i="181"/>
  <c r="L46" i="181"/>
  <c r="L46" i="131"/>
  <c r="N40" i="131"/>
  <c r="N40" i="181"/>
  <c r="U40" i="181"/>
  <c r="U40" i="131"/>
  <c r="AI36" i="181"/>
  <c r="AI36" i="131"/>
  <c r="W39" i="131"/>
  <c r="W39" i="181"/>
  <c r="L45" i="131"/>
  <c r="L45" i="181"/>
  <c r="AI41" i="131"/>
  <c r="AI41" i="181"/>
  <c r="J44" i="181"/>
  <c r="J44" i="131"/>
  <c r="N42" i="131"/>
  <c r="N42" i="181"/>
  <c r="T46" i="181"/>
  <c r="T46" i="131"/>
  <c r="AD46" i="181"/>
  <c r="AD46" i="131"/>
  <c r="K41" i="181"/>
  <c r="K41" i="131"/>
  <c r="W35" i="181"/>
  <c r="W35" i="131"/>
  <c r="AB45" i="131"/>
  <c r="AB45" i="181"/>
  <c r="AD43" i="131"/>
  <c r="AD43" i="181"/>
  <c r="K44" i="131"/>
  <c r="K44" i="181"/>
  <c r="S39" i="181"/>
  <c r="S39" i="131"/>
  <c r="S37" i="181"/>
  <c r="S37" i="131"/>
  <c r="AC39" i="181"/>
  <c r="AC39" i="131"/>
  <c r="O46" i="131"/>
  <c r="O46" i="181"/>
  <c r="Q38" i="131"/>
  <c r="Q38" i="181"/>
  <c r="AC50" i="131"/>
  <c r="AC50" i="181"/>
  <c r="K47" i="131"/>
  <c r="K47" i="181"/>
  <c r="AD36" i="131"/>
  <c r="AD36" i="181"/>
  <c r="X50" i="131"/>
  <c r="X50" i="181"/>
  <c r="Y46" i="181"/>
  <c r="Y46" i="131"/>
  <c r="AI33" i="131"/>
  <c r="AI33" i="181"/>
  <c r="Z46" i="181"/>
  <c r="Z46" i="131"/>
  <c r="O37" i="131"/>
  <c r="O37" i="181"/>
  <c r="AH50" i="181"/>
  <c r="AH50" i="131"/>
  <c r="AG37" i="181"/>
  <c r="AG37" i="131"/>
  <c r="U44" i="131"/>
  <c r="U44" i="181"/>
  <c r="S50" i="181"/>
  <c r="S50" i="131"/>
  <c r="V43" i="131"/>
  <c r="V43" i="181"/>
  <c r="N47" i="131"/>
  <c r="N47" i="181"/>
  <c r="AB39" i="131"/>
  <c r="AB39" i="181"/>
  <c r="K34" i="181"/>
  <c r="K34" i="131"/>
  <c r="Z45" i="131"/>
  <c r="Z45" i="181"/>
  <c r="Y35" i="131"/>
  <c r="Y35" i="181"/>
  <c r="Q33" i="131"/>
  <c r="Q33" i="181"/>
  <c r="O47" i="131"/>
  <c r="O47" i="181"/>
  <c r="W40" i="181"/>
  <c r="W40" i="131"/>
  <c r="S41" i="181"/>
  <c r="S41" i="131"/>
  <c r="K45" i="181"/>
  <c r="K45" i="131"/>
  <c r="I34" i="131"/>
  <c r="I34" i="181"/>
  <c r="T44" i="181"/>
  <c r="T44" i="131"/>
  <c r="S40" i="181"/>
  <c r="S40" i="131"/>
  <c r="AA42" i="131"/>
  <c r="AA42" i="181"/>
  <c r="K50" i="131"/>
  <c r="K50" i="181"/>
  <c r="AE47" i="131"/>
  <c r="AE47" i="181"/>
  <c r="L38" i="131"/>
  <c r="L38" i="181"/>
  <c r="Q36" i="131"/>
  <c r="Q36" i="181"/>
  <c r="Y40" i="131"/>
  <c r="Y40" i="181"/>
  <c r="X45" i="181"/>
  <c r="X45" i="131"/>
  <c r="AB34" i="131"/>
  <c r="AB34" i="181"/>
  <c r="AJ34" i="131"/>
  <c r="AJ34" i="181"/>
  <c r="Q37" i="131"/>
  <c r="Q37" i="181"/>
  <c r="Q46" i="181"/>
  <c r="Q46" i="131"/>
  <c r="AA45" i="131"/>
  <c r="AA45" i="181"/>
  <c r="AC42" i="131"/>
  <c r="AC42" i="181"/>
  <c r="J43" i="131"/>
  <c r="J43" i="181"/>
  <c r="AH40" i="131"/>
  <c r="AH40" i="181"/>
  <c r="AB38" i="131"/>
  <c r="AB38" i="181"/>
  <c r="AD47" i="131"/>
  <c r="AD47" i="181"/>
  <c r="T33" i="181"/>
  <c r="T33" i="131"/>
  <c r="AH43" i="131"/>
  <c r="AH43" i="181"/>
  <c r="S46" i="131"/>
  <c r="S46" i="181"/>
  <c r="AA39" i="181"/>
  <c r="AA39" i="131"/>
  <c r="T43" i="181"/>
  <c r="T43" i="131"/>
  <c r="Q43" i="181"/>
  <c r="Q43" i="131"/>
  <c r="N44" i="131"/>
  <c r="N44" i="181"/>
  <c r="J37" i="131"/>
  <c r="J37" i="181"/>
  <c r="AI47" i="131"/>
  <c r="AI47" i="181"/>
  <c r="R42" i="181"/>
  <c r="R42" i="131"/>
  <c r="AF41" i="131"/>
  <c r="AF41" i="181"/>
  <c r="AJ37" i="181"/>
  <c r="AJ37" i="131"/>
  <c r="T39" i="181"/>
  <c r="T39" i="131"/>
  <c r="L35" i="131"/>
  <c r="L35" i="181"/>
  <c r="T37" i="131"/>
  <c r="T37" i="181"/>
  <c r="AE40" i="181"/>
  <c r="AE40" i="131"/>
  <c r="AE44" i="181"/>
  <c r="AE44" i="131"/>
  <c r="AH34" i="131"/>
  <c r="AH34" i="181"/>
  <c r="P46" i="181"/>
  <c r="P46" i="131"/>
  <c r="M46" i="181"/>
  <c r="M46" i="131"/>
  <c r="R44" i="131"/>
  <c r="R44" i="181"/>
  <c r="N45" i="181"/>
  <c r="N45" i="131"/>
  <c r="AB35" i="131"/>
  <c r="AB35" i="181"/>
  <c r="V47" i="181"/>
  <c r="V47" i="131"/>
  <c r="K37" i="181"/>
  <c r="K37" i="131"/>
  <c r="AI35" i="131"/>
  <c r="AI35" i="181"/>
  <c r="AF50" i="131"/>
  <c r="AF50" i="181"/>
  <c r="AA40" i="131"/>
  <c r="AA40" i="181"/>
  <c r="AA47" i="181"/>
  <c r="AA47" i="131"/>
  <c r="P37" i="131"/>
  <c r="P37" i="181"/>
  <c r="AD45" i="181"/>
  <c r="AD45" i="131"/>
  <c r="R43" i="131"/>
  <c r="R43" i="181"/>
  <c r="W34" i="131"/>
  <c r="W34" i="181"/>
  <c r="AD35" i="181"/>
  <c r="AD35" i="131"/>
  <c r="J38" i="131"/>
  <c r="J38" i="181"/>
  <c r="L39" i="131"/>
  <c r="L39" i="181"/>
  <c r="AA43" i="131"/>
  <c r="AA43" i="181"/>
  <c r="M43" i="131"/>
  <c r="M43" i="181"/>
  <c r="W43" i="131"/>
  <c r="W43" i="181"/>
  <c r="AE45" i="181"/>
  <c r="AE45" i="131"/>
  <c r="J36" i="181"/>
  <c r="J36" i="131"/>
  <c r="O43" i="131"/>
  <c r="O43" i="181"/>
  <c r="M45" i="131"/>
  <c r="M45" i="181"/>
  <c r="N50" i="131"/>
  <c r="N50" i="181"/>
  <c r="T34" i="131"/>
  <c r="T34" i="181"/>
  <c r="K39" i="131"/>
  <c r="K39" i="181"/>
  <c r="AA46" i="131"/>
  <c r="AA46" i="181"/>
  <c r="AC34" i="131"/>
  <c r="AC34" i="181"/>
  <c r="P39" i="131"/>
  <c r="P39" i="181"/>
  <c r="U37" i="181"/>
  <c r="U37" i="131"/>
  <c r="J47" i="131"/>
  <c r="J47" i="181"/>
  <c r="AC41" i="131"/>
  <c r="AC41" i="181"/>
  <c r="X40" i="131"/>
  <c r="X40" i="181"/>
  <c r="V50" i="181"/>
  <c r="V50" i="131"/>
  <c r="V39" i="131"/>
  <c r="V39" i="181"/>
  <c r="U41" i="131"/>
  <c r="U41" i="181"/>
  <c r="R46" i="181"/>
  <c r="R46" i="131"/>
  <c r="L44" i="181"/>
  <c r="L44" i="131"/>
  <c r="Y36" i="131"/>
  <c r="Y36" i="181"/>
  <c r="U33" i="131"/>
  <c r="U33" i="181"/>
  <c r="AB50" i="181"/>
  <c r="AB50" i="131"/>
  <c r="O35" i="181"/>
  <c r="O35" i="131"/>
  <c r="Y47" i="131"/>
  <c r="Y47" i="181"/>
  <c r="I41" i="131"/>
  <c r="I41" i="181"/>
  <c r="P38" i="181"/>
  <c r="P38" i="131"/>
  <c r="N33" i="131"/>
  <c r="N33" i="181"/>
  <c r="W46" i="131"/>
  <c r="W46" i="181"/>
  <c r="L36" i="131"/>
  <c r="L36" i="181"/>
  <c r="I46" i="131"/>
  <c r="I46" i="181"/>
  <c r="AG45" i="131"/>
  <c r="AG45" i="181"/>
  <c r="I37" i="131"/>
  <c r="I37" i="181"/>
  <c r="AA41" i="181"/>
  <c r="AA41" i="131"/>
  <c r="O42" i="181"/>
  <c r="O42" i="131"/>
  <c r="AI43" i="181"/>
  <c r="AI43" i="131"/>
  <c r="I36" i="131"/>
  <c r="I36" i="181"/>
  <c r="AG43" i="181"/>
  <c r="AG43" i="131"/>
  <c r="K46" i="181"/>
  <c r="K46" i="131"/>
  <c r="AH42" i="181"/>
  <c r="AH42" i="131"/>
  <c r="Q41" i="131"/>
  <c r="Q41" i="181"/>
  <c r="N34" i="131"/>
  <c r="N34" i="181"/>
  <c r="Y43" i="131"/>
  <c r="Y43" i="181"/>
  <c r="AC33" i="131"/>
  <c r="AC33" i="181"/>
  <c r="AA38" i="131"/>
  <c r="AA38" i="181"/>
  <c r="I35" i="131"/>
  <c r="I35" i="181"/>
  <c r="N38" i="181"/>
  <c r="N38" i="131"/>
  <c r="J35" i="131"/>
  <c r="J35" i="181"/>
  <c r="X36" i="181"/>
  <c r="X36" i="131"/>
  <c r="Y39" i="181"/>
  <c r="Y39" i="131"/>
  <c r="AD34" i="131"/>
  <c r="AD34" i="181"/>
  <c r="W47" i="131"/>
  <c r="W47" i="181"/>
  <c r="X47" i="181"/>
  <c r="X47" i="131"/>
  <c r="AI39" i="131"/>
  <c r="AI39" i="181"/>
  <c r="S33" i="131"/>
  <c r="S33" i="181"/>
  <c r="AA36" i="131"/>
  <c r="AA36" i="181"/>
  <c r="Y33" i="131"/>
  <c r="Y33" i="181"/>
  <c r="I47" i="131"/>
  <c r="I47" i="181"/>
  <c r="AG46" i="131"/>
  <c r="AG46" i="181"/>
  <c r="L47" i="181"/>
  <c r="L47" i="131"/>
  <c r="AA34" i="131"/>
  <c r="AA34" i="181"/>
  <c r="AB46" i="181"/>
  <c r="AB46" i="131"/>
  <c r="AE34" i="131"/>
  <c r="AE34" i="181"/>
  <c r="AJ50" i="181"/>
  <c r="AJ50" i="131"/>
  <c r="AE33" i="131"/>
  <c r="AE33" i="181"/>
  <c r="AI40" i="181"/>
  <c r="AI40" i="131"/>
  <c r="W45" i="181"/>
  <c r="W45" i="131"/>
  <c r="M34" i="131"/>
  <c r="M34" i="181"/>
  <c r="AB42" i="131"/>
  <c r="AB42" i="181"/>
  <c r="Z36" i="181"/>
  <c r="Z36" i="131"/>
  <c r="Z43" i="181"/>
  <c r="Z43" i="131"/>
  <c r="AH45" i="181"/>
  <c r="AH45" i="131"/>
  <c r="Q34" i="131"/>
  <c r="Q34" i="181"/>
  <c r="AD38" i="181"/>
  <c r="AD38" i="131"/>
  <c r="AJ40" i="181"/>
  <c r="AJ40" i="131"/>
  <c r="U43" i="131"/>
  <c r="U43" i="181"/>
  <c r="K42" i="181"/>
  <c r="K42" i="131"/>
  <c r="M38" i="131"/>
  <c r="M38" i="181"/>
  <c r="AH33" i="131"/>
  <c r="AH33" i="181"/>
  <c r="T47" i="181"/>
  <c r="T47" i="131"/>
  <c r="O44" i="181"/>
  <c r="O44" i="131"/>
  <c r="N43" i="181"/>
  <c r="N43" i="131"/>
  <c r="R39" i="181"/>
  <c r="R39" i="131"/>
  <c r="AB47" i="181"/>
  <c r="AB47" i="131"/>
  <c r="AF45" i="131"/>
  <c r="AF45" i="181"/>
  <c r="Q50" i="131"/>
  <c r="Q50" i="181"/>
  <c r="K33" i="131"/>
  <c r="K33" i="181"/>
  <c r="N35" i="181"/>
  <c r="N35" i="131"/>
  <c r="AC38" i="131"/>
  <c r="AC38" i="181"/>
  <c r="Z33" i="131"/>
  <c r="Z33" i="181"/>
  <c r="T45" i="131"/>
  <c r="T45" i="181"/>
  <c r="V41" i="181"/>
  <c r="V41" i="131"/>
  <c r="AJ33" i="131"/>
  <c r="AJ33" i="181"/>
  <c r="AG47" i="181"/>
  <c r="AG47" i="131"/>
  <c r="AF34" i="131"/>
  <c r="AF34" i="181"/>
  <c r="J46" i="131"/>
  <c r="J46" i="181"/>
  <c r="AB43" i="181"/>
  <c r="AB43" i="131"/>
  <c r="R45" i="131"/>
  <c r="R45" i="181"/>
  <c r="O40" i="181"/>
  <c r="O40" i="131"/>
  <c r="AB41" i="181"/>
  <c r="AB41" i="131"/>
  <c r="W42" i="131"/>
  <c r="W42" i="181"/>
  <c r="AJ43" i="181"/>
  <c r="AJ43" i="131"/>
  <c r="AJ35" i="131"/>
  <c r="AJ35" i="181"/>
  <c r="S42" i="181"/>
  <c r="S42" i="131"/>
  <c r="J39" i="181"/>
  <c r="J39" i="131"/>
  <c r="AJ38" i="181"/>
  <c r="AJ38" i="131"/>
  <c r="T41" i="131"/>
  <c r="T41" i="181"/>
  <c r="O39" i="181"/>
  <c r="O39" i="131"/>
  <c r="AH35" i="131"/>
  <c r="AH35" i="181"/>
  <c r="Y42" i="131"/>
  <c r="Y42" i="181"/>
  <c r="AF38" i="181"/>
  <c r="AF38" i="131"/>
  <c r="R37" i="181"/>
  <c r="R37" i="131"/>
  <c r="T35" i="131"/>
  <c r="T35" i="181"/>
  <c r="P45" i="131"/>
  <c r="P45" i="181"/>
  <c r="Z38" i="131"/>
  <c r="Z38" i="181"/>
  <c r="P42" i="131"/>
  <c r="P42" i="181"/>
  <c r="X44" i="181"/>
  <c r="X44" i="131"/>
  <c r="AF44" i="181"/>
  <c r="AF44" i="131"/>
  <c r="AD50" i="131"/>
  <c r="AD50" i="181"/>
  <c r="S47" i="181"/>
  <c r="S47" i="131"/>
  <c r="Z47" i="131"/>
  <c r="Z47" i="181"/>
  <c r="U45" i="181"/>
  <c r="U45" i="131"/>
  <c r="AC47" i="131"/>
  <c r="AC47" i="181"/>
  <c r="K36" i="181"/>
  <c r="K36" i="131"/>
  <c r="L34" i="131"/>
  <c r="L34" i="181"/>
  <c r="S34" i="131"/>
  <c r="S34" i="181"/>
  <c r="AI50" i="131"/>
  <c r="AI50" i="181"/>
  <c r="AF43" i="181"/>
  <c r="AF43" i="131"/>
  <c r="AD37" i="181"/>
  <c r="AD37" i="131"/>
  <c r="V42" i="181"/>
  <c r="V42" i="131"/>
  <c r="S43" i="131"/>
  <c r="S43" i="181"/>
  <c r="N37" i="181"/>
  <c r="N37" i="131"/>
  <c r="L33" i="131"/>
  <c r="L33" i="181"/>
  <c r="I45" i="131"/>
  <c r="I45" i="181"/>
  <c r="AD41" i="131"/>
  <c r="AD41" i="181"/>
  <c r="M36" i="131"/>
  <c r="M36" i="181"/>
  <c r="X34" i="131"/>
  <c r="X34" i="181"/>
  <c r="R50" i="131"/>
  <c r="R50" i="181"/>
  <c r="I43" i="131"/>
  <c r="I43" i="181"/>
  <c r="W36" i="131"/>
  <c r="W36" i="181"/>
  <c r="AG38" i="181"/>
  <c r="AG38" i="131"/>
  <c r="AD33" i="181"/>
  <c r="AD33" i="131"/>
  <c r="J40" i="181"/>
  <c r="J40" i="131"/>
  <c r="AB37" i="131"/>
  <c r="AB37" i="181"/>
  <c r="W37" i="131"/>
  <c r="W37" i="181"/>
  <c r="Z44" i="131"/>
  <c r="Z44" i="181"/>
  <c r="Z34" i="131"/>
  <c r="Z34" i="181"/>
  <c r="AA33" i="131"/>
  <c r="AA33" i="181"/>
  <c r="J45" i="131"/>
  <c r="J45" i="181"/>
  <c r="M50" i="131"/>
  <c r="M50" i="181"/>
  <c r="Q39" i="181"/>
  <c r="Q39" i="131"/>
  <c r="Y41" i="181"/>
  <c r="Y41" i="131"/>
  <c r="Z39" i="181"/>
  <c r="Z39" i="131"/>
  <c r="K40" i="181"/>
  <c r="K40" i="131"/>
  <c r="O33" i="131"/>
  <c r="O33" i="181"/>
  <c r="X37" i="181"/>
  <c r="X37" i="131"/>
  <c r="AB36" i="181"/>
  <c r="AB36" i="131"/>
  <c r="Z35" i="181"/>
  <c r="Z35" i="131"/>
  <c r="U50" i="181"/>
  <c r="U50" i="131"/>
  <c r="V40" i="181"/>
  <c r="V40" i="131"/>
  <c r="AD42" i="181"/>
  <c r="AD42" i="131"/>
  <c r="Q40" i="131"/>
  <c r="Q40" i="181"/>
  <c r="Z42" i="131"/>
  <c r="Z42" i="181"/>
  <c r="AI42" i="131"/>
  <c r="AI42" i="181"/>
  <c r="J41" i="181"/>
  <c r="J41" i="131"/>
  <c r="V35" i="131"/>
  <c r="V35" i="181"/>
  <c r="J34" i="131"/>
  <c r="J34" i="181"/>
  <c r="AC37" i="181"/>
  <c r="AC37" i="131"/>
  <c r="U46" i="131"/>
  <c r="U46" i="181"/>
  <c r="AG39" i="181"/>
  <c r="AG39" i="131"/>
  <c r="M42" i="181"/>
  <c r="M42" i="131"/>
  <c r="W41" i="181"/>
  <c r="W41" i="131"/>
  <c r="S38" i="131"/>
  <c r="S38" i="181"/>
  <c r="AF39" i="131"/>
  <c r="AF39" i="181"/>
  <c r="M39" i="131"/>
  <c r="M39" i="181"/>
  <c r="AI45" i="131"/>
  <c r="AI45" i="181"/>
  <c r="AE35" i="131"/>
  <c r="AE35" i="181"/>
  <c r="P34" i="131"/>
  <c r="P34" i="181"/>
  <c r="X33" i="181"/>
  <c r="X33" i="131"/>
  <c r="Y38" i="181"/>
  <c r="Y38" i="131"/>
  <c r="P47" i="181"/>
  <c r="P47" i="131"/>
  <c r="AG42" i="131"/>
  <c r="AG42" i="181"/>
  <c r="AF47" i="131"/>
  <c r="AF47" i="181"/>
  <c r="AE36" i="131"/>
  <c r="AE36" i="181"/>
  <c r="AJ36" i="131"/>
  <c r="AJ36" i="181"/>
  <c r="T50" i="181"/>
  <c r="T50" i="131"/>
  <c r="I44" i="131"/>
  <c r="I44" i="181"/>
  <c r="U39" i="181"/>
  <c r="U39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A48" i="131" l="1"/>
  <c r="L48" i="131"/>
  <c r="X48" i="131"/>
  <c r="O48" i="131"/>
  <c r="AC48" i="131"/>
  <c r="N48" i="131"/>
  <c r="AF48" i="131"/>
  <c r="T48" i="131"/>
  <c r="J48" i="131"/>
  <c r="K48" i="131"/>
  <c r="AH48" i="131"/>
  <c r="S48" i="131"/>
  <c r="I48" i="131"/>
  <c r="AD48" i="131"/>
  <c r="V48" i="131"/>
  <c r="P48" i="131"/>
  <c r="Z48" i="131"/>
  <c r="U48" i="131"/>
  <c r="Q48" i="131"/>
  <c r="M48" i="131"/>
  <c r="W48" i="131"/>
  <c r="R48" i="131"/>
  <c r="AB48" i="131"/>
  <c r="AJ48" i="131"/>
  <c r="AE48" i="131"/>
  <c r="Y48" i="131"/>
  <c r="AI48" i="131"/>
  <c r="AG48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<sst xmlns="http://schemas.openxmlformats.org/spreadsheetml/2006/main" count="15271" uniqueCount="311">
  <si>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</si>
  <si>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</si>
  <si>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</si>
  <si>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</si>
  <si>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</si>
  <si>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</si>
  <si>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</si>
  <si>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</si>
  <si>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</si>
  <si>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</si>
  <si>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</si>
  <si>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</si>
  <si>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</si>
  <si>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</si>
  <si>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</si>
  <si>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</si>
  <si>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</si>
  <si>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</si>
  <si>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</si>
  <si>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</si>
  <si>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</si>
  <si>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</si>
  <si>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</si>
  <si>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</si>
  <si>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</si>
  <si>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</si>
  <si>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</si>
  <si>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</si>
  <si>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</si>
  <si>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</si>
  <si>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</si>
  <si>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</si>
  <si>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</si>
  <si>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</si>
  <si>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</si>
  <si>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</si>
  <si>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</si>
  <si>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</si>
  <si>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</si>
  <si>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</si>
  <si>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</si>
  <si>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</si>
  <si>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</si>
  <si>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</si>
  <si>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</si>
  <si>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</si>
  <si>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</si>
  <si>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</si>
  <si>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</si>
  <si>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</si>
  <si>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</si>
  <si>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</si>
  <si>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</si>
  <si>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</si>
  <si>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</si>
  <si>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</si>
  <si>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</si>
  <si>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</si>
  <si>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</si>
  <si>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</si>
  <si>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</si>
  <si>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</si>
  <si>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</si>
  <si>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</si>
  <si>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</si>
  <si>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</si>
  <si>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</si>
  <si>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</si>
  <si>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</si>
  <si>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</si>
  <si>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</si>
  <si>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</si>
  <si>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</si>
  <si>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</si>
  <si>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</si>
  <si>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</si>
  <si>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</si>
  <si>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</si>
  <si>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</si>
  <si>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</si>
  <si>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</si>
  <si>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</si>
  <si>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</si>
  <si>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</si>
  <si>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</si>
  <si>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</si>
  <si>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</si>
  <si>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</si>
  <si>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</si>
  <si>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</si>
  <si>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</si>
  <si>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</si>
  <si>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</si>
  <si>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</si>
  <si>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</si>
  <si>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</si>
  <si>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</si>
  <si>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</si>
  <si>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</si>
  <si>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</si>
  <si>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</si>
  <si>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</si>
  <si>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</si>
  <si>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</si>
  <si>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</si>
  <si>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</si>
  <si>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</si>
  <si>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</si>
  <si>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</si>
  <si>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</si>
  <si>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</si>
  <si>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</si>
  <si>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</si>
  <si>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</si>
  <si>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</si>
  <si>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</si>
  <si>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</si>
  <si>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</si>
  <si>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</si>
  <si>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</si>
  <si>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</si>
  <si>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</si>
  <si>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</si>
  <si>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</si>
  <si>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</si>
  <si>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</si>
  <si>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</si>
  <si>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</si>
  <si>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</si>
  <si>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</si>
  <si>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</si>
  <si>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</si>
  <si>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</si>
  <si>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</si>
  <si>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</si>
  <si>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</si>
  <si>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</si>
  <si>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</si>
  <si>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</si>
  <si>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</si>
  <si>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</si>
  <si>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</si>
  <si>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</si>
  <si>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</si>
  <si>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</si>
  <si>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</si>
  <si>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</si>
  <si>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</si>
  <si>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</si>
  <si>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</si>
  <si>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</si>
  <si>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</si>
  <si>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</si>
  <si>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</si>
  <si>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</si>
  <si>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</si>
  <si>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</si>
  <si>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</si>
  <si>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</si>
  <si>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</si>
  <si>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</si>
  <si>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</si>
  <si>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</si>
  <si>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</si>
  <si>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</si>
  <si>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</si>
  <si>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</si>
  <si>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</si>
  <si>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</si>
  <si>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</si>
  <si>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</si>
  <si>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</si>
  <si>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</si>
  <si>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</si>
  <si>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</si>
  <si>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</si>
  <si>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</si>
  <si>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</si>
  <si>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</si>
  <si>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</si>
  <si>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</si>
  <si>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</si>
  <si>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</si>
  <si>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</si>
  <si>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</si>
  <si>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</si>
  <si>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</si>
  <si>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</si>
  <si>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</si>
  <si>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</si>
  <si>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</si>
  <si>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</si>
  <si>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</si>
  <si>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</si>
  <si>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</si>
  <si>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</si>
  <si>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</si>
  <si>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</si>
  <si>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</si>
  <si>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</si>
  <si>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</si>
  <si>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</si>
  <si>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</si>
  <si>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</si>
  <si>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</si>
  <si>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</si>
  <si>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</si>
  <si>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</si>
  <si>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</si>
  <si>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</si>
  <si>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</si>
  <si>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</si>
  <si>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</si>
  <si>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</si>
  <si>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</si>
  <si>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</si>
  <si>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</si>
  <si>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</si>
  <si>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</si>
  <si>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</si>
  <si>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</si>
  <si>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</si>
  <si>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</si>
  <si>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</si>
  <si>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</si>
  <si>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</si>
  <si>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</si>
  <si>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</si>
  <si>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</si>
  <si>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</si>
  <si>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</si>
  <si>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</si>
  <si>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</si>
  <si>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</si>
  <si>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</si>
  <si>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</si>
  <si>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</si>
  <si>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</si>
  <si>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</si>
  <si>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</si>
  <si>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</si>
  <si>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</si>
  <si>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</si>
  <si>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</si>
  <si>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</si>
  <si>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</si>
  <si>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</si>
  <si>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</si>
  <si>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</si>
  <si>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</si>
  <si>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</si>
  <si>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</si>
  <si>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</si>
  <si>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</si>
  <si>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</si>
  <si>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</si>
  <si>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</si>
  <si>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</si>
  <si>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</si>
  <si>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</si>
  <si>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</si>
  <si>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</si>
  <si>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</si>
  <si>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</si>
  <si>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</si>
  <si>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</si>
  <si>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</si>
  <si>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</si>
  <si>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</si>
  <si>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</si>
  <si>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</si>
  <si>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</si>
  <si>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</si>
  <si>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</si>
  <si>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</si>
  <si>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</si>
  <si>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</si>
  <si>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</si>
  <si>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</si>
  <si>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</si>
  <si>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</si>
  <si>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</si>
  <si>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</si>
  <si>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</si>
  <si>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</si>
  <si>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</si>
  <si>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</si>
  <si>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CDPs Available in this workbook</t>
  </si>
  <si>
    <t>v1.0</t>
  </si>
  <si>
    <t>Initial release</t>
  </si>
  <si>
    <t>v1.1</t>
  </si>
  <si>
    <t>Added regional import and export data</t>
  </si>
  <si>
    <t>v1.2</t>
  </si>
  <si>
    <t>Minor fixes</t>
  </si>
  <si>
    <t>This workbook presents generation and cost data for the Draft 2022 ISP. For a complete description of the scenarios and sensitivities, please see the Draft 2022 ISP report.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</si>
  <si>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</si>
  <si>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</si>
  <si>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</si>
  <si>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</si>
  <si>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</si>
  <si>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</si>
  <si>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</si>
  <si>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</si>
  <si>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</si>
  <si>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</si>
  <si>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</si>
  <si>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</si>
  <si>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</si>
  <si>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</si>
  <si>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Refer to the summary tab for the specific timings of all augmentation options for a selected CDP.</t>
  </si>
  <si>
    <t>Storage Charging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</si>
</sst>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108.30477021700474</c:v>
                </c:pt>
                <c:pt idx="1">
                  <c:v>92.341249506242633</c:v>
                </c:pt>
                <c:pt idx="2">
                  <c:v>65.097757763896681</c:v>
                </c:pt>
                <c:pt idx="3">
                  <c:v>54.130344150333052</c:v>
                </c:pt>
                <c:pt idx="4">
                  <c:v>34.525020244345917</c:v>
                </c:pt>
                <c:pt idx="5">
                  <c:v>27.241064113820745</c:v>
                </c:pt>
                <c:pt idx="6">
                  <c:v>20.796197302692185</c:v>
                </c:pt>
                <c:pt idx="7">
                  <c:v>3.4040293576159542</c:v>
                </c:pt>
                <c:pt idx="8">
                  <c:v>2.7199188089178752</c:v>
                </c:pt>
                <c:pt idx="9">
                  <c:v>1.9635958242674272</c:v>
                </c:pt>
                <c:pt idx="10">
                  <c:v>1.9440046589439972</c:v>
                </c:pt>
                <c:pt idx="11">
                  <c:v>3.3470254977086316</c:v>
                </c:pt>
                <c:pt idx="12">
                  <c:v>2.2681841930291635</c:v>
                </c:pt>
                <c:pt idx="13">
                  <c:v>1.7938207095177841</c:v>
                </c:pt>
                <c:pt idx="14">
                  <c:v>1.8049330703524111</c:v>
                </c:pt>
                <c:pt idx="15">
                  <c:v>4.6217403740621776</c:v>
                </c:pt>
                <c:pt idx="16">
                  <c:v>1.6474300286005723</c:v>
                </c:pt>
                <c:pt idx="17">
                  <c:v>1.835254633521419</c:v>
                </c:pt>
                <c:pt idx="18">
                  <c:v>3.0255976843011276</c:v>
                </c:pt>
                <c:pt idx="19">
                  <c:v>2.6650120320193116</c:v>
                </c:pt>
                <c:pt idx="20">
                  <c:v>4.3188054743083093</c:v>
                </c:pt>
                <c:pt idx="21">
                  <c:v>1.7658434634691256</c:v>
                </c:pt>
                <c:pt idx="22">
                  <c:v>2.4557803660934336</c:v>
                </c:pt>
                <c:pt idx="23">
                  <c:v>0.82601807937037663</c:v>
                </c:pt>
                <c:pt idx="24">
                  <c:v>1.7116348223639271</c:v>
                </c:pt>
                <c:pt idx="25">
                  <c:v>0.95504856741329913</c:v>
                </c:pt>
                <c:pt idx="26">
                  <c:v>5.1565178290828344</c:v>
                </c:pt>
                <c:pt idx="27">
                  <c:v>2.6756371456321155E-3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44.079946680639992</c:v>
                </c:pt>
                <c:pt idx="6">
                  <c:v>44.079946680639992</c:v>
                </c:pt>
                <c:pt idx="7">
                  <c:v>60.18144005968</c:v>
                </c:pt>
                <c:pt idx="8">
                  <c:v>60.18144005968</c:v>
                </c:pt>
                <c:pt idx="9">
                  <c:v>60.18144005968</c:v>
                </c:pt>
                <c:pt idx="10">
                  <c:v>60.18144005968</c:v>
                </c:pt>
                <c:pt idx="11">
                  <c:v>60.18144005968</c:v>
                </c:pt>
                <c:pt idx="12">
                  <c:v>60.18144005968</c:v>
                </c:pt>
                <c:pt idx="13">
                  <c:v>60.18144005968</c:v>
                </c:pt>
                <c:pt idx="14">
                  <c:v>60.18144005968</c:v>
                </c:pt>
                <c:pt idx="15">
                  <c:v>60.18144005968</c:v>
                </c:pt>
                <c:pt idx="16">
                  <c:v>60.18144005968</c:v>
                </c:pt>
                <c:pt idx="17">
                  <c:v>60.18144005968</c:v>
                </c:pt>
                <c:pt idx="18">
                  <c:v>67.351041970959997</c:v>
                </c:pt>
                <c:pt idx="19">
                  <c:v>71.197181548000003</c:v>
                </c:pt>
                <c:pt idx="20">
                  <c:v>82.160390765239995</c:v>
                </c:pt>
                <c:pt idx="21">
                  <c:v>82.160390765239995</c:v>
                </c:pt>
                <c:pt idx="22">
                  <c:v>82.160390765239995</c:v>
                </c:pt>
                <c:pt idx="23">
                  <c:v>82.160390765239995</c:v>
                </c:pt>
                <c:pt idx="24">
                  <c:v>82.160390765239995</c:v>
                </c:pt>
                <c:pt idx="25">
                  <c:v>91.659105162640003</c:v>
                </c:pt>
                <c:pt idx="26">
                  <c:v>105.99460354863999</c:v>
                </c:pt>
                <c:pt idx="27">
                  <c:v>105.99460354863999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15.243685802800002</c:v>
                </c:pt>
                <c:pt idx="3">
                  <c:v>27.770121055760001</c:v>
                </c:pt>
                <c:pt idx="4">
                  <c:v>49.641895834480003</c:v>
                </c:pt>
                <c:pt idx="5">
                  <c:v>55.395950439760007</c:v>
                </c:pt>
                <c:pt idx="6">
                  <c:v>55.411498137759999</c:v>
                </c:pt>
                <c:pt idx="7">
                  <c:v>69.786183625199996</c:v>
                </c:pt>
                <c:pt idx="8">
                  <c:v>69.786183625199996</c:v>
                </c:pt>
                <c:pt idx="9">
                  <c:v>69.786183625199996</c:v>
                </c:pt>
                <c:pt idx="10">
                  <c:v>70.356579970720006</c:v>
                </c:pt>
                <c:pt idx="11">
                  <c:v>70.926245905440013</c:v>
                </c:pt>
                <c:pt idx="12">
                  <c:v>91.689405523280001</c:v>
                </c:pt>
                <c:pt idx="13">
                  <c:v>98.31691610128</c:v>
                </c:pt>
                <c:pt idx="14">
                  <c:v>110.15551209103999</c:v>
                </c:pt>
                <c:pt idx="15">
                  <c:v>112.60815664672</c:v>
                </c:pt>
                <c:pt idx="16">
                  <c:v>112.60815664672</c:v>
                </c:pt>
                <c:pt idx="17">
                  <c:v>123.09961230456001</c:v>
                </c:pt>
                <c:pt idx="18">
                  <c:v>185.86559726031999</c:v>
                </c:pt>
                <c:pt idx="19">
                  <c:v>185.86559726031999</c:v>
                </c:pt>
                <c:pt idx="20">
                  <c:v>185.86559726031999</c:v>
                </c:pt>
                <c:pt idx="21">
                  <c:v>201.37215764583999</c:v>
                </c:pt>
                <c:pt idx="22">
                  <c:v>256.00822870927999</c:v>
                </c:pt>
                <c:pt idx="23">
                  <c:v>255.42616636496001</c:v>
                </c:pt>
                <c:pt idx="24">
                  <c:v>252.74072093471997</c:v>
                </c:pt>
                <c:pt idx="25">
                  <c:v>334.56802663671999</c:v>
                </c:pt>
                <c:pt idx="26">
                  <c:v>521.46606079024002</c:v>
                </c:pt>
                <c:pt idx="27">
                  <c:v>507.09137530279997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1.2343097615399998</c:v>
                </c:pt>
                <c:pt idx="3">
                  <c:v>1.2343097615399998</c:v>
                </c:pt>
                <c:pt idx="4">
                  <c:v>1.2354097615399999</c:v>
                </c:pt>
                <c:pt idx="5">
                  <c:v>1.2343097615399998</c:v>
                </c:pt>
                <c:pt idx="6">
                  <c:v>1.2343097615399998</c:v>
                </c:pt>
                <c:pt idx="7">
                  <c:v>1.6093097615399998</c:v>
                </c:pt>
                <c:pt idx="8">
                  <c:v>1.6093097615399998</c:v>
                </c:pt>
                <c:pt idx="9">
                  <c:v>1.6104097615399999</c:v>
                </c:pt>
                <c:pt idx="10">
                  <c:v>1.6093097615399998</c:v>
                </c:pt>
                <c:pt idx="11">
                  <c:v>1.6104097615399999</c:v>
                </c:pt>
                <c:pt idx="12">
                  <c:v>1.6093097615399998</c:v>
                </c:pt>
                <c:pt idx="13">
                  <c:v>1.6093097615399998</c:v>
                </c:pt>
                <c:pt idx="14">
                  <c:v>1.6093097615399998</c:v>
                </c:pt>
                <c:pt idx="15">
                  <c:v>1.6104097615399999</c:v>
                </c:pt>
                <c:pt idx="16">
                  <c:v>1.6093097615399998</c:v>
                </c:pt>
                <c:pt idx="17">
                  <c:v>1.6093097615399998</c:v>
                </c:pt>
                <c:pt idx="18">
                  <c:v>1.6093097615399998</c:v>
                </c:pt>
                <c:pt idx="19">
                  <c:v>1.6093097615399998</c:v>
                </c:pt>
                <c:pt idx="20">
                  <c:v>1.6104097615399999</c:v>
                </c:pt>
                <c:pt idx="21">
                  <c:v>1.6146097615400001</c:v>
                </c:pt>
                <c:pt idx="22">
                  <c:v>1.3052674</c:v>
                </c:pt>
                <c:pt idx="23">
                  <c:v>1.3052674</c:v>
                </c:pt>
                <c:pt idx="24">
                  <c:v>1.3052674</c:v>
                </c:pt>
                <c:pt idx="25">
                  <c:v>1.3052674</c:v>
                </c:pt>
                <c:pt idx="26">
                  <c:v>1.3052674</c:v>
                </c:pt>
                <c:pt idx="27">
                  <c:v>1.3052674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0.73301400001999995</c:v>
                </c:pt>
                <c:pt idx="1">
                  <c:v>1.463014</c:v>
                </c:pt>
                <c:pt idx="2">
                  <c:v>2.4379839999800001</c:v>
                </c:pt>
                <c:pt idx="3">
                  <c:v>3.6457060000200001</c:v>
                </c:pt>
                <c:pt idx="4">
                  <c:v>5.116962</c:v>
                </c:pt>
                <c:pt idx="5">
                  <c:v>6.8242380000000002</c:v>
                </c:pt>
                <c:pt idx="6">
                  <c:v>9.3925480000200015</c:v>
                </c:pt>
                <c:pt idx="7">
                  <c:v>12.276265437305</c:v>
                </c:pt>
                <c:pt idx="8">
                  <c:v>15.556063939999998</c:v>
                </c:pt>
                <c:pt idx="9">
                  <c:v>19.491498672749998</c:v>
                </c:pt>
                <c:pt idx="10">
                  <c:v>24.342424442279999</c:v>
                </c:pt>
                <c:pt idx="11">
                  <c:v>29.810505766409999</c:v>
                </c:pt>
                <c:pt idx="12">
                  <c:v>35.761754996525006</c:v>
                </c:pt>
                <c:pt idx="13">
                  <c:v>42.202269720754998</c:v>
                </c:pt>
                <c:pt idx="14">
                  <c:v>48.986325932214996</c:v>
                </c:pt>
                <c:pt idx="15">
                  <c:v>56.138095772355001</c:v>
                </c:pt>
                <c:pt idx="16">
                  <c:v>62.881075969150011</c:v>
                </c:pt>
                <c:pt idx="17">
                  <c:v>69.912102573200002</c:v>
                </c:pt>
                <c:pt idx="18">
                  <c:v>77.119580683675011</c:v>
                </c:pt>
                <c:pt idx="19">
                  <c:v>84.684768614554997</c:v>
                </c:pt>
                <c:pt idx="20">
                  <c:v>92.805114261440011</c:v>
                </c:pt>
                <c:pt idx="21">
                  <c:v>101.00826447730502</c:v>
                </c:pt>
                <c:pt idx="22">
                  <c:v>107.047989971145</c:v>
                </c:pt>
                <c:pt idx="23">
                  <c:v>113.210477438735</c:v>
                </c:pt>
                <c:pt idx="24">
                  <c:v>119.42966941135499</c:v>
                </c:pt>
                <c:pt idx="25">
                  <c:v>125.77855008373999</c:v>
                </c:pt>
                <c:pt idx="26">
                  <c:v>132.17156388693002</c:v>
                </c:pt>
                <c:pt idx="27">
                  <c:v>132.80881140261999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3.8041869999999998</c:v>
                </c:pt>
                <c:pt idx="1">
                  <c:v>5.9135610000000014</c:v>
                </c:pt>
                <c:pt idx="2">
                  <c:v>7.7199870000000006</c:v>
                </c:pt>
                <c:pt idx="3">
                  <c:v>9.1566989999999997</c:v>
                </c:pt>
                <c:pt idx="4">
                  <c:v>10.349200000000002</c:v>
                </c:pt>
                <c:pt idx="5">
                  <c:v>11.170325</c:v>
                </c:pt>
                <c:pt idx="6">
                  <c:v>12.719351</c:v>
                </c:pt>
                <c:pt idx="7">
                  <c:v>14.723078999999998</c:v>
                </c:pt>
                <c:pt idx="8">
                  <c:v>16.464456999999999</c:v>
                </c:pt>
                <c:pt idx="9">
                  <c:v>18.379563000000001</c:v>
                </c:pt>
                <c:pt idx="10">
                  <c:v>21.154938000000001</c:v>
                </c:pt>
                <c:pt idx="11">
                  <c:v>23.95703</c:v>
                </c:pt>
                <c:pt idx="12">
                  <c:v>26.359815000000008</c:v>
                </c:pt>
                <c:pt idx="13">
                  <c:v>28.415636000000003</c:v>
                </c:pt>
                <c:pt idx="14">
                  <c:v>30.065518999999995</c:v>
                </c:pt>
                <c:pt idx="15">
                  <c:v>31.249669999999998</c:v>
                </c:pt>
                <c:pt idx="16">
                  <c:v>31.628443000000004</c:v>
                </c:pt>
                <c:pt idx="17">
                  <c:v>31.646255000000004</c:v>
                </c:pt>
                <c:pt idx="18">
                  <c:v>31.248135999999999</c:v>
                </c:pt>
                <c:pt idx="19">
                  <c:v>30.938534000000004</c:v>
                </c:pt>
                <c:pt idx="20">
                  <c:v>31.058895</c:v>
                </c:pt>
                <c:pt idx="21">
                  <c:v>31.212284</c:v>
                </c:pt>
                <c:pt idx="22">
                  <c:v>31.247269000000006</c:v>
                </c:pt>
                <c:pt idx="23">
                  <c:v>31.173094999999996</c:v>
                </c:pt>
                <c:pt idx="24">
                  <c:v>30.974649999999997</c:v>
                </c:pt>
                <c:pt idx="25">
                  <c:v>30.631687999999997</c:v>
                </c:pt>
                <c:pt idx="26">
                  <c:v>30.177206000000002</c:v>
                </c:pt>
                <c:pt idx="27">
                  <c:v>30.177206000000002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-6054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-1435</c:v>
                </c:pt>
                <c:pt idx="3">
                  <c:v>-2015</c:v>
                </c:pt>
                <c:pt idx="4">
                  <c:v>-3155</c:v>
                </c:pt>
                <c:pt idx="5">
                  <c:v>-3700</c:v>
                </c:pt>
                <c:pt idx="6">
                  <c:v>-3700</c:v>
                </c:pt>
                <c:pt idx="7">
                  <c:v>-4820</c:v>
                </c:pt>
                <c:pt idx="8">
                  <c:v>-4820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-1372</c:v>
                </c:pt>
                <c:pt idx="3">
                  <c:v>-1372</c:v>
                </c:pt>
                <c:pt idx="4">
                  <c:v>-1372</c:v>
                </c:pt>
                <c:pt idx="5">
                  <c:v>-1372</c:v>
                </c:pt>
                <c:pt idx="6">
                  <c:v>-1372</c:v>
                </c:pt>
                <c:pt idx="7">
                  <c:v>-1372</c:v>
                </c:pt>
                <c:pt idx="8">
                  <c:v>-1372</c:v>
                </c:pt>
                <c:pt idx="9">
                  <c:v>-1372</c:v>
                </c:pt>
                <c:pt idx="10">
                  <c:v>-1372</c:v>
                </c:pt>
                <c:pt idx="11">
                  <c:v>-1372</c:v>
                </c:pt>
                <c:pt idx="12">
                  <c:v>-1372</c:v>
                </c:pt>
                <c:pt idx="13">
                  <c:v>-1757</c:v>
                </c:pt>
                <c:pt idx="14">
                  <c:v>-2285.9999999900001</c:v>
                </c:pt>
                <c:pt idx="15">
                  <c:v>-2285.9999999900001</c:v>
                </c:pt>
                <c:pt idx="16">
                  <c:v>-2430.3999999799998</c:v>
                </c:pt>
                <c:pt idx="17">
                  <c:v>-2430.3999999799998</c:v>
                </c:pt>
                <c:pt idx="18">
                  <c:v>-2430.3999999799998</c:v>
                </c:pt>
                <c:pt idx="19">
                  <c:v>-2430.3999999799998</c:v>
                </c:pt>
                <c:pt idx="20">
                  <c:v>-2870.3999999799998</c:v>
                </c:pt>
                <c:pt idx="21">
                  <c:v>-2870.3999999799998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468.35474488999898</c:v>
                </c:pt>
                <c:pt idx="6">
                  <c:v>468.35474488999898</c:v>
                </c:pt>
                <c:pt idx="7">
                  <c:v>85.854744889998983</c:v>
                </c:pt>
                <c:pt idx="8">
                  <c:v>85.854744889998983</c:v>
                </c:pt>
                <c:pt idx="9">
                  <c:v>-191.00525515000118</c:v>
                </c:pt>
                <c:pt idx="10">
                  <c:v>-653.00525516000107</c:v>
                </c:pt>
                <c:pt idx="11">
                  <c:v>-770.00525516000107</c:v>
                </c:pt>
                <c:pt idx="12">
                  <c:v>-900.00525516000107</c:v>
                </c:pt>
                <c:pt idx="13">
                  <c:v>-900.00525516000107</c:v>
                </c:pt>
                <c:pt idx="14">
                  <c:v>-900.00525516000107</c:v>
                </c:pt>
                <c:pt idx="15">
                  <c:v>964.20540548999998</c:v>
                </c:pt>
                <c:pt idx="16">
                  <c:v>524.20540548999998</c:v>
                </c:pt>
                <c:pt idx="17">
                  <c:v>404.20540548999998</c:v>
                </c:pt>
                <c:pt idx="18">
                  <c:v>595.27372063999974</c:v>
                </c:pt>
                <c:pt idx="19">
                  <c:v>501.27372063999974</c:v>
                </c:pt>
                <c:pt idx="20">
                  <c:v>3851.1883975399978</c:v>
                </c:pt>
                <c:pt idx="21">
                  <c:v>3081.6301585899982</c:v>
                </c:pt>
                <c:pt idx="22">
                  <c:v>3081.6301585899982</c:v>
                </c:pt>
                <c:pt idx="23">
                  <c:v>2378.6301585899982</c:v>
                </c:pt>
                <c:pt idx="24">
                  <c:v>1794.6301585899982</c:v>
                </c:pt>
                <c:pt idx="25">
                  <c:v>1794.6301585899982</c:v>
                </c:pt>
                <c:pt idx="26">
                  <c:v>3520.5578630899981</c:v>
                </c:pt>
                <c:pt idx="27">
                  <c:v>3116.5578630899981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8612.6105659500008</c:v>
                </c:pt>
                <c:pt idx="27">
                  <c:v>8612.6105659500008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2264.6819061199999</c:v>
                </c:pt>
                <c:pt idx="3">
                  <c:v>5190.4863127400004</c:v>
                </c:pt>
                <c:pt idx="4">
                  <c:v>7925.5581600799997</c:v>
                </c:pt>
                <c:pt idx="5">
                  <c:v>9764.741032580001</c:v>
                </c:pt>
                <c:pt idx="6">
                  <c:v>9766.6844948300004</c:v>
                </c:pt>
                <c:pt idx="7">
                  <c:v>12148.967959490001</c:v>
                </c:pt>
                <c:pt idx="8">
                  <c:v>12148.967959490001</c:v>
                </c:pt>
                <c:pt idx="9">
                  <c:v>12150.067959489999</c:v>
                </c:pt>
                <c:pt idx="10">
                  <c:v>12220.267502679999</c:v>
                </c:pt>
                <c:pt idx="11">
                  <c:v>12292.57574452</c:v>
                </c:pt>
                <c:pt idx="12">
                  <c:v>14886.87069675</c:v>
                </c:pt>
                <c:pt idx="13">
                  <c:v>15715.309519</c:v>
                </c:pt>
                <c:pt idx="14">
                  <c:v>17195.13401772</c:v>
                </c:pt>
                <c:pt idx="15">
                  <c:v>17502.814587180001</c:v>
                </c:pt>
                <c:pt idx="16">
                  <c:v>17501.714587180002</c:v>
                </c:pt>
                <c:pt idx="17">
                  <c:v>18813.146544409999</c:v>
                </c:pt>
                <c:pt idx="18">
                  <c:v>26957.628076850004</c:v>
                </c:pt>
                <c:pt idx="19">
                  <c:v>27059.085184600004</c:v>
                </c:pt>
                <c:pt idx="20">
                  <c:v>27549.672833550005</c:v>
                </c:pt>
                <c:pt idx="21">
                  <c:v>29490.092881740002</c:v>
                </c:pt>
                <c:pt idx="22">
                  <c:v>36164.930583900001</c:v>
                </c:pt>
                <c:pt idx="23">
                  <c:v>36092.172790860001</c:v>
                </c:pt>
                <c:pt idx="24">
                  <c:v>35756.492112079999</c:v>
                </c:pt>
                <c:pt idx="25">
                  <c:v>46459.841044699999</c:v>
                </c:pt>
                <c:pt idx="26">
                  <c:v>70419.407746640005</c:v>
                </c:pt>
                <c:pt idx="27">
                  <c:v>68622.572060710008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194.12675054200906</c:v>
                </c:pt>
                <c:pt idx="1">
                  <c:v>291.68886836161084</c:v>
                </c:pt>
                <c:pt idx="2">
                  <c:v>527.3864765613456</c:v>
                </c:pt>
                <c:pt idx="3">
                  <c:v>830.14852963800865</c:v>
                </c:pt>
                <c:pt idx="4">
                  <c:v>1037.6071990738501</c:v>
                </c:pt>
                <c:pt idx="5">
                  <c:v>1269.1464163361875</c:v>
                </c:pt>
                <c:pt idx="6">
                  <c:v>1439.8942738318392</c:v>
                </c:pt>
                <c:pt idx="7">
                  <c:v>1555.8951302085643</c:v>
                </c:pt>
                <c:pt idx="8">
                  <c:v>1686.9655778255128</c:v>
                </c:pt>
                <c:pt idx="9">
                  <c:v>1809.5483847819264</c:v>
                </c:pt>
                <c:pt idx="10">
                  <c:v>1938.6383299942163</c:v>
                </c:pt>
                <c:pt idx="11">
                  <c:v>2075.2418475780378</c:v>
                </c:pt>
                <c:pt idx="12">
                  <c:v>2212.6949600972871</c:v>
                </c:pt>
                <c:pt idx="13">
                  <c:v>2330.9877855988302</c:v>
                </c:pt>
                <c:pt idx="14">
                  <c:v>2488.5698566303108</c:v>
                </c:pt>
                <c:pt idx="15">
                  <c:v>2629.3643234675892</c:v>
                </c:pt>
                <c:pt idx="16">
                  <c:v>2787.5618109587654</c:v>
                </c:pt>
                <c:pt idx="17">
                  <c:v>2926.8153798407125</c:v>
                </c:pt>
                <c:pt idx="18">
                  <c:v>3052.3391511322297</c:v>
                </c:pt>
                <c:pt idx="19">
                  <c:v>3184.0662758942913</c:v>
                </c:pt>
                <c:pt idx="20">
                  <c:v>3341.7915411690306</c:v>
                </c:pt>
                <c:pt idx="21">
                  <c:v>3466.9789524096586</c:v>
                </c:pt>
                <c:pt idx="22">
                  <c:v>3605.7940355747751</c:v>
                </c:pt>
                <c:pt idx="23">
                  <c:v>3767.6128254560472</c:v>
                </c:pt>
                <c:pt idx="24">
                  <c:v>3931.6923536138793</c:v>
                </c:pt>
                <c:pt idx="25">
                  <c:v>4051.5884071799228</c:v>
                </c:pt>
                <c:pt idx="26">
                  <c:v>4213.7488703495437</c:v>
                </c:pt>
                <c:pt idx="27">
                  <c:v>4213.7488703495437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311.65800001000002</c:v>
                </c:pt>
                <c:pt idx="1">
                  <c:v>676.6579999999999</c:v>
                </c:pt>
                <c:pt idx="2">
                  <c:v>1164.1429999899999</c:v>
                </c:pt>
                <c:pt idx="3">
                  <c:v>1768.0040000100003</c:v>
                </c:pt>
                <c:pt idx="4">
                  <c:v>2503.6320000000001</c:v>
                </c:pt>
                <c:pt idx="5">
                  <c:v>3357.27</c:v>
                </c:pt>
                <c:pt idx="6">
                  <c:v>4641.4250000099992</c:v>
                </c:pt>
                <c:pt idx="7">
                  <c:v>5774.9514632200007</c:v>
                </c:pt>
                <c:pt idx="8">
                  <c:v>6969.6953458899998</c:v>
                </c:pt>
                <c:pt idx="9">
                  <c:v>8343.8339614999986</c:v>
                </c:pt>
                <c:pt idx="10">
                  <c:v>10036.29346379</c:v>
                </c:pt>
                <c:pt idx="11">
                  <c:v>11880.745913679999</c:v>
                </c:pt>
                <c:pt idx="12">
                  <c:v>13820.272352539998</c:v>
                </c:pt>
                <c:pt idx="13">
                  <c:v>15839.78596714</c:v>
                </c:pt>
                <c:pt idx="14">
                  <c:v>17878.901697900001</c:v>
                </c:pt>
                <c:pt idx="15">
                  <c:v>19928.228796740001</c:v>
                </c:pt>
                <c:pt idx="16">
                  <c:v>21616.827525790002</c:v>
                </c:pt>
                <c:pt idx="17">
                  <c:v>23263.3764792</c:v>
                </c:pt>
                <c:pt idx="18">
                  <c:v>24834.507374550005</c:v>
                </c:pt>
                <c:pt idx="19">
                  <c:v>26392.880895830003</c:v>
                </c:pt>
                <c:pt idx="20">
                  <c:v>28062.620736640001</c:v>
                </c:pt>
                <c:pt idx="21">
                  <c:v>29751.483703220005</c:v>
                </c:pt>
                <c:pt idx="22">
                  <c:v>31203.24840837</c:v>
                </c:pt>
                <c:pt idx="23">
                  <c:v>32679.025992799998</c:v>
                </c:pt>
                <c:pt idx="24">
                  <c:v>34179.071342519994</c:v>
                </c:pt>
                <c:pt idx="25">
                  <c:v>35708.442480440004</c:v>
                </c:pt>
                <c:pt idx="26">
                  <c:v>37258.503280799996</c:v>
                </c:pt>
                <c:pt idx="27">
                  <c:v>37366.241223830002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1147.1550000000002</c:v>
                </c:pt>
                <c:pt idx="1">
                  <c:v>2055.3259999999996</c:v>
                </c:pt>
                <c:pt idx="2">
                  <c:v>2877.5860000000002</c:v>
                </c:pt>
                <c:pt idx="3">
                  <c:v>3571.2039999999997</c:v>
                </c:pt>
                <c:pt idx="4">
                  <c:v>4175.1990000000005</c:v>
                </c:pt>
                <c:pt idx="5">
                  <c:v>4643.1529999999993</c:v>
                </c:pt>
                <c:pt idx="6">
                  <c:v>5401.6880000000001</c:v>
                </c:pt>
                <c:pt idx="7">
                  <c:v>6415.3819999999996</c:v>
                </c:pt>
                <c:pt idx="8">
                  <c:v>7355.2089999999989</c:v>
                </c:pt>
                <c:pt idx="9">
                  <c:v>8353.4890000000014</c:v>
                </c:pt>
                <c:pt idx="10">
                  <c:v>9564.4539999999997</c:v>
                </c:pt>
                <c:pt idx="11">
                  <c:v>10810.82</c:v>
                </c:pt>
                <c:pt idx="12">
                  <c:v>11943.439</c:v>
                </c:pt>
                <c:pt idx="13">
                  <c:v>12982.013000000001</c:v>
                </c:pt>
                <c:pt idx="14">
                  <c:v>13883.359000000002</c:v>
                </c:pt>
                <c:pt idx="15">
                  <c:v>14634.177000000001</c:v>
                </c:pt>
                <c:pt idx="16">
                  <c:v>14949.396999999999</c:v>
                </c:pt>
                <c:pt idx="17">
                  <c:v>15126.404</c:v>
                </c:pt>
                <c:pt idx="18">
                  <c:v>15147.547</c:v>
                </c:pt>
                <c:pt idx="19">
                  <c:v>15142.442000000001</c:v>
                </c:pt>
                <c:pt idx="20">
                  <c:v>15086.695000000002</c:v>
                </c:pt>
                <c:pt idx="21">
                  <c:v>15013.416999999999</c:v>
                </c:pt>
                <c:pt idx="22">
                  <c:v>14919.246000000001</c:v>
                </c:pt>
                <c:pt idx="23">
                  <c:v>14808.526</c:v>
                </c:pt>
                <c:pt idx="24">
                  <c:v>14676.447000000002</c:v>
                </c:pt>
                <c:pt idx="25">
                  <c:v>14531.789000000002</c:v>
                </c:pt>
                <c:pt idx="26">
                  <c:v>14363.828000000001</c:v>
                </c:pt>
                <c:pt idx="27">
                  <c:v>14363.828000000001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5521.0001529199999</c:v>
                </c:pt>
                <c:pt idx="1">
                  <c:v>12310.216110990001</c:v>
                </c:pt>
                <c:pt idx="2">
                  <c:v>20738.597206590002</c:v>
                </c:pt>
                <c:pt idx="3">
                  <c:v>24878.782399000003</c:v>
                </c:pt>
                <c:pt idx="4">
                  <c:v>33202.740785539994</c:v>
                </c:pt>
                <c:pt idx="5">
                  <c:v>37609.349256970003</c:v>
                </c:pt>
                <c:pt idx="6">
                  <c:v>40803.845016449995</c:v>
                </c:pt>
                <c:pt idx="7">
                  <c:v>47379.572283409994</c:v>
                </c:pt>
                <c:pt idx="8">
                  <c:v>53549.008817309994</c:v>
                </c:pt>
                <c:pt idx="9">
                  <c:v>56628.967952709994</c:v>
                </c:pt>
                <c:pt idx="10">
                  <c:v>66502.703042780005</c:v>
                </c:pt>
                <c:pt idx="11">
                  <c:v>78640.193253509991</c:v>
                </c:pt>
                <c:pt idx="12">
                  <c:v>82985.208125449994</c:v>
                </c:pt>
                <c:pt idx="13">
                  <c:v>93539.214307440008</c:v>
                </c:pt>
                <c:pt idx="14">
                  <c:v>101088.42468001999</c:v>
                </c:pt>
                <c:pt idx="15">
                  <c:v>104469.87182444999</c:v>
                </c:pt>
                <c:pt idx="16">
                  <c:v>104143.17182444999</c:v>
                </c:pt>
                <c:pt idx="17">
                  <c:v>110109.48893072001</c:v>
                </c:pt>
                <c:pt idx="18">
                  <c:v>122749.53287900001</c:v>
                </c:pt>
                <c:pt idx="19">
                  <c:v>146524.34755862001</c:v>
                </c:pt>
                <c:pt idx="20">
                  <c:v>164768.46370793003</c:v>
                </c:pt>
                <c:pt idx="21">
                  <c:v>177198.32922613001</c:v>
                </c:pt>
                <c:pt idx="22">
                  <c:v>198820.32823853003</c:v>
                </c:pt>
                <c:pt idx="23">
                  <c:v>209135.18059168002</c:v>
                </c:pt>
                <c:pt idx="24">
                  <c:v>217609.09547828004</c:v>
                </c:pt>
                <c:pt idx="25">
                  <c:v>230643.68429881003</c:v>
                </c:pt>
                <c:pt idx="26">
                  <c:v>244467.13484322</c:v>
                </c:pt>
                <c:pt idx="27">
                  <c:v>243677.38484322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81.193369020000318</c:v>
                </c:pt>
                <c:pt idx="1">
                  <c:v>222.78736901999946</c:v>
                </c:pt>
                <c:pt idx="2">
                  <c:v>2675.6046873699997</c:v>
                </c:pt>
                <c:pt idx="3">
                  <c:v>7164.0345405600019</c:v>
                </c:pt>
                <c:pt idx="4">
                  <c:v>13552.389766040003</c:v>
                </c:pt>
                <c:pt idx="5">
                  <c:v>18928.722721390001</c:v>
                </c:pt>
                <c:pt idx="6">
                  <c:v>20243.902520779997</c:v>
                </c:pt>
                <c:pt idx="7">
                  <c:v>26818.950467519997</c:v>
                </c:pt>
                <c:pt idx="8">
                  <c:v>28094.453124899996</c:v>
                </c:pt>
                <c:pt idx="9">
                  <c:v>33294.390319579994</c:v>
                </c:pt>
                <c:pt idx="10">
                  <c:v>38878.0421814</c:v>
                </c:pt>
                <c:pt idx="11">
                  <c:v>51128.467996720006</c:v>
                </c:pt>
                <c:pt idx="12">
                  <c:v>58660.206931809997</c:v>
                </c:pt>
                <c:pt idx="13">
                  <c:v>64986.661042389998</c:v>
                </c:pt>
                <c:pt idx="14">
                  <c:v>76228.707187379987</c:v>
                </c:pt>
                <c:pt idx="15">
                  <c:v>84156.46518432998</c:v>
                </c:pt>
                <c:pt idx="16">
                  <c:v>84156.46518432998</c:v>
                </c:pt>
                <c:pt idx="17">
                  <c:v>91409.366881479989</c:v>
                </c:pt>
                <c:pt idx="18">
                  <c:v>118425.66952762</c:v>
                </c:pt>
                <c:pt idx="19">
                  <c:v>129627.02185730002</c:v>
                </c:pt>
                <c:pt idx="20">
                  <c:v>150996.72506112003</c:v>
                </c:pt>
                <c:pt idx="21">
                  <c:v>162521.69155229002</c:v>
                </c:pt>
                <c:pt idx="22">
                  <c:v>186584.90976357</c:v>
                </c:pt>
                <c:pt idx="23">
                  <c:v>188168.24104172003</c:v>
                </c:pt>
                <c:pt idx="24">
                  <c:v>196426.10414601001</c:v>
                </c:pt>
                <c:pt idx="25">
                  <c:v>222847.00162895999</c:v>
                </c:pt>
                <c:pt idx="26">
                  <c:v>299386.69904489006</c:v>
                </c:pt>
                <c:pt idx="27">
                  <c:v>298713.89504489006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5654.4556418523607</c:v>
                </c:pt>
                <c:pt idx="1">
                  <c:v>8598.8121580123625</c:v>
                </c:pt>
                <c:pt idx="2">
                  <c:v>11584.804257012362</c:v>
                </c:pt>
                <c:pt idx="3">
                  <c:v>14444.644699012366</c:v>
                </c:pt>
                <c:pt idx="4">
                  <c:v>17324.455045212366</c:v>
                </c:pt>
                <c:pt idx="5">
                  <c:v>20068.76636621236</c:v>
                </c:pt>
                <c:pt idx="6">
                  <c:v>22745.00384711237</c:v>
                </c:pt>
                <c:pt idx="7">
                  <c:v>25297.673482912367</c:v>
                </c:pt>
                <c:pt idx="8">
                  <c:v>27676.474348512369</c:v>
                </c:pt>
                <c:pt idx="9">
                  <c:v>30041.493673612364</c:v>
                </c:pt>
                <c:pt idx="10">
                  <c:v>32388.106087712367</c:v>
                </c:pt>
                <c:pt idx="11">
                  <c:v>34703.138342512357</c:v>
                </c:pt>
                <c:pt idx="12">
                  <c:v>36865.729207612356</c:v>
                </c:pt>
                <c:pt idx="13">
                  <c:v>38899.109448112358</c:v>
                </c:pt>
                <c:pt idx="14">
                  <c:v>40835.01794611237</c:v>
                </c:pt>
                <c:pt idx="15">
                  <c:v>42779.916944512355</c:v>
                </c:pt>
                <c:pt idx="16">
                  <c:v>44772.777364412359</c:v>
                </c:pt>
                <c:pt idx="17">
                  <c:v>46772.337924912361</c:v>
                </c:pt>
                <c:pt idx="18">
                  <c:v>48771.243271712367</c:v>
                </c:pt>
                <c:pt idx="19">
                  <c:v>50742.179130912373</c:v>
                </c:pt>
                <c:pt idx="20">
                  <c:v>52717.611989012359</c:v>
                </c:pt>
                <c:pt idx="21">
                  <c:v>54682.819911812352</c:v>
                </c:pt>
                <c:pt idx="22">
                  <c:v>56619.904618112349</c:v>
                </c:pt>
                <c:pt idx="23">
                  <c:v>58537.821154212354</c:v>
                </c:pt>
                <c:pt idx="24">
                  <c:v>60442.185467112351</c:v>
                </c:pt>
                <c:pt idx="25">
                  <c:v>62344.409034912351</c:v>
                </c:pt>
                <c:pt idx="26">
                  <c:v>64234.68432351236</c:v>
                </c:pt>
                <c:pt idx="27">
                  <c:v>64234.68432351236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1089.784750552009</c:v>
                </c:pt>
                <c:pt idx="1">
                  <c:v>1551.2468683616107</c:v>
                </c:pt>
                <c:pt idx="2">
                  <c:v>-4904.7886173286543</c:v>
                </c:pt>
                <c:pt idx="3">
                  <c:v>-4507.3611576119911</c:v>
                </c:pt>
                <c:pt idx="4">
                  <c:v>-5314.2026408461506</c:v>
                </c:pt>
                <c:pt idx="5">
                  <c:v>-3586.487806193812</c:v>
                </c:pt>
                <c:pt idx="6">
                  <c:v>-2579.6414864381622</c:v>
                </c:pt>
                <c:pt idx="7">
                  <c:v>-2692.3307021914352</c:v>
                </c:pt>
                <c:pt idx="8">
                  <c:v>-1366.5163719044876</c:v>
                </c:pt>
                <c:pt idx="9">
                  <c:v>-145.5549493780768</c:v>
                </c:pt>
                <c:pt idx="10">
                  <c:v>1284.194041304213</c:v>
                </c:pt>
                <c:pt idx="11">
                  <c:v>3220.5582506180344</c:v>
                </c:pt>
                <c:pt idx="12">
                  <c:v>7761.8327542272837</c:v>
                </c:pt>
                <c:pt idx="13">
                  <c:v>10343.078016578829</c:v>
                </c:pt>
                <c:pt idx="14">
                  <c:v>13404.200317100313</c:v>
                </c:pt>
                <c:pt idx="15">
                  <c:v>17766.213112887592</c:v>
                </c:pt>
                <c:pt idx="16">
                  <c:v>19027.50932943877</c:v>
                </c:pt>
                <c:pt idx="17">
                  <c:v>22004.743808960709</c:v>
                </c:pt>
                <c:pt idx="18">
                  <c:v>32036.948323192235</c:v>
                </c:pt>
                <c:pt idx="19">
                  <c:v>33668.506076984297</c:v>
                </c:pt>
                <c:pt idx="20">
                  <c:v>38896.473508919036</c:v>
                </c:pt>
                <c:pt idx="21">
                  <c:v>41881.385695979661</c:v>
                </c:pt>
                <c:pt idx="22">
                  <c:v>49502.303186454774</c:v>
                </c:pt>
                <c:pt idx="23">
                  <c:v>50120.141767726047</c:v>
                </c:pt>
                <c:pt idx="24">
                  <c:v>50864.58596682387</c:v>
                </c:pt>
                <c:pt idx="25">
                  <c:v>63217.202090929924</c:v>
                </c:pt>
                <c:pt idx="26">
                  <c:v>99227.52832684954</c:v>
                </c:pt>
                <c:pt idx="27">
                  <c:v>97134.43058394955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1281.0260468399999</c:v>
                </c:pt>
                <c:pt idx="6">
                  <c:v>1281.0260468399999</c:v>
                </c:pt>
                <c:pt idx="7">
                  <c:v>1616.4738255700001</c:v>
                </c:pt>
                <c:pt idx="8">
                  <c:v>1616.4738255700001</c:v>
                </c:pt>
                <c:pt idx="9">
                  <c:v>1616.4738255700001</c:v>
                </c:pt>
                <c:pt idx="10">
                  <c:v>1616.4738255700001</c:v>
                </c:pt>
                <c:pt idx="11">
                  <c:v>1616.4738255700001</c:v>
                </c:pt>
                <c:pt idx="12">
                  <c:v>1616.4738255700001</c:v>
                </c:pt>
                <c:pt idx="13">
                  <c:v>1616.4738255700001</c:v>
                </c:pt>
                <c:pt idx="14">
                  <c:v>1616.4738255700001</c:v>
                </c:pt>
                <c:pt idx="15">
                  <c:v>1616.4738255700001</c:v>
                </c:pt>
                <c:pt idx="16">
                  <c:v>1616.4738255700001</c:v>
                </c:pt>
                <c:pt idx="17">
                  <c:v>1616.4738255700001</c:v>
                </c:pt>
                <c:pt idx="18">
                  <c:v>1915.2072385399999</c:v>
                </c:pt>
                <c:pt idx="19">
                  <c:v>2016.6643462900001</c:v>
                </c:pt>
                <c:pt idx="20">
                  <c:v>2506.1519952399999</c:v>
                </c:pt>
                <c:pt idx="21">
                  <c:v>2506.1519952399999</c:v>
                </c:pt>
                <c:pt idx="22">
                  <c:v>2506.1519952399999</c:v>
                </c:pt>
                <c:pt idx="23">
                  <c:v>2506.1519952399999</c:v>
                </c:pt>
                <c:pt idx="24">
                  <c:v>2506.1519952399999</c:v>
                </c:pt>
                <c:pt idx="25">
                  <c:v>2981.0877151099999</c:v>
                </c:pt>
                <c:pt idx="26">
                  <c:v>3578.4001478599998</c:v>
                </c:pt>
                <c:pt idx="27">
                  <c:v>3578.4001478599998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1815.2107253499998</c:v>
                </c:pt>
                <c:pt idx="3">
                  <c:v>3381.0151319699999</c:v>
                </c:pt>
                <c:pt idx="4">
                  <c:v>6114.9869793099988</c:v>
                </c:pt>
                <c:pt idx="5">
                  <c:v>6834.2438049699995</c:v>
                </c:pt>
                <c:pt idx="6">
                  <c:v>6836.1872672199988</c:v>
                </c:pt>
                <c:pt idx="7">
                  <c:v>8633.0229531500008</c:v>
                </c:pt>
                <c:pt idx="8">
                  <c:v>8633.0229531500008</c:v>
                </c:pt>
                <c:pt idx="9">
                  <c:v>8633.0229531500008</c:v>
                </c:pt>
                <c:pt idx="10">
                  <c:v>8704.3224963399989</c:v>
                </c:pt>
                <c:pt idx="11">
                  <c:v>8775.5307381799994</c:v>
                </c:pt>
                <c:pt idx="12">
                  <c:v>11370.92569041</c:v>
                </c:pt>
                <c:pt idx="13">
                  <c:v>12199.364512659999</c:v>
                </c:pt>
                <c:pt idx="14">
                  <c:v>13679.18901138</c:v>
                </c:pt>
                <c:pt idx="15">
                  <c:v>13985.769580840002</c:v>
                </c:pt>
                <c:pt idx="16">
                  <c:v>13985.769580840002</c:v>
                </c:pt>
                <c:pt idx="17">
                  <c:v>15297.20153807</c:v>
                </c:pt>
                <c:pt idx="18">
                  <c:v>23142.949657540001</c:v>
                </c:pt>
                <c:pt idx="19">
                  <c:v>23142.949657540001</c:v>
                </c:pt>
                <c:pt idx="20">
                  <c:v>23142.949657540001</c:v>
                </c:pt>
                <c:pt idx="21">
                  <c:v>25081.269705730003</c:v>
                </c:pt>
                <c:pt idx="22">
                  <c:v>31910.778588660003</c:v>
                </c:pt>
                <c:pt idx="23">
                  <c:v>31838.020795619999</c:v>
                </c:pt>
                <c:pt idx="24">
                  <c:v>31502.340116840001</c:v>
                </c:pt>
                <c:pt idx="25">
                  <c:v>41730.753329589999</c:v>
                </c:pt>
                <c:pt idx="26">
                  <c:v>65093.007598780001</c:v>
                </c:pt>
                <c:pt idx="27">
                  <c:v>63296.171912850004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900.03118076999999</c:v>
                </c:pt>
                <c:pt idx="3">
                  <c:v>900.03118076999999</c:v>
                </c:pt>
                <c:pt idx="4">
                  <c:v>901.13118077000001</c:v>
                </c:pt>
                <c:pt idx="5">
                  <c:v>900.03118076999999</c:v>
                </c:pt>
                <c:pt idx="6">
                  <c:v>900.03118076999999</c:v>
                </c:pt>
                <c:pt idx="7">
                  <c:v>1150.03118077</c:v>
                </c:pt>
                <c:pt idx="8">
                  <c:v>1150.03118077</c:v>
                </c:pt>
                <c:pt idx="9">
                  <c:v>1151.1311807699999</c:v>
                </c:pt>
                <c:pt idx="10">
                  <c:v>1150.03118077</c:v>
                </c:pt>
                <c:pt idx="11">
                  <c:v>1151.1311807699999</c:v>
                </c:pt>
                <c:pt idx="12">
                  <c:v>1150.03118077</c:v>
                </c:pt>
                <c:pt idx="13">
                  <c:v>1150.03118077</c:v>
                </c:pt>
                <c:pt idx="14">
                  <c:v>1150.03118077</c:v>
                </c:pt>
                <c:pt idx="15">
                  <c:v>1151.1311807699999</c:v>
                </c:pt>
                <c:pt idx="16">
                  <c:v>1150.03118077</c:v>
                </c:pt>
                <c:pt idx="17">
                  <c:v>1150.03118077</c:v>
                </c:pt>
                <c:pt idx="18">
                  <c:v>1150.03118077</c:v>
                </c:pt>
                <c:pt idx="19">
                  <c:v>1150.03118077</c:v>
                </c:pt>
                <c:pt idx="20">
                  <c:v>1151.1311807699999</c:v>
                </c:pt>
                <c:pt idx="21">
                  <c:v>1153.23118077</c:v>
                </c:pt>
                <c:pt idx="22">
                  <c:v>998.56000000000006</c:v>
                </c:pt>
                <c:pt idx="23">
                  <c:v>998.56000000000006</c:v>
                </c:pt>
                <c:pt idx="24">
                  <c:v>998.56000000000006</c:v>
                </c:pt>
                <c:pt idx="25">
                  <c:v>998.56000000000006</c:v>
                </c:pt>
                <c:pt idx="26">
                  <c:v>998.56000000000006</c:v>
                </c:pt>
                <c:pt idx="27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366.50700001000001</c:v>
                </c:pt>
                <c:pt idx="1">
                  <c:v>731.50699999999995</c:v>
                </c:pt>
                <c:pt idx="2">
                  <c:v>1218.9919999899998</c:v>
                </c:pt>
                <c:pt idx="3">
                  <c:v>1822.8530000100002</c:v>
                </c:pt>
                <c:pt idx="4">
                  <c:v>2558.4810000000002</c:v>
                </c:pt>
                <c:pt idx="5">
                  <c:v>3412.1190000000001</c:v>
                </c:pt>
                <c:pt idx="6">
                  <c:v>4696.2740000099993</c:v>
                </c:pt>
                <c:pt idx="7">
                  <c:v>5829.8004632200009</c:v>
                </c:pt>
                <c:pt idx="8">
                  <c:v>7024.5443458899999</c:v>
                </c:pt>
                <c:pt idx="9">
                  <c:v>8398.6829614999988</c:v>
                </c:pt>
                <c:pt idx="10">
                  <c:v>10091.14246379</c:v>
                </c:pt>
                <c:pt idx="11">
                  <c:v>11935.594913679999</c:v>
                </c:pt>
                <c:pt idx="12">
                  <c:v>13875.121352539998</c:v>
                </c:pt>
                <c:pt idx="13">
                  <c:v>15894.63496714</c:v>
                </c:pt>
                <c:pt idx="14">
                  <c:v>17933.750697899999</c:v>
                </c:pt>
                <c:pt idx="15">
                  <c:v>19983.077796739999</c:v>
                </c:pt>
                <c:pt idx="16">
                  <c:v>21671.676525790001</c:v>
                </c:pt>
                <c:pt idx="17">
                  <c:v>23318.225479199999</c:v>
                </c:pt>
                <c:pt idx="18">
                  <c:v>24889.356374550003</c:v>
                </c:pt>
                <c:pt idx="19">
                  <c:v>26447.729895830002</c:v>
                </c:pt>
                <c:pt idx="20">
                  <c:v>28117.46973664</c:v>
                </c:pt>
                <c:pt idx="21">
                  <c:v>29806.332703220003</c:v>
                </c:pt>
                <c:pt idx="22">
                  <c:v>31258.097408369998</c:v>
                </c:pt>
                <c:pt idx="23">
                  <c:v>32733.874992799996</c:v>
                </c:pt>
                <c:pt idx="24">
                  <c:v>34233.920342519996</c:v>
                </c:pt>
                <c:pt idx="25">
                  <c:v>35763.291480440006</c:v>
                </c:pt>
                <c:pt idx="26">
                  <c:v>37313.352280799998</c:v>
                </c:pt>
                <c:pt idx="27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1615.6870000000001</c:v>
                </c:pt>
                <c:pt idx="1">
                  <c:v>2523.8579999999997</c:v>
                </c:pt>
                <c:pt idx="2">
                  <c:v>3346.1180000000004</c:v>
                </c:pt>
                <c:pt idx="3">
                  <c:v>4039.7359999999999</c:v>
                </c:pt>
                <c:pt idx="4">
                  <c:v>4643.7310000000007</c:v>
                </c:pt>
                <c:pt idx="5">
                  <c:v>5111.6849999999995</c:v>
                </c:pt>
                <c:pt idx="6">
                  <c:v>5870.22</c:v>
                </c:pt>
                <c:pt idx="7">
                  <c:v>6883.9139999999998</c:v>
                </c:pt>
                <c:pt idx="8">
                  <c:v>7823.7409999999991</c:v>
                </c:pt>
                <c:pt idx="9">
                  <c:v>8822.0210000000006</c:v>
                </c:pt>
                <c:pt idx="10">
                  <c:v>10032.985999999999</c:v>
                </c:pt>
                <c:pt idx="11">
                  <c:v>11279.351999999999</c:v>
                </c:pt>
                <c:pt idx="12">
                  <c:v>12411.971</c:v>
                </c:pt>
                <c:pt idx="13">
                  <c:v>13450.545</c:v>
                </c:pt>
                <c:pt idx="14">
                  <c:v>14351.891000000001</c:v>
                </c:pt>
                <c:pt idx="15">
                  <c:v>15102.709000000001</c:v>
                </c:pt>
                <c:pt idx="16">
                  <c:v>15417.928999999998</c:v>
                </c:pt>
                <c:pt idx="17">
                  <c:v>15594.936</c:v>
                </c:pt>
                <c:pt idx="18">
                  <c:v>15616.079</c:v>
                </c:pt>
                <c:pt idx="19">
                  <c:v>15610.974</c:v>
                </c:pt>
                <c:pt idx="20">
                  <c:v>15555.227000000001</c:v>
                </c:pt>
                <c:pt idx="21">
                  <c:v>15481.948999999999</c:v>
                </c:pt>
                <c:pt idx="22">
                  <c:v>15387.778</c:v>
                </c:pt>
                <c:pt idx="23">
                  <c:v>15277.057999999999</c:v>
                </c:pt>
                <c:pt idx="24">
                  <c:v>15144.979000000001</c:v>
                </c:pt>
                <c:pt idx="25">
                  <c:v>15000.321000000002</c:v>
                </c:pt>
                <c:pt idx="26">
                  <c:v>14832.36</c:v>
                </c:pt>
                <c:pt idx="27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10402</c:v>
                </c:pt>
                <c:pt idx="3">
                  <c:v>7547</c:v>
                </c:pt>
                <c:pt idx="4">
                  <c:v>4202</c:v>
                </c:pt>
                <c:pt idx="5">
                  <c:v>3082</c:v>
                </c:pt>
                <c:pt idx="6">
                  <c:v>2242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3385</c:v>
                </c:pt>
                <c:pt idx="3">
                  <c:v>2805</c:v>
                </c:pt>
                <c:pt idx="4">
                  <c:v>1665</c:v>
                </c:pt>
                <c:pt idx="5">
                  <c:v>1120</c:v>
                </c:pt>
                <c:pt idx="6">
                  <c:v>1120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2386.8999999799998</c:v>
                </c:pt>
                <c:pt idx="3">
                  <c:v>2386.8999999799998</c:v>
                </c:pt>
                <c:pt idx="4">
                  <c:v>2386.8999999799998</c:v>
                </c:pt>
                <c:pt idx="5">
                  <c:v>2386.8999999799998</c:v>
                </c:pt>
                <c:pt idx="6">
                  <c:v>2386.8999999799998</c:v>
                </c:pt>
                <c:pt idx="7">
                  <c:v>2386.8999999799998</c:v>
                </c:pt>
                <c:pt idx="8">
                  <c:v>2386.8999999799998</c:v>
                </c:pt>
                <c:pt idx="9">
                  <c:v>2386.8999999799998</c:v>
                </c:pt>
                <c:pt idx="10">
                  <c:v>2386.8999999799998</c:v>
                </c:pt>
                <c:pt idx="11">
                  <c:v>2386.8999999799998</c:v>
                </c:pt>
                <c:pt idx="12">
                  <c:v>2386.8999999799998</c:v>
                </c:pt>
                <c:pt idx="13">
                  <c:v>2001.8999999799998</c:v>
                </c:pt>
                <c:pt idx="14">
                  <c:v>1472.89999999</c:v>
                </c:pt>
                <c:pt idx="15">
                  <c:v>1472.89999999</c:v>
                </c:pt>
                <c:pt idx="16">
                  <c:v>1328.5</c:v>
                </c:pt>
                <c:pt idx="17">
                  <c:v>1328.5</c:v>
                </c:pt>
                <c:pt idx="18">
                  <c:v>1328.5</c:v>
                </c:pt>
                <c:pt idx="19">
                  <c:v>1328.5</c:v>
                </c:pt>
                <c:pt idx="20">
                  <c:v>888.5</c:v>
                </c:pt>
                <c:pt idx="21">
                  <c:v>888.5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8773.7137449399997</c:v>
                </c:pt>
                <c:pt idx="6">
                  <c:v>8773.7137449399997</c:v>
                </c:pt>
                <c:pt idx="7">
                  <c:v>8391.2137449399997</c:v>
                </c:pt>
                <c:pt idx="8">
                  <c:v>8391.2137449399997</c:v>
                </c:pt>
                <c:pt idx="9">
                  <c:v>8114.3537448999996</c:v>
                </c:pt>
                <c:pt idx="10">
                  <c:v>7652.3537448899997</c:v>
                </c:pt>
                <c:pt idx="11">
                  <c:v>7535.3537448899997</c:v>
                </c:pt>
                <c:pt idx="12">
                  <c:v>7405.3537448899997</c:v>
                </c:pt>
                <c:pt idx="13">
                  <c:v>7405.3537448899997</c:v>
                </c:pt>
                <c:pt idx="14">
                  <c:v>7405.3537448899997</c:v>
                </c:pt>
                <c:pt idx="15">
                  <c:v>9269.5644055400007</c:v>
                </c:pt>
                <c:pt idx="16">
                  <c:v>8829.5644055400007</c:v>
                </c:pt>
                <c:pt idx="17">
                  <c:v>8709.5644055400007</c:v>
                </c:pt>
                <c:pt idx="18">
                  <c:v>8900.6327206900005</c:v>
                </c:pt>
                <c:pt idx="19">
                  <c:v>8806.6327206900005</c:v>
                </c:pt>
                <c:pt idx="20">
                  <c:v>12156.547397589999</c:v>
                </c:pt>
                <c:pt idx="21">
                  <c:v>11386.989158639999</c:v>
                </c:pt>
                <c:pt idx="22">
                  <c:v>11386.989158639999</c:v>
                </c:pt>
                <c:pt idx="23">
                  <c:v>10683.989158639999</c:v>
                </c:pt>
                <c:pt idx="24">
                  <c:v>10099.989158639999</c:v>
                </c:pt>
                <c:pt idx="25">
                  <c:v>10099.989158639999</c:v>
                </c:pt>
                <c:pt idx="26">
                  <c:v>11825.916863139999</c:v>
                </c:pt>
                <c:pt idx="27">
                  <c:v>11421.916863139999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8612.6105659500008</c:v>
                </c:pt>
                <c:pt idx="27">
                  <c:v>8612.6105659500008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3555.2419061199998</c:v>
                </c:pt>
                <c:pt idx="3">
                  <c:v>6481.0463127400008</c:v>
                </c:pt>
                <c:pt idx="4">
                  <c:v>9216.1181600799991</c:v>
                </c:pt>
                <c:pt idx="5">
                  <c:v>11055.301032580001</c:v>
                </c:pt>
                <c:pt idx="6">
                  <c:v>11057.24449483</c:v>
                </c:pt>
                <c:pt idx="7">
                  <c:v>13439.52795949</c:v>
                </c:pt>
                <c:pt idx="8">
                  <c:v>13439.52795949</c:v>
                </c:pt>
                <c:pt idx="9">
                  <c:v>13440.627959489999</c:v>
                </c:pt>
                <c:pt idx="10">
                  <c:v>13510.827502679998</c:v>
                </c:pt>
                <c:pt idx="11">
                  <c:v>13583.135744519999</c:v>
                </c:pt>
                <c:pt idx="12">
                  <c:v>16177.43069675</c:v>
                </c:pt>
                <c:pt idx="13">
                  <c:v>17005.869519</c:v>
                </c:pt>
                <c:pt idx="14">
                  <c:v>18485.694017720001</c:v>
                </c:pt>
                <c:pt idx="15">
                  <c:v>18793.374587180002</c:v>
                </c:pt>
                <c:pt idx="16">
                  <c:v>18792.274587180003</c:v>
                </c:pt>
                <c:pt idx="17">
                  <c:v>20103.706544410001</c:v>
                </c:pt>
                <c:pt idx="18">
                  <c:v>28248.188076850005</c:v>
                </c:pt>
                <c:pt idx="19">
                  <c:v>28349.645184600005</c:v>
                </c:pt>
                <c:pt idx="20">
                  <c:v>28840.232833550006</c:v>
                </c:pt>
                <c:pt idx="21">
                  <c:v>30780.652881740003</c:v>
                </c:pt>
                <c:pt idx="22">
                  <c:v>37455.490583899998</c:v>
                </c:pt>
                <c:pt idx="23">
                  <c:v>37382.732790859998</c:v>
                </c:pt>
                <c:pt idx="24">
                  <c:v>37047.052112079997</c:v>
                </c:pt>
                <c:pt idx="25">
                  <c:v>47750.401044699996</c:v>
                </c:pt>
                <c:pt idx="26">
                  <c:v>71709.967746640003</c:v>
                </c:pt>
                <c:pt idx="27">
                  <c:v>69913.132060710006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878.11259443455856</c:v>
                </c:pt>
                <c:pt idx="1">
                  <c:v>975.67471225416034</c:v>
                </c:pt>
                <c:pt idx="2">
                  <c:v>1211.3723204538951</c:v>
                </c:pt>
                <c:pt idx="3">
                  <c:v>1514.1343735305582</c:v>
                </c:pt>
                <c:pt idx="4">
                  <c:v>1721.5930429663997</c:v>
                </c:pt>
                <c:pt idx="5">
                  <c:v>1953.1322602287371</c:v>
                </c:pt>
                <c:pt idx="6">
                  <c:v>2123.8801177243886</c:v>
                </c:pt>
                <c:pt idx="7">
                  <c:v>2239.8809741011137</c:v>
                </c:pt>
                <c:pt idx="8">
                  <c:v>2370.9514217180622</c:v>
                </c:pt>
                <c:pt idx="9">
                  <c:v>2493.5342286744758</c:v>
                </c:pt>
                <c:pt idx="10">
                  <c:v>2622.6241738867657</c:v>
                </c:pt>
                <c:pt idx="11">
                  <c:v>2759.2276914705872</c:v>
                </c:pt>
                <c:pt idx="12">
                  <c:v>2896.6808039898365</c:v>
                </c:pt>
                <c:pt idx="13">
                  <c:v>3014.9736294913796</c:v>
                </c:pt>
                <c:pt idx="14">
                  <c:v>3172.5557005228602</c:v>
                </c:pt>
                <c:pt idx="15">
                  <c:v>3313.3501673601386</c:v>
                </c:pt>
                <c:pt idx="16">
                  <c:v>3471.5476548513147</c:v>
                </c:pt>
                <c:pt idx="17">
                  <c:v>3610.8012237332618</c:v>
                </c:pt>
                <c:pt idx="18">
                  <c:v>3736.3249950247791</c:v>
                </c:pt>
                <c:pt idx="19">
                  <c:v>3868.0521197868406</c:v>
                </c:pt>
                <c:pt idx="20">
                  <c:v>4025.7773850615799</c:v>
                </c:pt>
                <c:pt idx="21">
                  <c:v>4150.964796302208</c:v>
                </c:pt>
                <c:pt idx="22">
                  <c:v>4289.7798794673245</c:v>
                </c:pt>
                <c:pt idx="23">
                  <c:v>4451.5986693485966</c:v>
                </c:pt>
                <c:pt idx="24">
                  <c:v>4615.6781975064287</c:v>
                </c:pt>
                <c:pt idx="25">
                  <c:v>4735.5742510724722</c:v>
                </c:pt>
                <c:pt idx="26">
                  <c:v>4897.7347142420931</c:v>
                </c:pt>
                <c:pt idx="27">
                  <c:v>4897.7347142420931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366.50700001000001</c:v>
                </c:pt>
                <c:pt idx="1">
                  <c:v>731.50699999999995</c:v>
                </c:pt>
                <c:pt idx="2">
                  <c:v>1218.9919999899998</c:v>
                </c:pt>
                <c:pt idx="3">
                  <c:v>1822.8530000100002</c:v>
                </c:pt>
                <c:pt idx="4">
                  <c:v>2558.4810000000002</c:v>
                </c:pt>
                <c:pt idx="5">
                  <c:v>3412.1190000000001</c:v>
                </c:pt>
                <c:pt idx="6">
                  <c:v>4696.2740000099993</c:v>
                </c:pt>
                <c:pt idx="7">
                  <c:v>5829.8004632200009</c:v>
                </c:pt>
                <c:pt idx="8">
                  <c:v>7024.5443458899999</c:v>
                </c:pt>
                <c:pt idx="9">
                  <c:v>8398.6829614999988</c:v>
                </c:pt>
                <c:pt idx="10">
                  <c:v>10091.14246379</c:v>
                </c:pt>
                <c:pt idx="11">
                  <c:v>11935.594913679999</c:v>
                </c:pt>
                <c:pt idx="12">
                  <c:v>13875.121352539998</c:v>
                </c:pt>
                <c:pt idx="13">
                  <c:v>15894.63496714</c:v>
                </c:pt>
                <c:pt idx="14">
                  <c:v>17933.750697899999</c:v>
                </c:pt>
                <c:pt idx="15">
                  <c:v>19983.077796739999</c:v>
                </c:pt>
                <c:pt idx="16">
                  <c:v>21671.676525790001</c:v>
                </c:pt>
                <c:pt idx="17">
                  <c:v>23318.225479199999</c:v>
                </c:pt>
                <c:pt idx="18">
                  <c:v>24889.356374550003</c:v>
                </c:pt>
                <c:pt idx="19">
                  <c:v>26447.729895830002</c:v>
                </c:pt>
                <c:pt idx="20">
                  <c:v>28117.46973664</c:v>
                </c:pt>
                <c:pt idx="21">
                  <c:v>29806.332703220003</c:v>
                </c:pt>
                <c:pt idx="22">
                  <c:v>31258.097408369998</c:v>
                </c:pt>
                <c:pt idx="23">
                  <c:v>32733.874992799996</c:v>
                </c:pt>
                <c:pt idx="24">
                  <c:v>34233.920342519996</c:v>
                </c:pt>
                <c:pt idx="25">
                  <c:v>35763.291480440006</c:v>
                </c:pt>
                <c:pt idx="26">
                  <c:v>37313.352280799998</c:v>
                </c:pt>
                <c:pt idx="27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1615.6870000000001</c:v>
                </c:pt>
                <c:pt idx="1">
                  <c:v>2523.8579999999997</c:v>
                </c:pt>
                <c:pt idx="2">
                  <c:v>3346.1180000000004</c:v>
                </c:pt>
                <c:pt idx="3">
                  <c:v>4039.7359999999999</c:v>
                </c:pt>
                <c:pt idx="4">
                  <c:v>4643.7310000000007</c:v>
                </c:pt>
                <c:pt idx="5">
                  <c:v>5111.6849999999995</c:v>
                </c:pt>
                <c:pt idx="6">
                  <c:v>5870.22</c:v>
                </c:pt>
                <c:pt idx="7">
                  <c:v>6883.9139999999998</c:v>
                </c:pt>
                <c:pt idx="8">
                  <c:v>7823.7409999999991</c:v>
                </c:pt>
                <c:pt idx="9">
                  <c:v>8822.0210000000006</c:v>
                </c:pt>
                <c:pt idx="10">
                  <c:v>10032.985999999999</c:v>
                </c:pt>
                <c:pt idx="11">
                  <c:v>11279.351999999999</c:v>
                </c:pt>
                <c:pt idx="12">
                  <c:v>12411.971</c:v>
                </c:pt>
                <c:pt idx="13">
                  <c:v>13450.545</c:v>
                </c:pt>
                <c:pt idx="14">
                  <c:v>14351.891000000001</c:v>
                </c:pt>
                <c:pt idx="15">
                  <c:v>15102.709000000001</c:v>
                </c:pt>
                <c:pt idx="16">
                  <c:v>15417.928999999998</c:v>
                </c:pt>
                <c:pt idx="17">
                  <c:v>15594.936</c:v>
                </c:pt>
                <c:pt idx="18">
                  <c:v>15616.079</c:v>
                </c:pt>
                <c:pt idx="19">
                  <c:v>15610.974</c:v>
                </c:pt>
                <c:pt idx="20">
                  <c:v>15555.227000000001</c:v>
                </c:pt>
                <c:pt idx="21">
                  <c:v>15481.948999999999</c:v>
                </c:pt>
                <c:pt idx="22">
                  <c:v>15387.778</c:v>
                </c:pt>
                <c:pt idx="23">
                  <c:v>15277.057999999999</c:v>
                </c:pt>
                <c:pt idx="24">
                  <c:v>15144.979000000001</c:v>
                </c:pt>
                <c:pt idx="25">
                  <c:v>15000.321000000002</c:v>
                </c:pt>
                <c:pt idx="26">
                  <c:v>14832.36</c:v>
                </c:pt>
                <c:pt idx="27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15275.424152919999</c:v>
                </c:pt>
                <c:pt idx="1">
                  <c:v>22064.64011099</c:v>
                </c:pt>
                <c:pt idx="2">
                  <c:v>30493.021206590001</c:v>
                </c:pt>
                <c:pt idx="3">
                  <c:v>34633.206399000002</c:v>
                </c:pt>
                <c:pt idx="4">
                  <c:v>42957.164785539993</c:v>
                </c:pt>
                <c:pt idx="5">
                  <c:v>47363.773256970002</c:v>
                </c:pt>
                <c:pt idx="6">
                  <c:v>50558.269016449995</c:v>
                </c:pt>
                <c:pt idx="7">
                  <c:v>57133.996283409993</c:v>
                </c:pt>
                <c:pt idx="8">
                  <c:v>63303.432817309993</c:v>
                </c:pt>
                <c:pt idx="9">
                  <c:v>66383.391952709993</c:v>
                </c:pt>
                <c:pt idx="10">
                  <c:v>76257.127042780005</c:v>
                </c:pt>
                <c:pt idx="11">
                  <c:v>88394.61725350999</c:v>
                </c:pt>
                <c:pt idx="12">
                  <c:v>92739.632125449993</c:v>
                </c:pt>
                <c:pt idx="13">
                  <c:v>103293.63830744001</c:v>
                </c:pt>
                <c:pt idx="14">
                  <c:v>110842.84868001999</c:v>
                </c:pt>
                <c:pt idx="15">
                  <c:v>114224.29582444999</c:v>
                </c:pt>
                <c:pt idx="16">
                  <c:v>113897.59582444999</c:v>
                </c:pt>
                <c:pt idx="17">
                  <c:v>119863.91293072001</c:v>
                </c:pt>
                <c:pt idx="18">
                  <c:v>132503.956879</c:v>
                </c:pt>
                <c:pt idx="19">
                  <c:v>156278.77155862001</c:v>
                </c:pt>
                <c:pt idx="20">
                  <c:v>174522.88770793003</c:v>
                </c:pt>
                <c:pt idx="21">
                  <c:v>186952.75322613001</c:v>
                </c:pt>
                <c:pt idx="22">
                  <c:v>208574.75223853003</c:v>
                </c:pt>
                <c:pt idx="23">
                  <c:v>218889.60459168002</c:v>
                </c:pt>
                <c:pt idx="24">
                  <c:v>227363.51947828004</c:v>
                </c:pt>
                <c:pt idx="25">
                  <c:v>240398.10829881002</c:v>
                </c:pt>
                <c:pt idx="26">
                  <c:v>254221.55884322</c:v>
                </c:pt>
                <c:pt idx="27">
                  <c:v>253431.80884322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8571.9481690199991</c:v>
                </c:pt>
                <c:pt idx="1">
                  <c:v>8713.5421690199983</c:v>
                </c:pt>
                <c:pt idx="2">
                  <c:v>11166.359487369999</c:v>
                </c:pt>
                <c:pt idx="3">
                  <c:v>15654.789340560001</c:v>
                </c:pt>
                <c:pt idx="4">
                  <c:v>22043.144566040002</c:v>
                </c:pt>
                <c:pt idx="5">
                  <c:v>27419.477521389999</c:v>
                </c:pt>
                <c:pt idx="6">
                  <c:v>28734.657320779996</c:v>
                </c:pt>
                <c:pt idx="7">
                  <c:v>35309.705267519996</c:v>
                </c:pt>
                <c:pt idx="8">
                  <c:v>36585.207924899994</c:v>
                </c:pt>
                <c:pt idx="9">
                  <c:v>41785.145119579996</c:v>
                </c:pt>
                <c:pt idx="10">
                  <c:v>47368.796981399995</c:v>
                </c:pt>
                <c:pt idx="11">
                  <c:v>59619.222796720001</c:v>
                </c:pt>
                <c:pt idx="12">
                  <c:v>67150.961731809992</c:v>
                </c:pt>
                <c:pt idx="13">
                  <c:v>73477.415842389993</c:v>
                </c:pt>
                <c:pt idx="14">
                  <c:v>84719.461987379982</c:v>
                </c:pt>
                <c:pt idx="15">
                  <c:v>92647.219984329975</c:v>
                </c:pt>
                <c:pt idx="16">
                  <c:v>92647.219984329975</c:v>
                </c:pt>
                <c:pt idx="17">
                  <c:v>99900.121681479985</c:v>
                </c:pt>
                <c:pt idx="18">
                  <c:v>126916.42432762</c:v>
                </c:pt>
                <c:pt idx="19">
                  <c:v>138117.77665730001</c:v>
                </c:pt>
                <c:pt idx="20">
                  <c:v>159487.47986112002</c:v>
                </c:pt>
                <c:pt idx="21">
                  <c:v>171012.44635229002</c:v>
                </c:pt>
                <c:pt idx="22">
                  <c:v>195075.66456357</c:v>
                </c:pt>
                <c:pt idx="23">
                  <c:v>196658.99584172003</c:v>
                </c:pt>
                <c:pt idx="24">
                  <c:v>204916.85894601</c:v>
                </c:pt>
                <c:pt idx="25">
                  <c:v>231337.75642895998</c:v>
                </c:pt>
                <c:pt idx="26">
                  <c:v>307877.45384489006</c:v>
                </c:pt>
                <c:pt idx="27">
                  <c:v>307204.64984489005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22580.879166039998</c:v>
                </c:pt>
                <c:pt idx="1">
                  <c:v>25525.2356822</c:v>
                </c:pt>
                <c:pt idx="2">
                  <c:v>28511.227781199999</c:v>
                </c:pt>
                <c:pt idx="3">
                  <c:v>31371.068223200004</c:v>
                </c:pt>
                <c:pt idx="4">
                  <c:v>34250.878569400003</c:v>
                </c:pt>
                <c:pt idx="5">
                  <c:v>36995.189890399997</c:v>
                </c:pt>
                <c:pt idx="6">
                  <c:v>39671.427371300008</c:v>
                </c:pt>
                <c:pt idx="7">
                  <c:v>42224.097007100005</c:v>
                </c:pt>
                <c:pt idx="8">
                  <c:v>44602.897872700007</c:v>
                </c:pt>
                <c:pt idx="9">
                  <c:v>46967.917197800001</c:v>
                </c:pt>
                <c:pt idx="10">
                  <c:v>49314.529611900005</c:v>
                </c:pt>
                <c:pt idx="11">
                  <c:v>51629.561866699994</c:v>
                </c:pt>
                <c:pt idx="12">
                  <c:v>53792.152731799993</c:v>
                </c:pt>
                <c:pt idx="13">
                  <c:v>55825.532972299996</c:v>
                </c:pt>
                <c:pt idx="14">
                  <c:v>57761.441470300007</c:v>
                </c:pt>
                <c:pt idx="15">
                  <c:v>59706.340468699993</c:v>
                </c:pt>
                <c:pt idx="16">
                  <c:v>61699.200888599997</c:v>
                </c:pt>
                <c:pt idx="17">
                  <c:v>63698.761449099999</c:v>
                </c:pt>
                <c:pt idx="18">
                  <c:v>65697.666795900004</c:v>
                </c:pt>
                <c:pt idx="19">
                  <c:v>67668.60265510001</c:v>
                </c:pt>
                <c:pt idx="20">
                  <c:v>69644.035513199997</c:v>
                </c:pt>
                <c:pt idx="21">
                  <c:v>71609.24343599999</c:v>
                </c:pt>
                <c:pt idx="22">
                  <c:v>73546.328142299986</c:v>
                </c:pt>
                <c:pt idx="23">
                  <c:v>75464.244678399991</c:v>
                </c:pt>
                <c:pt idx="24">
                  <c:v>77368.608991299989</c:v>
                </c:pt>
                <c:pt idx="25">
                  <c:v>79270.832559099988</c:v>
                </c:pt>
                <c:pt idx="26">
                  <c:v>81161.107847699997</c:v>
                </c:pt>
                <c:pt idx="27">
                  <c:v>81161.107847699997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43277.558594544549</c:v>
                </c:pt>
                <c:pt idx="1">
                  <c:v>43739.020712354155</c:v>
                </c:pt>
                <c:pt idx="2">
                  <c:v>37282.985226663899</c:v>
                </c:pt>
                <c:pt idx="3">
                  <c:v>37680.412686380558</c:v>
                </c:pt>
                <c:pt idx="4">
                  <c:v>36873.571203146399</c:v>
                </c:pt>
                <c:pt idx="5">
                  <c:v>38601.286037798738</c:v>
                </c:pt>
                <c:pt idx="6">
                  <c:v>39608.132357554394</c:v>
                </c:pt>
                <c:pt idx="7">
                  <c:v>39495.443141801115</c:v>
                </c:pt>
                <c:pt idx="8">
                  <c:v>40821.257472088058</c:v>
                </c:pt>
                <c:pt idx="9">
                  <c:v>42042.218894614467</c:v>
                </c:pt>
                <c:pt idx="10">
                  <c:v>43471.967885296763</c:v>
                </c:pt>
                <c:pt idx="11">
                  <c:v>45408.332094610581</c:v>
                </c:pt>
                <c:pt idx="12">
                  <c:v>49949.606598219842</c:v>
                </c:pt>
                <c:pt idx="13">
                  <c:v>52530.851860571383</c:v>
                </c:pt>
                <c:pt idx="14">
                  <c:v>55591.974161092861</c:v>
                </c:pt>
                <c:pt idx="15">
                  <c:v>59953.986956880137</c:v>
                </c:pt>
                <c:pt idx="16">
                  <c:v>61215.283173431315</c:v>
                </c:pt>
                <c:pt idx="17">
                  <c:v>64192.517652953262</c:v>
                </c:pt>
                <c:pt idx="18">
                  <c:v>74224.722167184795</c:v>
                </c:pt>
                <c:pt idx="19">
                  <c:v>75856.279920976842</c:v>
                </c:pt>
                <c:pt idx="20">
                  <c:v>81084.247352911581</c:v>
                </c:pt>
                <c:pt idx="21">
                  <c:v>84069.159539972214</c:v>
                </c:pt>
                <c:pt idx="22">
                  <c:v>91690.077030447326</c:v>
                </c:pt>
                <c:pt idx="23">
                  <c:v>92307.915611718592</c:v>
                </c:pt>
                <c:pt idx="24">
                  <c:v>93052.359810816415</c:v>
                </c:pt>
                <c:pt idx="25">
                  <c:v>105404.97593492248</c:v>
                </c:pt>
                <c:pt idx="26">
                  <c:v>141415.3021708421</c:v>
                </c:pt>
                <c:pt idx="27">
                  <c:v>139322.20442794211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77553.078620829547</c:v>
                </c:pt>
                <c:pt idx="1">
                  <c:v>67729.143783471547</c:v>
                </c:pt>
                <c:pt idx="2">
                  <c:v>47172.607242223407</c:v>
                </c:pt>
                <c:pt idx="3">
                  <c:v>37477.528785372313</c:v>
                </c:pt>
                <c:pt idx="4">
                  <c:v>20728.432681489649</c:v>
                </c:pt>
                <c:pt idx="5">
                  <c:v>16671.683139070763</c:v>
                </c:pt>
                <c:pt idx="6">
                  <c:v>11571.076585615745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31199.075792484022</c:v>
                </c:pt>
                <c:pt idx="1">
                  <c:v>26710.75676745941</c:v>
                </c:pt>
                <c:pt idx="2">
                  <c:v>19228.597320664023</c:v>
                </c:pt>
                <c:pt idx="3">
                  <c:v>16321.512986242349</c:v>
                </c:pt>
                <c:pt idx="4">
                  <c:v>10440.935275690101</c:v>
                </c:pt>
                <c:pt idx="5">
                  <c:v>6937.0605445773799</c:v>
                </c:pt>
                <c:pt idx="6">
                  <c:v>6292.0500907268288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8716.0503015691393</c:v>
                </c:pt>
                <c:pt idx="1">
                  <c:v>3413.2063736998271</c:v>
                </c:pt>
                <c:pt idx="2">
                  <c:v>4453.2615898891499</c:v>
                </c:pt>
                <c:pt idx="3">
                  <c:v>5908.1027616519887</c:v>
                </c:pt>
                <c:pt idx="4">
                  <c:v>7410.822347144881</c:v>
                </c:pt>
                <c:pt idx="5">
                  <c:v>6949.511661316742</c:v>
                </c:pt>
                <c:pt idx="6">
                  <c:v>5338.1051639449133</c:v>
                </c:pt>
                <c:pt idx="7">
                  <c:v>5097.5172357367101</c:v>
                </c:pt>
                <c:pt idx="8">
                  <c:v>3629.5213355712917</c:v>
                </c:pt>
                <c:pt idx="9">
                  <c:v>2908.9361976590908</c:v>
                </c:pt>
                <c:pt idx="10">
                  <c:v>4265.0825484045199</c:v>
                </c:pt>
                <c:pt idx="11">
                  <c:v>4866.9316113266059</c:v>
                </c:pt>
                <c:pt idx="12">
                  <c:v>4768.7265980986122</c:v>
                </c:pt>
                <c:pt idx="13">
                  <c:v>2641.6215117066508</c:v>
                </c:pt>
                <c:pt idx="14">
                  <c:v>2861.9852803238655</c:v>
                </c:pt>
                <c:pt idx="15">
                  <c:v>3097.6502787737436</c:v>
                </c:pt>
                <c:pt idx="16">
                  <c:v>1519.3115746270701</c:v>
                </c:pt>
                <c:pt idx="17">
                  <c:v>2407.4759407480105</c:v>
                </c:pt>
                <c:pt idx="18">
                  <c:v>2227.4555763595099</c:v>
                </c:pt>
                <c:pt idx="19">
                  <c:v>1611.8299176782452</c:v>
                </c:pt>
                <c:pt idx="20">
                  <c:v>1052.3429958665204</c:v>
                </c:pt>
                <c:pt idx="21">
                  <c:v>686.12768056669995</c:v>
                </c:pt>
                <c:pt idx="22">
                  <c:v>114.19630794173001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471.31127110331516</c:v>
                </c:pt>
                <c:pt idx="1">
                  <c:v>235.15012032128001</c:v>
                </c:pt>
                <c:pt idx="2">
                  <c:v>311.98422924819005</c:v>
                </c:pt>
                <c:pt idx="3">
                  <c:v>672.72305598686</c:v>
                </c:pt>
                <c:pt idx="4">
                  <c:v>2700.2430663099849</c:v>
                </c:pt>
                <c:pt idx="5">
                  <c:v>3997.2561453904118</c:v>
                </c:pt>
                <c:pt idx="6">
                  <c:v>3185.6480836498072</c:v>
                </c:pt>
                <c:pt idx="7">
                  <c:v>2348.4219750003044</c:v>
                </c:pt>
                <c:pt idx="8">
                  <c:v>2262.1237099929554</c:v>
                </c:pt>
                <c:pt idx="9">
                  <c:v>1368.7336307565452</c:v>
                </c:pt>
                <c:pt idx="10">
                  <c:v>474.53471901689505</c:v>
                </c:pt>
                <c:pt idx="11">
                  <c:v>2398.1574904734498</c:v>
                </c:pt>
                <c:pt idx="12">
                  <c:v>693.69239858551487</c:v>
                </c:pt>
                <c:pt idx="13">
                  <c:v>1255.5171491594404</c:v>
                </c:pt>
                <c:pt idx="14">
                  <c:v>1049.3640538055899</c:v>
                </c:pt>
                <c:pt idx="15">
                  <c:v>5793.6926059828847</c:v>
                </c:pt>
                <c:pt idx="16">
                  <c:v>1877.529755799095</c:v>
                </c:pt>
                <c:pt idx="17">
                  <c:v>1509.1850756748249</c:v>
                </c:pt>
                <c:pt idx="18">
                  <c:v>3645.8208382158941</c:v>
                </c:pt>
                <c:pt idx="19">
                  <c:v>3476.5998386854349</c:v>
                </c:pt>
                <c:pt idx="20">
                  <c:v>6590.1215631888408</c:v>
                </c:pt>
                <c:pt idx="21">
                  <c:v>2543.3980523268342</c:v>
                </c:pt>
                <c:pt idx="22">
                  <c:v>4126.3338730988808</c:v>
                </c:pt>
                <c:pt idx="23">
                  <c:v>1448.0937337528949</c:v>
                </c:pt>
                <c:pt idx="24">
                  <c:v>2988.513499517835</c:v>
                </c:pt>
                <c:pt idx="25">
                  <c:v>1672.2858916147648</c:v>
                </c:pt>
                <c:pt idx="26">
                  <c:v>8892.7640578986793</c:v>
                </c:pt>
                <c:pt idx="27">
                  <c:v>4.6565712404599999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1508.929370568695</c:v>
                </c:pt>
                <c:pt idx="27">
                  <c:v>1508.9293705687001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15034.845428887667</c:v>
                </c:pt>
                <c:pt idx="1">
                  <c:v>13425.519353141113</c:v>
                </c:pt>
                <c:pt idx="2">
                  <c:v>12577.676421460828</c:v>
                </c:pt>
                <c:pt idx="3">
                  <c:v>13509.514281316289</c:v>
                </c:pt>
                <c:pt idx="4">
                  <c:v>16868.965576696333</c:v>
                </c:pt>
                <c:pt idx="5">
                  <c:v>14123.167901006236</c:v>
                </c:pt>
                <c:pt idx="6">
                  <c:v>12784.523628292416</c:v>
                </c:pt>
                <c:pt idx="7">
                  <c:v>15324.980082086453</c:v>
                </c:pt>
                <c:pt idx="8">
                  <c:v>10903.404364714348</c:v>
                </c:pt>
                <c:pt idx="9">
                  <c:v>14422.804429416941</c:v>
                </c:pt>
                <c:pt idx="10">
                  <c:v>13621.435189151816</c:v>
                </c:pt>
                <c:pt idx="11">
                  <c:v>12539.94812344881</c:v>
                </c:pt>
                <c:pt idx="12">
                  <c:v>13052.464176899903</c:v>
                </c:pt>
                <c:pt idx="13">
                  <c:v>11712.807696725398</c:v>
                </c:pt>
                <c:pt idx="14">
                  <c:v>13235.077197614275</c:v>
                </c:pt>
                <c:pt idx="15">
                  <c:v>14671.453431005346</c:v>
                </c:pt>
                <c:pt idx="16">
                  <c:v>8128.0749849867479</c:v>
                </c:pt>
                <c:pt idx="17">
                  <c:v>12522.100841994332</c:v>
                </c:pt>
                <c:pt idx="18">
                  <c:v>12834.795514573239</c:v>
                </c:pt>
                <c:pt idx="19">
                  <c:v>9554.4419862071554</c:v>
                </c:pt>
                <c:pt idx="20">
                  <c:v>11395.753405053634</c:v>
                </c:pt>
                <c:pt idx="21">
                  <c:v>12964.749000274489</c:v>
                </c:pt>
                <c:pt idx="22">
                  <c:v>9645.9348994836619</c:v>
                </c:pt>
                <c:pt idx="23">
                  <c:v>10478.557051938124</c:v>
                </c:pt>
                <c:pt idx="24">
                  <c:v>11133.40595913088</c:v>
                </c:pt>
                <c:pt idx="25">
                  <c:v>11696.498032747881</c:v>
                </c:pt>
                <c:pt idx="26">
                  <c:v>12098.995729212358</c:v>
                </c:pt>
                <c:pt idx="27">
                  <c:v>6652.0833277307574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1059.6369393966957</c:v>
                </c:pt>
                <c:pt idx="1">
                  <c:v>1810.8888138586119</c:v>
                </c:pt>
                <c:pt idx="2">
                  <c:v>4391.7801266400211</c:v>
                </c:pt>
                <c:pt idx="3">
                  <c:v>8099.8497990434025</c:v>
                </c:pt>
                <c:pt idx="4">
                  <c:v>13949.786352800606</c:v>
                </c:pt>
                <c:pt idx="5">
                  <c:v>21938.734019034495</c:v>
                </c:pt>
                <c:pt idx="6">
                  <c:v>21551.521860058823</c:v>
                </c:pt>
                <c:pt idx="7">
                  <c:v>26369.246877193378</c:v>
                </c:pt>
                <c:pt idx="8">
                  <c:v>24405.824950579969</c:v>
                </c:pt>
                <c:pt idx="9">
                  <c:v>24212.258421018378</c:v>
                </c:pt>
                <c:pt idx="10">
                  <c:v>23880.281315541</c:v>
                </c:pt>
                <c:pt idx="11">
                  <c:v>24483.650768534375</c:v>
                </c:pt>
                <c:pt idx="12">
                  <c:v>29169.517943376952</c:v>
                </c:pt>
                <c:pt idx="13">
                  <c:v>29854.190032744791</c:v>
                </c:pt>
                <c:pt idx="14">
                  <c:v>33308.514122361317</c:v>
                </c:pt>
                <c:pt idx="15">
                  <c:v>31462.62673301205</c:v>
                </c:pt>
                <c:pt idx="16">
                  <c:v>34152.881078215476</c:v>
                </c:pt>
                <c:pt idx="17">
                  <c:v>36101.529762714781</c:v>
                </c:pt>
                <c:pt idx="18">
                  <c:v>50787.130172689416</c:v>
                </c:pt>
                <c:pt idx="19">
                  <c:v>47720.142112037836</c:v>
                </c:pt>
                <c:pt idx="20">
                  <c:v>42687.446256637741</c:v>
                </c:pt>
                <c:pt idx="21">
                  <c:v>48413.96715875782</c:v>
                </c:pt>
                <c:pt idx="22">
                  <c:v>58961.091063577609</c:v>
                </c:pt>
                <c:pt idx="23">
                  <c:v>61049.424377620366</c:v>
                </c:pt>
                <c:pt idx="24">
                  <c:v>59389.363931174157</c:v>
                </c:pt>
                <c:pt idx="25">
                  <c:v>77167.254087025212</c:v>
                </c:pt>
                <c:pt idx="26">
                  <c:v>110718.45389207518</c:v>
                </c:pt>
                <c:pt idx="27">
                  <c:v>111193.3937968111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2.5580499645000001E-2</c:v>
                </c:pt>
                <c:pt idx="3">
                  <c:v>2.9453874476799999</c:v>
                </c:pt>
                <c:pt idx="4">
                  <c:v>3.0633659760749996</c:v>
                </c:pt>
                <c:pt idx="5">
                  <c:v>20.713243872225</c:v>
                </c:pt>
                <c:pt idx="6">
                  <c:v>0</c:v>
                </c:pt>
                <c:pt idx="7">
                  <c:v>77.49750808827001</c:v>
                </c:pt>
                <c:pt idx="8">
                  <c:v>95.850165302320008</c:v>
                </c:pt>
                <c:pt idx="9">
                  <c:v>133.59669676030998</c:v>
                </c:pt>
                <c:pt idx="10">
                  <c:v>17.855733593034998</c:v>
                </c:pt>
                <c:pt idx="11">
                  <c:v>482.80790907381004</c:v>
                </c:pt>
                <c:pt idx="12">
                  <c:v>320.70198936548007</c:v>
                </c:pt>
                <c:pt idx="13">
                  <c:v>551.03142269220007</c:v>
                </c:pt>
                <c:pt idx="14">
                  <c:v>397.58744526191504</c:v>
                </c:pt>
                <c:pt idx="15">
                  <c:v>1847.0568081989004</c:v>
                </c:pt>
                <c:pt idx="16">
                  <c:v>870.45699523270491</c:v>
                </c:pt>
                <c:pt idx="17">
                  <c:v>1689.3246602320846</c:v>
                </c:pt>
                <c:pt idx="18">
                  <c:v>2008.6280058544903</c:v>
                </c:pt>
                <c:pt idx="19">
                  <c:v>1998.7673151012712</c:v>
                </c:pt>
                <c:pt idx="20">
                  <c:v>2219.1056488849335</c:v>
                </c:pt>
                <c:pt idx="21">
                  <c:v>2382.7933422953902</c:v>
                </c:pt>
                <c:pt idx="22">
                  <c:v>2363.5309491741959</c:v>
                </c:pt>
                <c:pt idx="23">
                  <c:v>3196.5929735491118</c:v>
                </c:pt>
                <c:pt idx="24">
                  <c:v>1638.0370086681799</c:v>
                </c:pt>
                <c:pt idx="25">
                  <c:v>2443.9070803312611</c:v>
                </c:pt>
                <c:pt idx="26">
                  <c:v>3651.4333203913452</c:v>
                </c:pt>
                <c:pt idx="27">
                  <c:v>1149.746278226515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182.5347332477605</c:v>
                </c:pt>
                <c:pt idx="1">
                  <c:v>471.83507722581561</c:v>
                </c:pt>
                <c:pt idx="2">
                  <c:v>805.63801823567394</c:v>
                </c:pt>
                <c:pt idx="3">
                  <c:v>1192.3042542550866</c:v>
                </c:pt>
                <c:pt idx="4">
                  <c:v>1702.6054640894376</c:v>
                </c:pt>
                <c:pt idx="5">
                  <c:v>2208.4374017168252</c:v>
                </c:pt>
                <c:pt idx="6">
                  <c:v>2999.8877937536199</c:v>
                </c:pt>
                <c:pt idx="7">
                  <c:v>3691.3572970970517</c:v>
                </c:pt>
                <c:pt idx="8">
                  <c:v>4529.4533614617621</c:v>
                </c:pt>
                <c:pt idx="9">
                  <c:v>5125.9544531613965</c:v>
                </c:pt>
                <c:pt idx="10">
                  <c:v>6515.2649929950412</c:v>
                </c:pt>
                <c:pt idx="11">
                  <c:v>7875.4559030514756</c:v>
                </c:pt>
                <c:pt idx="12">
                  <c:v>9684.6862559870897</c:v>
                </c:pt>
                <c:pt idx="13">
                  <c:v>11289.774472597073</c:v>
                </c:pt>
                <c:pt idx="14">
                  <c:v>13343.18639146426</c:v>
                </c:pt>
                <c:pt idx="15">
                  <c:v>14384.598882067377</c:v>
                </c:pt>
                <c:pt idx="16">
                  <c:v>16636.000870152722</c:v>
                </c:pt>
                <c:pt idx="17">
                  <c:v>18350.516161782522</c:v>
                </c:pt>
                <c:pt idx="18">
                  <c:v>19388.639219049808</c:v>
                </c:pt>
                <c:pt idx="19">
                  <c:v>21050.684599385684</c:v>
                </c:pt>
                <c:pt idx="20">
                  <c:v>20832.116684031924</c:v>
                </c:pt>
                <c:pt idx="21">
                  <c:v>23701.050721902309</c:v>
                </c:pt>
                <c:pt idx="22">
                  <c:v>26372.795709420076</c:v>
                </c:pt>
                <c:pt idx="23">
                  <c:v>26919.288742482873</c:v>
                </c:pt>
                <c:pt idx="24">
                  <c:v>27507.879846134361</c:v>
                </c:pt>
                <c:pt idx="25">
                  <c:v>29278.605148954393</c:v>
                </c:pt>
                <c:pt idx="26">
                  <c:v>31394.666907458512</c:v>
                </c:pt>
                <c:pt idx="27">
                  <c:v>33516.18600082476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414.76653527966789</c:v>
                </c:pt>
                <c:pt idx="1">
                  <c:v>721.89838252725315</c:v>
                </c:pt>
                <c:pt idx="2">
                  <c:v>1016.2529469719932</c:v>
                </c:pt>
                <c:pt idx="3">
                  <c:v>1278.2456614568314</c:v>
                </c:pt>
                <c:pt idx="4">
                  <c:v>1495.9909569890253</c:v>
                </c:pt>
                <c:pt idx="5">
                  <c:v>1678.0141937868987</c:v>
                </c:pt>
                <c:pt idx="6">
                  <c:v>1908.8211204573793</c:v>
                </c:pt>
                <c:pt idx="7">
                  <c:v>2276.8832053017495</c:v>
                </c:pt>
                <c:pt idx="8">
                  <c:v>2622.6310805276526</c:v>
                </c:pt>
                <c:pt idx="9">
                  <c:v>2955.3469015331511</c:v>
                </c:pt>
                <c:pt idx="10">
                  <c:v>3366.5609361662018</c:v>
                </c:pt>
                <c:pt idx="11">
                  <c:v>3799.6629277352749</c:v>
                </c:pt>
                <c:pt idx="12">
                  <c:v>4251.2771506460995</c:v>
                </c:pt>
                <c:pt idx="13">
                  <c:v>4614.954817434319</c:v>
                </c:pt>
                <c:pt idx="14">
                  <c:v>4970.3284929060528</c:v>
                </c:pt>
                <c:pt idx="15">
                  <c:v>5228.564534125815</c:v>
                </c:pt>
                <c:pt idx="16">
                  <c:v>5432.831405662947</c:v>
                </c:pt>
                <c:pt idx="17">
                  <c:v>5487.5817898015475</c:v>
                </c:pt>
                <c:pt idx="18">
                  <c:v>5546.6898230938214</c:v>
                </c:pt>
                <c:pt idx="19">
                  <c:v>5530.8055460712894</c:v>
                </c:pt>
                <c:pt idx="20">
                  <c:v>5522.6438644526288</c:v>
                </c:pt>
                <c:pt idx="21">
                  <c:v>5479.8501097216222</c:v>
                </c:pt>
                <c:pt idx="22">
                  <c:v>5437.250821470655</c:v>
                </c:pt>
                <c:pt idx="23">
                  <c:v>5423.0955556743438</c:v>
                </c:pt>
                <c:pt idx="24">
                  <c:v>5380.6321261382809</c:v>
                </c:pt>
                <c:pt idx="25">
                  <c:v>5319.5913707428617</c:v>
                </c:pt>
                <c:pt idx="26">
                  <c:v>5249.4186061500686</c:v>
                </c:pt>
                <c:pt idx="27">
                  <c:v>5306.391065975301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44942.243507566309</c:v>
                </c:pt>
                <c:pt idx="1">
                  <c:v>68850.790548102406</c:v>
                </c:pt>
                <c:pt idx="2">
                  <c:v>92284.732503787323</c:v>
                </c:pt>
                <c:pt idx="3">
                  <c:v>103792.61072726335</c:v>
                </c:pt>
                <c:pt idx="4">
                  <c:v>127473.87952022927</c:v>
                </c:pt>
                <c:pt idx="5">
                  <c:v>147332.64200241416</c:v>
                </c:pt>
                <c:pt idx="6">
                  <c:v>162934.01947258506</c:v>
                </c:pt>
                <c:pt idx="7">
                  <c:v>184069.92272119777</c:v>
                </c:pt>
                <c:pt idx="8">
                  <c:v>204215.95283935027</c:v>
                </c:pt>
                <c:pt idx="9">
                  <c:v>217634.99083761236</c:v>
                </c:pt>
                <c:pt idx="10">
                  <c:v>246940.8667494473</c:v>
                </c:pt>
                <c:pt idx="11">
                  <c:v>284221.77753163932</c:v>
                </c:pt>
                <c:pt idx="12">
                  <c:v>308280.98858020344</c:v>
                </c:pt>
                <c:pt idx="13">
                  <c:v>332444.92156579276</c:v>
                </c:pt>
                <c:pt idx="14">
                  <c:v>338458.19343422697</c:v>
                </c:pt>
                <c:pt idx="15">
                  <c:v>341481.9563583447</c:v>
                </c:pt>
                <c:pt idx="16">
                  <c:v>358169.4851436434</c:v>
                </c:pt>
                <c:pt idx="17">
                  <c:v>389942.87574596173</c:v>
                </c:pt>
                <c:pt idx="18">
                  <c:v>411557.61224715336</c:v>
                </c:pt>
                <c:pt idx="19">
                  <c:v>470967.90087493032</c:v>
                </c:pt>
                <c:pt idx="20">
                  <c:v>536864.99706578581</c:v>
                </c:pt>
                <c:pt idx="21">
                  <c:v>566373.36437517498</c:v>
                </c:pt>
                <c:pt idx="22">
                  <c:v>593561.34793645749</c:v>
                </c:pt>
                <c:pt idx="23">
                  <c:v>645609.97739494662</c:v>
                </c:pt>
                <c:pt idx="24">
                  <c:v>664168.93360474659</c:v>
                </c:pt>
                <c:pt idx="25">
                  <c:v>681943.55666300526</c:v>
                </c:pt>
                <c:pt idx="26">
                  <c:v>671103.77675091068</c:v>
                </c:pt>
                <c:pt idx="27">
                  <c:v>678600.91697476979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17022.527630888817</c:v>
                </c:pt>
                <c:pt idx="1">
                  <c:v>15874.007116616332</c:v>
                </c:pt>
                <c:pt idx="2">
                  <c:v>22653.760297175526</c:v>
                </c:pt>
                <c:pt idx="3">
                  <c:v>32319.676840149117</c:v>
                </c:pt>
                <c:pt idx="4">
                  <c:v>43472.155169707192</c:v>
                </c:pt>
                <c:pt idx="5">
                  <c:v>57450.966257308151</c:v>
                </c:pt>
                <c:pt idx="6">
                  <c:v>60545.585848020826</c:v>
                </c:pt>
                <c:pt idx="7">
                  <c:v>71313.121748826903</c:v>
                </c:pt>
                <c:pt idx="8">
                  <c:v>72446.743319614121</c:v>
                </c:pt>
                <c:pt idx="9">
                  <c:v>73547.511564441957</c:v>
                </c:pt>
                <c:pt idx="10">
                  <c:v>90206.755709131889</c:v>
                </c:pt>
                <c:pt idx="11">
                  <c:v>118041.34982954903</c:v>
                </c:pt>
                <c:pt idx="12">
                  <c:v>133545.44312287355</c:v>
                </c:pt>
                <c:pt idx="13">
                  <c:v>150600.07580710718</c:v>
                </c:pt>
                <c:pt idx="14">
                  <c:v>169300.77002631954</c:v>
                </c:pt>
                <c:pt idx="15">
                  <c:v>180407.99844162265</c:v>
                </c:pt>
                <c:pt idx="16">
                  <c:v>190067.11391266156</c:v>
                </c:pt>
                <c:pt idx="17">
                  <c:v>211839.49510714103</c:v>
                </c:pt>
                <c:pt idx="18">
                  <c:v>269555.69757687906</c:v>
                </c:pt>
                <c:pt idx="19">
                  <c:v>286253.7619355591</c:v>
                </c:pt>
                <c:pt idx="20">
                  <c:v>279743.0804115365</c:v>
                </c:pt>
                <c:pt idx="21">
                  <c:v>316801.90285027225</c:v>
                </c:pt>
                <c:pt idx="22">
                  <c:v>358673.21602998563</c:v>
                </c:pt>
                <c:pt idx="23">
                  <c:v>374314.30309429468</c:v>
                </c:pt>
                <c:pt idx="24">
                  <c:v>412561.73971680348</c:v>
                </c:pt>
                <c:pt idx="25">
                  <c:v>458385.01102612785</c:v>
                </c:pt>
                <c:pt idx="26">
                  <c:v>569844.59022538236</c:v>
                </c:pt>
                <c:pt idx="27">
                  <c:v>582255.03027367522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27394.5212937</c:v>
                </c:pt>
                <c:pt idx="1">
                  <c:v>31259.900982800002</c:v>
                </c:pt>
                <c:pt idx="2">
                  <c:v>35302.648624699999</c:v>
                </c:pt>
                <c:pt idx="3">
                  <c:v>39343.037476800004</c:v>
                </c:pt>
                <c:pt idx="4">
                  <c:v>43418.261766700001</c:v>
                </c:pt>
                <c:pt idx="5">
                  <c:v>47283.7514171</c:v>
                </c:pt>
                <c:pt idx="6">
                  <c:v>51036.760083300011</c:v>
                </c:pt>
                <c:pt idx="7">
                  <c:v>54712.407154700006</c:v>
                </c:pt>
                <c:pt idx="8">
                  <c:v>58294.877585199996</c:v>
                </c:pt>
                <c:pt idx="9">
                  <c:v>61592.357902399999</c:v>
                </c:pt>
                <c:pt idx="10">
                  <c:v>64893.298493400005</c:v>
                </c:pt>
                <c:pt idx="11">
                  <c:v>68225.264479499994</c:v>
                </c:pt>
                <c:pt idx="12">
                  <c:v>71597.533872600005</c:v>
                </c:pt>
                <c:pt idx="13">
                  <c:v>74554.741060500019</c:v>
                </c:pt>
                <c:pt idx="14">
                  <c:v>77387.350378099989</c:v>
                </c:pt>
                <c:pt idx="15">
                  <c:v>80232.7932784</c:v>
                </c:pt>
                <c:pt idx="16">
                  <c:v>83314.881969099995</c:v>
                </c:pt>
                <c:pt idx="17">
                  <c:v>86124.175124500005</c:v>
                </c:pt>
                <c:pt idx="18">
                  <c:v>88984.13451019999</c:v>
                </c:pt>
                <c:pt idx="19">
                  <c:v>91895.467171800003</c:v>
                </c:pt>
                <c:pt idx="20">
                  <c:v>95009.063975699988</c:v>
                </c:pt>
                <c:pt idx="21">
                  <c:v>97753.277491800007</c:v>
                </c:pt>
                <c:pt idx="22">
                  <c:v>100531.8764196</c:v>
                </c:pt>
                <c:pt idx="23">
                  <c:v>103357.29335299999</c:v>
                </c:pt>
                <c:pt idx="24">
                  <c:v>106407.2024066</c:v>
                </c:pt>
                <c:pt idx="25">
                  <c:v>109033.33749100001</c:v>
                </c:pt>
                <c:pt idx="26">
                  <c:v>111724.66286050002</c:v>
                </c:pt>
                <c:pt idx="27">
                  <c:v>111724.66286050002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-2192.3789843493901</c:v>
                </c:pt>
                <c:pt idx="1">
                  <c:v>-3879.3632279169196</c:v>
                </c:pt>
                <c:pt idx="2">
                  <c:v>-6952.3110509449134</c:v>
                </c:pt>
                <c:pt idx="3">
                  <c:v>-11578.540416135309</c:v>
                </c:pt>
                <c:pt idx="4">
                  <c:v>-18727.364153800532</c:v>
                </c:pt>
                <c:pt idx="5">
                  <c:v>-28974.781382352427</c:v>
                </c:pt>
                <c:pt idx="6">
                  <c:v>-28628.779308795332</c:v>
                </c:pt>
                <c:pt idx="7">
                  <c:v>-34205.829406616802</c:v>
                </c:pt>
                <c:pt idx="8">
                  <c:v>-31931.802490325641</c:v>
                </c:pt>
                <c:pt idx="9">
                  <c:v>-31270.16427832195</c:v>
                </c:pt>
                <c:pt idx="10">
                  <c:v>-31207.75655829837</c:v>
                </c:pt>
                <c:pt idx="11">
                  <c:v>-31180.835635577499</c:v>
                </c:pt>
                <c:pt idx="12">
                  <c:v>-37752.334038787289</c:v>
                </c:pt>
                <c:pt idx="13">
                  <c:v>-38027.360992129135</c:v>
                </c:pt>
                <c:pt idx="14">
                  <c:v>-42795.964848100099</c:v>
                </c:pt>
                <c:pt idx="15">
                  <c:v>-40294.501799031583</c:v>
                </c:pt>
                <c:pt idx="16">
                  <c:v>-43640.316402681106</c:v>
                </c:pt>
                <c:pt idx="17">
                  <c:v>-46100.952237182995</c:v>
                </c:pt>
                <c:pt idx="18">
                  <c:v>-63717.797587018977</c:v>
                </c:pt>
                <c:pt idx="19">
                  <c:v>-60227.746917215918</c:v>
                </c:pt>
                <c:pt idx="20">
                  <c:v>-54157.153465278017</c:v>
                </c:pt>
                <c:pt idx="21">
                  <c:v>-61542.858060402039</c:v>
                </c:pt>
                <c:pt idx="22">
                  <c:v>-74245.886230126242</c:v>
                </c:pt>
                <c:pt idx="23">
                  <c:v>-77163.584605243188</c:v>
                </c:pt>
                <c:pt idx="24">
                  <c:v>-74166.531811828463</c:v>
                </c:pt>
                <c:pt idx="25">
                  <c:v>-96373.70707782016</c:v>
                </c:pt>
                <c:pt idx="26">
                  <c:v>-137657.47655150789</c:v>
                </c:pt>
                <c:pt idx="27">
                  <c:v>-137879.74544416947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-214.72552506140991</c:v>
                </c:pt>
                <c:pt idx="1">
                  <c:v>-555.89860153068093</c:v>
                </c:pt>
                <c:pt idx="2">
                  <c:v>-947.17830691068536</c:v>
                </c:pt>
                <c:pt idx="3">
                  <c:v>-1404.7105886871095</c:v>
                </c:pt>
                <c:pt idx="4">
                  <c:v>-2000.5391630790721</c:v>
                </c:pt>
                <c:pt idx="5">
                  <c:v>-2600.04593737183</c:v>
                </c:pt>
                <c:pt idx="6">
                  <c:v>-3526.6639508942167</c:v>
                </c:pt>
                <c:pt idx="7">
                  <c:v>-4386.858976532716</c:v>
                </c:pt>
                <c:pt idx="8">
                  <c:v>-5421.1988645092651</c:v>
                </c:pt>
                <c:pt idx="9">
                  <c:v>-6170.1529813308098</c:v>
                </c:pt>
                <c:pt idx="10">
                  <c:v>-7920.4011664520913</c:v>
                </c:pt>
                <c:pt idx="11">
                  <c:v>-9604.9559088219085</c:v>
                </c:pt>
                <c:pt idx="12">
                  <c:v>-11901.968235449891</c:v>
                </c:pt>
                <c:pt idx="13">
                  <c:v>-13892.391959629631</c:v>
                </c:pt>
                <c:pt idx="14">
                  <c:v>-16515.465848131578</c:v>
                </c:pt>
                <c:pt idx="15">
                  <c:v>-17843.538991576523</c:v>
                </c:pt>
                <c:pt idx="16">
                  <c:v>-20771.84082827382</c:v>
                </c:pt>
                <c:pt idx="17">
                  <c:v>-23011.660013192894</c:v>
                </c:pt>
                <c:pt idx="18">
                  <c:v>-24529.834817486262</c:v>
                </c:pt>
                <c:pt idx="19">
                  <c:v>-26636.67165536428</c:v>
                </c:pt>
                <c:pt idx="20">
                  <c:v>-26489.669311797828</c:v>
                </c:pt>
                <c:pt idx="21">
                  <c:v>-30382.597404002321</c:v>
                </c:pt>
                <c:pt idx="22">
                  <c:v>-33509.734557278483</c:v>
                </c:pt>
                <c:pt idx="23">
                  <c:v>-34523.791313638045</c:v>
                </c:pt>
                <c:pt idx="24">
                  <c:v>-35117.150524224686</c:v>
                </c:pt>
                <c:pt idx="25">
                  <c:v>-37656.95587794538</c:v>
                </c:pt>
                <c:pt idx="26">
                  <c:v>-40213.117107418097</c:v>
                </c:pt>
                <c:pt idx="27">
                  <c:v>-43020.871429228944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-486.52981617238254</c:v>
                </c:pt>
                <c:pt idx="1">
                  <c:v>-848.60531042836169</c:v>
                </c:pt>
                <c:pt idx="2">
                  <c:v>-1198.2946551446719</c:v>
                </c:pt>
                <c:pt idx="3">
                  <c:v>-1503.5803083631483</c:v>
                </c:pt>
                <c:pt idx="4">
                  <c:v>-1758.3264793465498</c:v>
                </c:pt>
                <c:pt idx="5">
                  <c:v>-1975.0764870794696</c:v>
                </c:pt>
                <c:pt idx="6">
                  <c:v>-2251.4055917665873</c:v>
                </c:pt>
                <c:pt idx="7">
                  <c:v>-2680.6512995339999</c:v>
                </c:pt>
                <c:pt idx="8">
                  <c:v>-3090.7231107942962</c:v>
                </c:pt>
                <c:pt idx="9">
                  <c:v>-3480.7458695685254</c:v>
                </c:pt>
                <c:pt idx="10">
                  <c:v>-3963.8460962134282</c:v>
                </c:pt>
                <c:pt idx="11">
                  <c:v>-4478.9259362086714</c:v>
                </c:pt>
                <c:pt idx="12">
                  <c:v>-5013.2032442366108</c:v>
                </c:pt>
                <c:pt idx="13">
                  <c:v>-5451.3726920814015</c:v>
                </c:pt>
                <c:pt idx="14">
                  <c:v>-5853.0279558959455</c:v>
                </c:pt>
                <c:pt idx="15">
                  <c:v>-6159.5038169387699</c:v>
                </c:pt>
                <c:pt idx="16">
                  <c:v>-6397.3788655044718</c:v>
                </c:pt>
                <c:pt idx="17">
                  <c:v>-6494.9302017947111</c:v>
                </c:pt>
                <c:pt idx="18">
                  <c:v>-6536.2787666195136</c:v>
                </c:pt>
                <c:pt idx="19">
                  <c:v>-6532.9186223717898</c:v>
                </c:pt>
                <c:pt idx="20">
                  <c:v>-6498.7136902869961</c:v>
                </c:pt>
                <c:pt idx="21">
                  <c:v>-6455.8471670227209</c:v>
                </c:pt>
                <c:pt idx="22">
                  <c:v>-6410.1943470646029</c:v>
                </c:pt>
                <c:pt idx="23">
                  <c:v>-6404.9425956457999</c:v>
                </c:pt>
                <c:pt idx="24">
                  <c:v>-6342.8662355247488</c:v>
                </c:pt>
                <c:pt idx="25">
                  <c:v>-6264.853324935385</c:v>
                </c:pt>
                <c:pt idx="26">
                  <c:v>-6181.6222711379833</c:v>
                </c:pt>
                <c:pt idx="27">
                  <c:v>-6247.8694950550807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-9823.9348373579996</c:v>
                </c:pt>
                <c:pt idx="2">
                  <c:v>-30380.47137860614</c:v>
                </c:pt>
                <c:pt idx="3">
                  <c:v>-40075.549835457234</c:v>
                </c:pt>
                <c:pt idx="4">
                  <c:v>-56824.645939339898</c:v>
                </c:pt>
                <c:pt idx="5">
                  <c:v>-60881.39548175878</c:v>
                </c:pt>
                <c:pt idx="6">
                  <c:v>-65982.002035213809</c:v>
                </c:pt>
                <c:pt idx="7">
                  <c:v>-77553.078620829547</c:v>
                </c:pt>
                <c:pt idx="8">
                  <c:v>-77553.078620829547</c:v>
                </c:pt>
                <c:pt idx="9">
                  <c:v>-77553.078620829547</c:v>
                </c:pt>
                <c:pt idx="10">
                  <c:v>-77553.078620829547</c:v>
                </c:pt>
                <c:pt idx="11">
                  <c:v>-77553.078620829547</c:v>
                </c:pt>
                <c:pt idx="12">
                  <c:v>-77553.078620829547</c:v>
                </c:pt>
                <c:pt idx="13">
                  <c:v>-77553.078620829547</c:v>
                </c:pt>
                <c:pt idx="14">
                  <c:v>-77553.078620829547</c:v>
                </c:pt>
                <c:pt idx="15">
                  <c:v>-77553.078620829547</c:v>
                </c:pt>
                <c:pt idx="16">
                  <c:v>-77553.078620829547</c:v>
                </c:pt>
                <c:pt idx="17">
                  <c:v>-77553.078620829547</c:v>
                </c:pt>
                <c:pt idx="18">
                  <c:v>-77553.078620829547</c:v>
                </c:pt>
                <c:pt idx="19">
                  <c:v>-77553.078620829547</c:v>
                </c:pt>
                <c:pt idx="20">
                  <c:v>-77553.078620829547</c:v>
                </c:pt>
                <c:pt idx="21">
                  <c:v>-77553.078620829547</c:v>
                </c:pt>
                <c:pt idx="22">
                  <c:v>-77553.078620829547</c:v>
                </c:pt>
                <c:pt idx="23">
                  <c:v>-77553.078620829547</c:v>
                </c:pt>
                <c:pt idx="24">
                  <c:v>-77553.078620829547</c:v>
                </c:pt>
                <c:pt idx="25">
                  <c:v>-77553.078620829547</c:v>
                </c:pt>
                <c:pt idx="26">
                  <c:v>-77553.078620829547</c:v>
                </c:pt>
                <c:pt idx="27">
                  <c:v>-77553.078620829547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-4488.3190250246116</c:v>
                </c:pt>
                <c:pt idx="2">
                  <c:v>-11970.478471819999</c:v>
                </c:pt>
                <c:pt idx="3">
                  <c:v>-14877.562806241673</c:v>
                </c:pt>
                <c:pt idx="4">
                  <c:v>-20758.140516793923</c:v>
                </c:pt>
                <c:pt idx="5">
                  <c:v>-24262.015247906642</c:v>
                </c:pt>
                <c:pt idx="6">
                  <c:v>-24907.025701757193</c:v>
                </c:pt>
                <c:pt idx="7">
                  <c:v>-31199.075792484022</c:v>
                </c:pt>
                <c:pt idx="8">
                  <c:v>-31199.075792484022</c:v>
                </c:pt>
                <c:pt idx="9">
                  <c:v>-31199.075792484022</c:v>
                </c:pt>
                <c:pt idx="10">
                  <c:v>-31199.075792484022</c:v>
                </c:pt>
                <c:pt idx="11">
                  <c:v>-31199.075792484022</c:v>
                </c:pt>
                <c:pt idx="12">
                  <c:v>-31199.075792484022</c:v>
                </c:pt>
                <c:pt idx="13">
                  <c:v>-31199.075792484022</c:v>
                </c:pt>
                <c:pt idx="14">
                  <c:v>-31199.075792484022</c:v>
                </c:pt>
                <c:pt idx="15">
                  <c:v>-31199.075792484022</c:v>
                </c:pt>
                <c:pt idx="16">
                  <c:v>-31199.075792484022</c:v>
                </c:pt>
                <c:pt idx="17">
                  <c:v>-31199.075792484022</c:v>
                </c:pt>
                <c:pt idx="18">
                  <c:v>-31199.075792484022</c:v>
                </c:pt>
                <c:pt idx="19">
                  <c:v>-31199.075792484022</c:v>
                </c:pt>
                <c:pt idx="20">
                  <c:v>-31199.075792484022</c:v>
                </c:pt>
                <c:pt idx="21">
                  <c:v>-31199.075792484022</c:v>
                </c:pt>
                <c:pt idx="22">
                  <c:v>-31199.075792484022</c:v>
                </c:pt>
                <c:pt idx="23">
                  <c:v>-31199.075792484022</c:v>
                </c:pt>
                <c:pt idx="24">
                  <c:v>-31199.075792484022</c:v>
                </c:pt>
                <c:pt idx="25">
                  <c:v>-31199.075792484022</c:v>
                </c:pt>
                <c:pt idx="26">
                  <c:v>-31199.075792484022</c:v>
                </c:pt>
                <c:pt idx="27">
                  <c:v>-31199.075792484022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-5302.8439278693122</c:v>
                </c:pt>
                <c:pt idx="2">
                  <c:v>-4262.7887116799893</c:v>
                </c:pt>
                <c:pt idx="3">
                  <c:v>-2807.9475399171506</c:v>
                </c:pt>
                <c:pt idx="4">
                  <c:v>-1305.2279544242583</c:v>
                </c:pt>
                <c:pt idx="5">
                  <c:v>-1766.5386402523973</c:v>
                </c:pt>
                <c:pt idx="6">
                  <c:v>-3377.9451376242259</c:v>
                </c:pt>
                <c:pt idx="7">
                  <c:v>-3618.5330658324292</c:v>
                </c:pt>
                <c:pt idx="8">
                  <c:v>-5086.528965997848</c:v>
                </c:pt>
                <c:pt idx="9">
                  <c:v>-5807.1141039100485</c:v>
                </c:pt>
                <c:pt idx="10">
                  <c:v>-4450.9677531646194</c:v>
                </c:pt>
                <c:pt idx="11">
                  <c:v>-3849.1186902425334</c:v>
                </c:pt>
                <c:pt idx="12">
                  <c:v>-3947.3237034705271</c:v>
                </c:pt>
                <c:pt idx="13">
                  <c:v>-6074.428789862488</c:v>
                </c:pt>
                <c:pt idx="14">
                  <c:v>-5854.0650212452738</c:v>
                </c:pt>
                <c:pt idx="15">
                  <c:v>-5618.4000227953957</c:v>
                </c:pt>
                <c:pt idx="16">
                  <c:v>-7196.7387269420688</c:v>
                </c:pt>
                <c:pt idx="17">
                  <c:v>-6308.5743608211287</c:v>
                </c:pt>
                <c:pt idx="18">
                  <c:v>-6488.5947252096294</c:v>
                </c:pt>
                <c:pt idx="19">
                  <c:v>-7104.2203838908936</c:v>
                </c:pt>
                <c:pt idx="20">
                  <c:v>-7663.7073057026191</c:v>
                </c:pt>
                <c:pt idx="21">
                  <c:v>-8029.922621002439</c:v>
                </c:pt>
                <c:pt idx="22">
                  <c:v>-8601.8539936274101</c:v>
                </c:pt>
                <c:pt idx="23">
                  <c:v>-8716.0503015691393</c:v>
                </c:pt>
                <c:pt idx="24">
                  <c:v>-8716.0503015691393</c:v>
                </c:pt>
                <c:pt idx="25">
                  <c:v>-8716.0503015691393</c:v>
                </c:pt>
                <c:pt idx="26">
                  <c:v>-8716.0503015691393</c:v>
                </c:pt>
                <c:pt idx="27">
                  <c:v>-8716.0503015691393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-236.16115078203515</c:v>
                </c:pt>
                <c:pt idx="2">
                  <c:v>-159.32704185512512</c:v>
                </c:pt>
                <c:pt idx="3">
                  <c:v>201.41178488354484</c:v>
                </c:pt>
                <c:pt idx="4">
                  <c:v>2228.9317952066699</c:v>
                </c:pt>
                <c:pt idx="5">
                  <c:v>3525.9448742870968</c:v>
                </c:pt>
                <c:pt idx="6">
                  <c:v>2714.3368125464922</c:v>
                </c:pt>
                <c:pt idx="7">
                  <c:v>1877.1107038969892</c:v>
                </c:pt>
                <c:pt idx="8">
                  <c:v>1790.8124388896401</c:v>
                </c:pt>
                <c:pt idx="9">
                  <c:v>897.42235965322993</c:v>
                </c:pt>
                <c:pt idx="10">
                  <c:v>3.2234479135798892</c:v>
                </c:pt>
                <c:pt idx="11">
                  <c:v>1926.8462193701346</c:v>
                </c:pt>
                <c:pt idx="12">
                  <c:v>222.3811274821997</c:v>
                </c:pt>
                <c:pt idx="13">
                  <c:v>784.20587805612513</c:v>
                </c:pt>
                <c:pt idx="14">
                  <c:v>578.05278270227473</c:v>
                </c:pt>
                <c:pt idx="15">
                  <c:v>5322.3813348795693</c:v>
                </c:pt>
                <c:pt idx="16">
                  <c:v>1406.2184846957798</c:v>
                </c:pt>
                <c:pt idx="17">
                  <c:v>1037.8738045715097</c:v>
                </c:pt>
                <c:pt idx="18">
                  <c:v>3174.5095671125791</c:v>
                </c:pt>
                <c:pt idx="19">
                  <c:v>3005.2885675821199</c:v>
                </c:pt>
                <c:pt idx="20">
                  <c:v>6118.8102920855254</c:v>
                </c:pt>
                <c:pt idx="21">
                  <c:v>2072.0867812235192</c:v>
                </c:pt>
                <c:pt idx="22">
                  <c:v>3655.0226019955658</c:v>
                </c:pt>
                <c:pt idx="23">
                  <c:v>976.78246264957966</c:v>
                </c:pt>
                <c:pt idx="24">
                  <c:v>2517.2022284145201</c:v>
                </c:pt>
                <c:pt idx="25">
                  <c:v>1200.9746205114495</c:v>
                </c:pt>
                <c:pt idx="26">
                  <c:v>8421.4527867953639</c:v>
                </c:pt>
                <c:pt idx="27">
                  <c:v>-466.65469986285518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1508.929370568695</c:v>
                </c:pt>
                <c:pt idx="27">
                  <c:v>1508.9293705687001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-1609.3260757465541</c:v>
                </c:pt>
                <c:pt idx="2">
                  <c:v>-2457.169007426839</c:v>
                </c:pt>
                <c:pt idx="3">
                  <c:v>-1525.3311475713781</c:v>
                </c:pt>
                <c:pt idx="4">
                  <c:v>1834.1201478086659</c:v>
                </c:pt>
                <c:pt idx="5">
                  <c:v>-911.67752788143116</c:v>
                </c:pt>
                <c:pt idx="6">
                  <c:v>-2250.3218005952513</c:v>
                </c:pt>
                <c:pt idx="7">
                  <c:v>290.1346531987856</c:v>
                </c:pt>
                <c:pt idx="8">
                  <c:v>-4131.4410641733193</c:v>
                </c:pt>
                <c:pt idx="9">
                  <c:v>-612.04099947072609</c:v>
                </c:pt>
                <c:pt idx="10">
                  <c:v>-1413.4102397358511</c:v>
                </c:pt>
                <c:pt idx="11">
                  <c:v>-2494.8973054388571</c:v>
                </c:pt>
                <c:pt idx="12">
                  <c:v>-1982.3812519877647</c:v>
                </c:pt>
                <c:pt idx="13">
                  <c:v>-3322.0377321622691</c:v>
                </c:pt>
                <c:pt idx="14">
                  <c:v>-1799.7682312733923</c:v>
                </c:pt>
                <c:pt idx="15">
                  <c:v>-363.39199788232145</c:v>
                </c:pt>
                <c:pt idx="16">
                  <c:v>-6906.7704439009194</c:v>
                </c:pt>
                <c:pt idx="17">
                  <c:v>-2512.7445868933355</c:v>
                </c:pt>
                <c:pt idx="18">
                  <c:v>-2200.049914314428</c:v>
                </c:pt>
                <c:pt idx="19">
                  <c:v>-5480.4034426805119</c:v>
                </c:pt>
                <c:pt idx="20">
                  <c:v>-3639.0920238340332</c:v>
                </c:pt>
                <c:pt idx="21">
                  <c:v>-2070.0964286131784</c:v>
                </c:pt>
                <c:pt idx="22">
                  <c:v>-5388.9105294040055</c:v>
                </c:pt>
                <c:pt idx="23">
                  <c:v>-4556.2883769495438</c:v>
                </c:pt>
                <c:pt idx="24">
                  <c:v>-3901.4394697567877</c:v>
                </c:pt>
                <c:pt idx="25">
                  <c:v>-3338.3473961397867</c:v>
                </c:pt>
                <c:pt idx="26">
                  <c:v>-2935.8496996753092</c:v>
                </c:pt>
                <c:pt idx="27">
                  <c:v>-8382.7621011569099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751.25187446191626</c:v>
                </c:pt>
                <c:pt idx="2">
                  <c:v>3332.1431872433254</c:v>
                </c:pt>
                <c:pt idx="3">
                  <c:v>7040.2128596467064</c:v>
                </c:pt>
                <c:pt idx="4">
                  <c:v>12890.149413403909</c:v>
                </c:pt>
                <c:pt idx="5">
                  <c:v>20879.097079637799</c:v>
                </c:pt>
                <c:pt idx="6">
                  <c:v>20491.884920662127</c:v>
                </c:pt>
                <c:pt idx="7">
                  <c:v>25309.609937796682</c:v>
                </c:pt>
                <c:pt idx="8">
                  <c:v>23346.188011183272</c:v>
                </c:pt>
                <c:pt idx="9">
                  <c:v>23152.621481621682</c:v>
                </c:pt>
                <c:pt idx="10">
                  <c:v>22820.644376144304</c:v>
                </c:pt>
                <c:pt idx="11">
                  <c:v>23424.013829137679</c:v>
                </c:pt>
                <c:pt idx="12">
                  <c:v>28109.881003980256</c:v>
                </c:pt>
                <c:pt idx="13">
                  <c:v>28794.553093348095</c:v>
                </c:pt>
                <c:pt idx="14">
                  <c:v>32248.877182964621</c:v>
                </c:pt>
                <c:pt idx="15">
                  <c:v>30402.989793615354</c:v>
                </c:pt>
                <c:pt idx="16">
                  <c:v>33093.24413881878</c:v>
                </c:pt>
                <c:pt idx="17">
                  <c:v>35041.892823318085</c:v>
                </c:pt>
                <c:pt idx="18">
                  <c:v>49727.49323329272</c:v>
                </c:pt>
                <c:pt idx="19">
                  <c:v>46660.50517264114</c:v>
                </c:pt>
                <c:pt idx="20">
                  <c:v>41627.809317241044</c:v>
                </c:pt>
                <c:pt idx="21">
                  <c:v>47354.330219361123</c:v>
                </c:pt>
                <c:pt idx="22">
                  <c:v>57901.454124180913</c:v>
                </c:pt>
                <c:pt idx="23">
                  <c:v>59989.78743822367</c:v>
                </c:pt>
                <c:pt idx="24">
                  <c:v>58329.726991777461</c:v>
                </c:pt>
                <c:pt idx="25">
                  <c:v>76107.617147628524</c:v>
                </c:pt>
                <c:pt idx="26">
                  <c:v>109658.81695267849</c:v>
                </c:pt>
                <c:pt idx="27">
                  <c:v>110133.75685741441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2.5580499645000001E-2</c:v>
                </c:pt>
                <c:pt idx="3">
                  <c:v>2.9453874476799999</c:v>
                </c:pt>
                <c:pt idx="4">
                  <c:v>3.0633659760749996</c:v>
                </c:pt>
                <c:pt idx="5">
                  <c:v>20.713243872225</c:v>
                </c:pt>
                <c:pt idx="6">
                  <c:v>0</c:v>
                </c:pt>
                <c:pt idx="7">
                  <c:v>77.49750808827001</c:v>
                </c:pt>
                <c:pt idx="8">
                  <c:v>95.850165302320008</c:v>
                </c:pt>
                <c:pt idx="9">
                  <c:v>133.59669676030998</c:v>
                </c:pt>
                <c:pt idx="10">
                  <c:v>17.855733593034998</c:v>
                </c:pt>
                <c:pt idx="11">
                  <c:v>482.80790907381004</c:v>
                </c:pt>
                <c:pt idx="12">
                  <c:v>320.70198936548007</c:v>
                </c:pt>
                <c:pt idx="13">
                  <c:v>551.03142269220007</c:v>
                </c:pt>
                <c:pt idx="14">
                  <c:v>397.58744526191504</c:v>
                </c:pt>
                <c:pt idx="15">
                  <c:v>1847.0568081989004</c:v>
                </c:pt>
                <c:pt idx="16">
                  <c:v>870.45699523270491</c:v>
                </c:pt>
                <c:pt idx="17">
                  <c:v>1689.3246602320846</c:v>
                </c:pt>
                <c:pt idx="18">
                  <c:v>2008.6280058544903</c:v>
                </c:pt>
                <c:pt idx="19">
                  <c:v>1998.7673151012712</c:v>
                </c:pt>
                <c:pt idx="20">
                  <c:v>2219.1056488849335</c:v>
                </c:pt>
                <c:pt idx="21">
                  <c:v>2382.7933422953902</c:v>
                </c:pt>
                <c:pt idx="22">
                  <c:v>2363.5309491741959</c:v>
                </c:pt>
                <c:pt idx="23">
                  <c:v>3196.5929735491118</c:v>
                </c:pt>
                <c:pt idx="24">
                  <c:v>1638.0370086681799</c:v>
                </c:pt>
                <c:pt idx="25">
                  <c:v>2443.9070803312611</c:v>
                </c:pt>
                <c:pt idx="26">
                  <c:v>3651.4333203913452</c:v>
                </c:pt>
                <c:pt idx="27">
                  <c:v>1149.746278226515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289.30034397805514</c:v>
                </c:pt>
                <c:pt idx="2">
                  <c:v>623.10328498791341</c:v>
                </c:pt>
                <c:pt idx="3">
                  <c:v>1009.769521007326</c:v>
                </c:pt>
                <c:pt idx="4">
                  <c:v>1520.0707308416772</c:v>
                </c:pt>
                <c:pt idx="5">
                  <c:v>2025.9026684690648</c:v>
                </c:pt>
                <c:pt idx="6">
                  <c:v>2817.3530605058595</c:v>
                </c:pt>
                <c:pt idx="7">
                  <c:v>3508.8225638492913</c:v>
                </c:pt>
                <c:pt idx="8">
                  <c:v>4346.9186282140017</c:v>
                </c:pt>
                <c:pt idx="9">
                  <c:v>4943.4197199136361</c:v>
                </c:pt>
                <c:pt idx="10">
                  <c:v>6332.7302597472808</c:v>
                </c:pt>
                <c:pt idx="11">
                  <c:v>7692.9211698037152</c:v>
                </c:pt>
                <c:pt idx="12">
                  <c:v>9502.1515227393284</c:v>
                </c:pt>
                <c:pt idx="13">
                  <c:v>11107.239739349312</c:v>
                </c:pt>
                <c:pt idx="14">
                  <c:v>13160.651658216499</c:v>
                </c:pt>
                <c:pt idx="15">
                  <c:v>14202.064148819616</c:v>
                </c:pt>
                <c:pt idx="16">
                  <c:v>16453.466136904961</c:v>
                </c:pt>
                <c:pt idx="17">
                  <c:v>18167.98142853476</c:v>
                </c:pt>
                <c:pt idx="18">
                  <c:v>19206.104485802047</c:v>
                </c:pt>
                <c:pt idx="19">
                  <c:v>20868.149866137923</c:v>
                </c:pt>
                <c:pt idx="20">
                  <c:v>20649.581950784162</c:v>
                </c:pt>
                <c:pt idx="21">
                  <c:v>23518.515988654548</c:v>
                </c:pt>
                <c:pt idx="22">
                  <c:v>26190.260976172314</c:v>
                </c:pt>
                <c:pt idx="23">
                  <c:v>26736.754009235112</c:v>
                </c:pt>
                <c:pt idx="24">
                  <c:v>27325.3451128866</c:v>
                </c:pt>
                <c:pt idx="25">
                  <c:v>29096.070415706632</c:v>
                </c:pt>
                <c:pt idx="26">
                  <c:v>31212.13217421075</c:v>
                </c:pt>
                <c:pt idx="27">
                  <c:v>33333.651267576999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23908.547040536097</c:v>
                </c:pt>
                <c:pt idx="2">
                  <c:v>47342.488996221015</c:v>
                </c:pt>
                <c:pt idx="3">
                  <c:v>58850.367219697044</c:v>
                </c:pt>
                <c:pt idx="4">
                  <c:v>82531.636012662959</c:v>
                </c:pt>
                <c:pt idx="5">
                  <c:v>102390.39849484785</c:v>
                </c:pt>
                <c:pt idx="6">
                  <c:v>117991.77596501875</c:v>
                </c:pt>
                <c:pt idx="7">
                  <c:v>139127.67921363146</c:v>
                </c:pt>
                <c:pt idx="8">
                  <c:v>159273.70933178396</c:v>
                </c:pt>
                <c:pt idx="9">
                  <c:v>172692.74733004606</c:v>
                </c:pt>
                <c:pt idx="10">
                  <c:v>201998.623241881</c:v>
                </c:pt>
                <c:pt idx="11">
                  <c:v>239279.53402407301</c:v>
                </c:pt>
                <c:pt idx="12">
                  <c:v>263338.7450726371</c:v>
                </c:pt>
                <c:pt idx="13">
                  <c:v>287502.67805822648</c:v>
                </c:pt>
                <c:pt idx="14">
                  <c:v>293515.94992666063</c:v>
                </c:pt>
                <c:pt idx="15">
                  <c:v>296539.71285077836</c:v>
                </c:pt>
                <c:pt idx="16">
                  <c:v>313227.24163607706</c:v>
                </c:pt>
                <c:pt idx="17">
                  <c:v>345000.6322383954</c:v>
                </c:pt>
                <c:pt idx="18">
                  <c:v>366615.36873958702</c:v>
                </c:pt>
                <c:pt idx="19">
                  <c:v>426025.65736736404</c:v>
                </c:pt>
                <c:pt idx="20">
                  <c:v>491922.75355821953</c:v>
                </c:pt>
                <c:pt idx="21">
                  <c:v>521431.1208676087</c:v>
                </c:pt>
                <c:pt idx="22">
                  <c:v>548619.10442889121</c:v>
                </c:pt>
                <c:pt idx="23">
                  <c:v>600667.73388738034</c:v>
                </c:pt>
                <c:pt idx="24">
                  <c:v>619226.69009718031</c:v>
                </c:pt>
                <c:pt idx="25">
                  <c:v>637001.31315543898</c:v>
                </c:pt>
                <c:pt idx="26">
                  <c:v>626161.5332433444</c:v>
                </c:pt>
                <c:pt idx="27">
                  <c:v>633658.67346720351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-1148.5205142724844</c:v>
                </c:pt>
                <c:pt idx="2">
                  <c:v>5631.232666286709</c:v>
                </c:pt>
                <c:pt idx="3">
                  <c:v>15297.1492092603</c:v>
                </c:pt>
                <c:pt idx="4">
                  <c:v>26449.627538818375</c:v>
                </c:pt>
                <c:pt idx="5">
                  <c:v>40428.438626419331</c:v>
                </c:pt>
                <c:pt idx="6">
                  <c:v>43523.058217132013</c:v>
                </c:pt>
                <c:pt idx="7">
                  <c:v>54290.59411793809</c:v>
                </c:pt>
                <c:pt idx="8">
                  <c:v>55424.215688725308</c:v>
                </c:pt>
                <c:pt idx="9">
                  <c:v>56524.983933553143</c:v>
                </c:pt>
                <c:pt idx="10">
                  <c:v>73184.228078243075</c:v>
                </c:pt>
                <c:pt idx="11">
                  <c:v>101018.82219866021</c:v>
                </c:pt>
                <c:pt idx="12">
                  <c:v>116522.91549198474</c:v>
                </c:pt>
                <c:pt idx="13">
                  <c:v>133577.54817621835</c:v>
                </c:pt>
                <c:pt idx="14">
                  <c:v>152278.24239543072</c:v>
                </c:pt>
                <c:pt idx="15">
                  <c:v>163385.47081073382</c:v>
                </c:pt>
                <c:pt idx="16">
                  <c:v>173044.58628177273</c:v>
                </c:pt>
                <c:pt idx="17">
                  <c:v>194816.9674762522</c:v>
                </c:pt>
                <c:pt idx="18">
                  <c:v>252533.16994599023</c:v>
                </c:pt>
                <c:pt idx="19">
                  <c:v>269231.2343046703</c:v>
                </c:pt>
                <c:pt idx="20">
                  <c:v>262720.5527806477</c:v>
                </c:pt>
                <c:pt idx="21">
                  <c:v>299779.37521938345</c:v>
                </c:pt>
                <c:pt idx="22">
                  <c:v>341650.68839909683</c:v>
                </c:pt>
                <c:pt idx="23">
                  <c:v>357291.77546340588</c:v>
                </c:pt>
                <c:pt idx="24">
                  <c:v>395539.21208591468</c:v>
                </c:pt>
                <c:pt idx="25">
                  <c:v>441362.48339523905</c:v>
                </c:pt>
                <c:pt idx="26">
                  <c:v>552822.0625944935</c:v>
                </c:pt>
                <c:pt idx="27">
                  <c:v>565232.50264278636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3865.379689100002</c:v>
                </c:pt>
                <c:pt idx="2">
                  <c:v>7908.1273309999997</c:v>
                </c:pt>
                <c:pt idx="3">
                  <c:v>11948.516183100004</c:v>
                </c:pt>
                <c:pt idx="4">
                  <c:v>16023.740473000002</c:v>
                </c:pt>
                <c:pt idx="5">
                  <c:v>19889.230123400001</c:v>
                </c:pt>
                <c:pt idx="6">
                  <c:v>23642.238789600011</c:v>
                </c:pt>
                <c:pt idx="7">
                  <c:v>27317.885861000006</c:v>
                </c:pt>
                <c:pt idx="8">
                  <c:v>30900.356291499997</c:v>
                </c:pt>
                <c:pt idx="9">
                  <c:v>34197.836608700003</c:v>
                </c:pt>
                <c:pt idx="10">
                  <c:v>37498.777199700009</c:v>
                </c:pt>
                <c:pt idx="11">
                  <c:v>40830.743185799991</c:v>
                </c:pt>
                <c:pt idx="12">
                  <c:v>44203.012578900001</c:v>
                </c:pt>
                <c:pt idx="13">
                  <c:v>47160.219766800015</c:v>
                </c:pt>
                <c:pt idx="14">
                  <c:v>49992.829084399986</c:v>
                </c:pt>
                <c:pt idx="15">
                  <c:v>52838.271984699997</c:v>
                </c:pt>
                <c:pt idx="16">
                  <c:v>55920.360675399992</c:v>
                </c:pt>
                <c:pt idx="17">
                  <c:v>58729.653830800002</c:v>
                </c:pt>
                <c:pt idx="18">
                  <c:v>61589.613216499987</c:v>
                </c:pt>
                <c:pt idx="19">
                  <c:v>64500.945878099999</c:v>
                </c:pt>
                <c:pt idx="20">
                  <c:v>67614.542681999985</c:v>
                </c:pt>
                <c:pt idx="21">
                  <c:v>70358.756198100004</c:v>
                </c:pt>
                <c:pt idx="22">
                  <c:v>73137.355125899994</c:v>
                </c:pt>
                <c:pt idx="23">
                  <c:v>75962.772059299983</c:v>
                </c:pt>
                <c:pt idx="24">
                  <c:v>79012.681112899998</c:v>
                </c:pt>
                <c:pt idx="25">
                  <c:v>81638.81619730001</c:v>
                </c:pt>
                <c:pt idx="26">
                  <c:v>84330.141566800012</c:v>
                </c:pt>
                <c:pt idx="27">
                  <c:v>84330.141566800012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1069.7260069356378</c:v>
                </c:pt>
                <c:pt idx="1">
                  <c:v>2387.4603050815285</c:v>
                </c:pt>
                <c:pt idx="2">
                  <c:v>4374.2222738293385</c:v>
                </c:pt>
                <c:pt idx="3">
                  <c:v>5783.7272639807179</c:v>
                </c:pt>
                <c:pt idx="4">
                  <c:v>8224.1374798819033</c:v>
                </c:pt>
                <c:pt idx="5">
                  <c:v>9945.38656938637</c:v>
                </c:pt>
                <c:pt idx="6">
                  <c:v>10672.806781473439</c:v>
                </c:pt>
                <c:pt idx="7">
                  <c:v>12715.458467186661</c:v>
                </c:pt>
                <c:pt idx="8">
                  <c:v>13960.85971653635</c:v>
                </c:pt>
                <c:pt idx="9">
                  <c:v>14875.288344456103</c:v>
                </c:pt>
                <c:pt idx="10">
                  <c:v>17119.351186276388</c:v>
                </c:pt>
                <c:pt idx="11">
                  <c:v>20317.944794742893</c:v>
                </c:pt>
                <c:pt idx="12">
                  <c:v>21905.567701170836</c:v>
                </c:pt>
                <c:pt idx="13">
                  <c:v>24587.462901397834</c:v>
                </c:pt>
                <c:pt idx="14">
                  <c:v>27013.539935732952</c:v>
                </c:pt>
                <c:pt idx="15">
                  <c:v>28595.843467710587</c:v>
                </c:pt>
                <c:pt idx="16">
                  <c:v>28595.843467693834</c:v>
                </c:pt>
                <c:pt idx="17">
                  <c:v>30564.406063759969</c:v>
                </c:pt>
                <c:pt idx="18">
                  <c:v>35942.259325966537</c:v>
                </c:pt>
                <c:pt idx="19">
                  <c:v>41266.369527612049</c:v>
                </c:pt>
                <c:pt idx="20">
                  <c:v>47049.176714074209</c:v>
                </c:pt>
                <c:pt idx="21">
                  <c:v>50669.354696846247</c:v>
                </c:pt>
                <c:pt idx="22">
                  <c:v>57335.328034725739</c:v>
                </c:pt>
                <c:pt idx="23">
                  <c:v>59369.29353347802</c:v>
                </c:pt>
                <c:pt idx="24">
                  <c:v>61501.829045647675</c:v>
                </c:pt>
                <c:pt idx="25">
                  <c:v>65960.368388161005</c:v>
                </c:pt>
                <c:pt idx="26">
                  <c:v>76833.72769581883</c:v>
                </c:pt>
                <c:pt idx="27">
                  <c:v>74789.890542837893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2860.5830173020772</c:v>
                </c:pt>
                <c:pt idx="1">
                  <c:v>3037.807962853381</c:v>
                </c:pt>
                <c:pt idx="2">
                  <c:v>3923.4662819413211</c:v>
                </c:pt>
                <c:pt idx="3">
                  <c:v>3276.7732089308229</c:v>
                </c:pt>
                <c:pt idx="4">
                  <c:v>3513.7040852425921</c:v>
                </c:pt>
                <c:pt idx="5">
                  <c:v>3172.8872863974652</c:v>
                </c:pt>
                <c:pt idx="6">
                  <c:v>3122.4961649912516</c:v>
                </c:pt>
                <c:pt idx="7">
                  <c:v>3612.8530044862441</c:v>
                </c:pt>
                <c:pt idx="8">
                  <c:v>3241.54807058807</c:v>
                </c:pt>
                <c:pt idx="9">
                  <c:v>3417.9183488609783</c:v>
                </c:pt>
                <c:pt idx="10">
                  <c:v>3789.9375879275181</c:v>
                </c:pt>
                <c:pt idx="11">
                  <c:v>4311.1303745715268</c:v>
                </c:pt>
                <c:pt idx="12">
                  <c:v>4656.6670646625134</c:v>
                </c:pt>
                <c:pt idx="13">
                  <c:v>5063.8045837118534</c:v>
                </c:pt>
                <c:pt idx="14">
                  <c:v>5505.9834520960503</c:v>
                </c:pt>
                <c:pt idx="15">
                  <c:v>5773.2490372891807</c:v>
                </c:pt>
                <c:pt idx="16">
                  <c:v>5783.7613376396675</c:v>
                </c:pt>
                <c:pt idx="17">
                  <c:v>6087.1610592058532</c:v>
                </c:pt>
                <c:pt idx="18">
                  <c:v>7148.4207155826452</c:v>
                </c:pt>
                <c:pt idx="19">
                  <c:v>8011.8016572699453</c:v>
                </c:pt>
                <c:pt idx="20">
                  <c:v>8950.4733627962105</c:v>
                </c:pt>
                <c:pt idx="21">
                  <c:v>9563.757465105451</c:v>
                </c:pt>
                <c:pt idx="22">
                  <c:v>10675.593626360847</c:v>
                </c:pt>
                <c:pt idx="23">
                  <c:v>10982.833853036283</c:v>
                </c:pt>
                <c:pt idx="24">
                  <c:v>11370.834400275759</c:v>
                </c:pt>
                <c:pt idx="25">
                  <c:v>12440.226401509011</c:v>
                </c:pt>
                <c:pt idx="26">
                  <c:v>15027.622607318952</c:v>
                </c:pt>
                <c:pt idx="27">
                  <c:v>14916.945815420442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2571.485310155595</c:v>
                </c:pt>
                <c:pt idx="1">
                  <c:v>1956.822414337317</c:v>
                </c:pt>
                <c:pt idx="2">
                  <c:v>1452.8799185384128</c:v>
                </c:pt>
                <c:pt idx="3">
                  <c:v>1372.4357882869031</c:v>
                </c:pt>
                <c:pt idx="4">
                  <c:v>1400.8114655511306</c:v>
                </c:pt>
                <c:pt idx="5">
                  <c:v>1343.8659093501306</c:v>
                </c:pt>
                <c:pt idx="6">
                  <c:v>1010.4777065017394</c:v>
                </c:pt>
                <c:pt idx="7">
                  <c:v>644.95657903541496</c:v>
                </c:pt>
                <c:pt idx="8">
                  <c:v>543.91285333747146</c:v>
                </c:pt>
                <c:pt idx="9">
                  <c:v>382.17328679863135</c:v>
                </c:pt>
                <c:pt idx="10">
                  <c:v>365.33456951979781</c:v>
                </c:pt>
                <c:pt idx="11">
                  <c:v>634.76276958116102</c:v>
                </c:pt>
                <c:pt idx="12">
                  <c:v>421.46356369377651</c:v>
                </c:pt>
                <c:pt idx="13">
                  <c:v>351.9205360173649</c:v>
                </c:pt>
                <c:pt idx="14">
                  <c:v>323.47891362499632</c:v>
                </c:pt>
                <c:pt idx="15">
                  <c:v>1002.8372646469098</c:v>
                </c:pt>
                <c:pt idx="16">
                  <c:v>361.38779704193632</c:v>
                </c:pt>
                <c:pt idx="17">
                  <c:v>356.9414509986226</c:v>
                </c:pt>
                <c:pt idx="18">
                  <c:v>655.51778933521575</c:v>
                </c:pt>
                <c:pt idx="19">
                  <c:v>573.33979704797616</c:v>
                </c:pt>
                <c:pt idx="20">
                  <c:v>973.89923896373307</c:v>
                </c:pt>
                <c:pt idx="21">
                  <c:v>371.55054368718072</c:v>
                </c:pt>
                <c:pt idx="22">
                  <c:v>560.3716229226701</c:v>
                </c:pt>
                <c:pt idx="23">
                  <c:v>179.03776278827297</c:v>
                </c:pt>
                <c:pt idx="24">
                  <c:v>402.01825880664848</c:v>
                </c:pt>
                <c:pt idx="25">
                  <c:v>220.80546647647915</c:v>
                </c:pt>
                <c:pt idx="26">
                  <c:v>1428.3273152525392</c:v>
                </c:pt>
                <c:pt idx="27">
                  <c:v>168.70515198082433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667.55342186460825</c:v>
                </c:pt>
                <c:pt idx="1">
                  <c:v>554.6277945953891</c:v>
                </c:pt>
                <c:pt idx="2">
                  <c:v>432.85200525888445</c:v>
                </c:pt>
                <c:pt idx="3">
                  <c:v>397.5164865291531</c:v>
                </c:pt>
                <c:pt idx="4">
                  <c:v>355.12307326041469</c:v>
                </c:pt>
                <c:pt idx="5">
                  <c:v>301.91409424538432</c:v>
                </c:pt>
                <c:pt idx="6">
                  <c:v>245.75677279306632</c:v>
                </c:pt>
                <c:pt idx="7">
                  <c:v>183.9217467370579</c:v>
                </c:pt>
                <c:pt idx="8">
                  <c:v>136.31456003405614</c:v>
                </c:pt>
                <c:pt idx="9">
                  <c:v>151.58820958250459</c:v>
                </c:pt>
                <c:pt idx="10">
                  <c:v>146.84349722508429</c:v>
                </c:pt>
                <c:pt idx="11">
                  <c:v>157.39792607133398</c:v>
                </c:pt>
                <c:pt idx="12">
                  <c:v>145.72582233984727</c:v>
                </c:pt>
                <c:pt idx="13">
                  <c:v>124.43534256328167</c:v>
                </c:pt>
                <c:pt idx="14">
                  <c:v>137.79777047973081</c:v>
                </c:pt>
                <c:pt idx="15">
                  <c:v>180.31556877058344</c:v>
                </c:pt>
                <c:pt idx="16">
                  <c:v>86.469488067462237</c:v>
                </c:pt>
                <c:pt idx="17">
                  <c:v>126.78679287661794</c:v>
                </c:pt>
                <c:pt idx="18">
                  <c:v>141.47629293776043</c:v>
                </c:pt>
                <c:pt idx="19">
                  <c:v>111.32144646422894</c:v>
                </c:pt>
                <c:pt idx="20">
                  <c:v>133.4398171929754</c:v>
                </c:pt>
                <c:pt idx="21">
                  <c:v>114.55579466751225</c:v>
                </c:pt>
                <c:pt idx="22">
                  <c:v>95.392634573617727</c:v>
                </c:pt>
                <c:pt idx="23">
                  <c:v>86.956633436245525</c:v>
                </c:pt>
                <c:pt idx="24">
                  <c:v>95.554274448246744</c:v>
                </c:pt>
                <c:pt idx="25">
                  <c:v>96.589679497189422</c:v>
                </c:pt>
                <c:pt idx="26">
                  <c:v>128.91476916245608</c:v>
                </c:pt>
                <c:pt idx="27">
                  <c:v>55.764593556099783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7.6741498929900004E-3</c:v>
                </c:pt>
                <c:pt idx="3">
                  <c:v>23.864212406299682</c:v>
                </c:pt>
                <c:pt idx="4">
                  <c:v>1.9656235146094505</c:v>
                </c:pt>
                <c:pt idx="5">
                  <c:v>6.3085562104216004</c:v>
                </c:pt>
                <c:pt idx="6">
                  <c:v>0</c:v>
                </c:pt>
                <c:pt idx="7">
                  <c:v>46.927083988295358</c:v>
                </c:pt>
                <c:pt idx="8">
                  <c:v>28.755049590695624</c:v>
                </c:pt>
                <c:pt idx="9">
                  <c:v>40.079009028090972</c:v>
                </c:pt>
                <c:pt idx="10">
                  <c:v>5.3567200779123052</c:v>
                </c:pt>
                <c:pt idx="11">
                  <c:v>144.8423727221392</c:v>
                </c:pt>
                <c:pt idx="12">
                  <c:v>96.210596809645708</c:v>
                </c:pt>
                <c:pt idx="13">
                  <c:v>165.30942680764448</c:v>
                </c:pt>
                <c:pt idx="14">
                  <c:v>125.91587745620055</c:v>
                </c:pt>
                <c:pt idx="15">
                  <c:v>554.11704245964495</c:v>
                </c:pt>
                <c:pt idx="16">
                  <c:v>261.13709856980068</c:v>
                </c:pt>
                <c:pt idx="17">
                  <c:v>506.79739806961464</c:v>
                </c:pt>
                <c:pt idx="18">
                  <c:v>602.58840175633975</c:v>
                </c:pt>
                <c:pt idx="19">
                  <c:v>599.63019453035884</c:v>
                </c:pt>
                <c:pt idx="20">
                  <c:v>665.73169466551587</c:v>
                </c:pt>
                <c:pt idx="21">
                  <c:v>714.83800268858363</c:v>
                </c:pt>
                <c:pt idx="22">
                  <c:v>709.05928475224255</c:v>
                </c:pt>
                <c:pt idx="23">
                  <c:v>958.97789206476818</c:v>
                </c:pt>
                <c:pt idx="24">
                  <c:v>491.41110260048458</c:v>
                </c:pt>
                <c:pt idx="25">
                  <c:v>733.17212409935848</c:v>
                </c:pt>
                <c:pt idx="26">
                  <c:v>1095.4299961172842</c:v>
                </c:pt>
                <c:pt idx="27">
                  <c:v>344.92388346791529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62.964972645194067</c:v>
                </c:pt>
                <c:pt idx="3">
                  <c:v>149.27508825043304</c:v>
                </c:pt>
                <c:pt idx="4">
                  <c:v>297.57120916462873</c:v>
                </c:pt>
                <c:pt idx="5">
                  <c:v>451.72412753124001</c:v>
                </c:pt>
                <c:pt idx="6">
                  <c:v>602.43932393246007</c:v>
                </c:pt>
                <c:pt idx="7">
                  <c:v>722.14498745964499</c:v>
                </c:pt>
                <c:pt idx="8">
                  <c:v>877.81765273297924</c:v>
                </c:pt>
                <c:pt idx="9">
                  <c:v>897.42637402324226</c:v>
                </c:pt>
                <c:pt idx="10">
                  <c:v>1115.0498397079486</c:v>
                </c:pt>
                <c:pt idx="11">
                  <c:v>1743.3625496438819</c:v>
                </c:pt>
                <c:pt idx="12">
                  <c:v>2098.410981321661</c:v>
                </c:pt>
                <c:pt idx="13">
                  <c:v>2309.0609112125571</c:v>
                </c:pt>
                <c:pt idx="14">
                  <c:v>2501.4261715547232</c:v>
                </c:pt>
                <c:pt idx="15">
                  <c:v>2661.7861179872239</c:v>
                </c:pt>
                <c:pt idx="16">
                  <c:v>2669.0786826940398</c:v>
                </c:pt>
                <c:pt idx="17">
                  <c:v>2864.1007938760449</c:v>
                </c:pt>
                <c:pt idx="18">
                  <c:v>3254.3605853780937</c:v>
                </c:pt>
                <c:pt idx="19">
                  <c:v>3783.8367633140861</c:v>
                </c:pt>
                <c:pt idx="20">
                  <c:v>3974.4237499545566</c:v>
                </c:pt>
                <c:pt idx="21">
                  <c:v>4489.4307476240183</c:v>
                </c:pt>
                <c:pt idx="22">
                  <c:v>5217.6553349847709</c:v>
                </c:pt>
                <c:pt idx="23">
                  <c:v>5414.7675587209287</c:v>
                </c:pt>
                <c:pt idx="24">
                  <c:v>5679.0919665132988</c:v>
                </c:pt>
                <c:pt idx="25">
                  <c:v>6140.5514434379202</c:v>
                </c:pt>
                <c:pt idx="26">
                  <c:v>7420.8291075845618</c:v>
                </c:pt>
                <c:pt idx="27">
                  <c:v>7429.0215472438231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242.49666249841249</c:v>
                </c:pt>
                <c:pt idx="5">
                  <c:v>535.93068498302659</c:v>
                </c:pt>
                <c:pt idx="6">
                  <c:v>826.23010069925897</c:v>
                </c:pt>
                <c:pt idx="7">
                  <c:v>936.63791687447883</c:v>
                </c:pt>
                <c:pt idx="8">
                  <c:v>1149.7041047141968</c:v>
                </c:pt>
                <c:pt idx="9">
                  <c:v>1405.8711356191625</c:v>
                </c:pt>
                <c:pt idx="10">
                  <c:v>1405.8711356191625</c:v>
                </c:pt>
                <c:pt idx="11">
                  <c:v>1405.8711356191625</c:v>
                </c:pt>
                <c:pt idx="12">
                  <c:v>1405.8711356191625</c:v>
                </c:pt>
                <c:pt idx="13">
                  <c:v>1405.8711356191625</c:v>
                </c:pt>
                <c:pt idx="14">
                  <c:v>1405.8711356191625</c:v>
                </c:pt>
                <c:pt idx="15">
                  <c:v>1405.8711356191625</c:v>
                </c:pt>
                <c:pt idx="16">
                  <c:v>1405.8711356191625</c:v>
                </c:pt>
                <c:pt idx="17">
                  <c:v>1541.007516300504</c:v>
                </c:pt>
                <c:pt idx="18">
                  <c:v>1541.007516300504</c:v>
                </c:pt>
                <c:pt idx="19">
                  <c:v>1724.9044467122269</c:v>
                </c:pt>
                <c:pt idx="20">
                  <c:v>1724.9044467122269</c:v>
                </c:pt>
                <c:pt idx="21">
                  <c:v>1724.9044467122269</c:v>
                </c:pt>
                <c:pt idx="22">
                  <c:v>1926.6512212216783</c:v>
                </c:pt>
                <c:pt idx="23">
                  <c:v>1926.6512212216783</c:v>
                </c:pt>
                <c:pt idx="24">
                  <c:v>1926.6512212216783</c:v>
                </c:pt>
                <c:pt idx="25">
                  <c:v>1926.6512212216783</c:v>
                </c:pt>
                <c:pt idx="26">
                  <c:v>1926.6512212216783</c:v>
                </c:pt>
                <c:pt idx="27">
                  <c:v>1926.6512212216783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-6054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-1450</c:v>
                </c:pt>
                <c:pt idx="3">
                  <c:v>-2030</c:v>
                </c:pt>
                <c:pt idx="4">
                  <c:v>-3170</c:v>
                </c:pt>
                <c:pt idx="5">
                  <c:v>-3715</c:v>
                </c:pt>
                <c:pt idx="6">
                  <c:v>-3715</c:v>
                </c:pt>
                <c:pt idx="7">
                  <c:v>-4835</c:v>
                </c:pt>
                <c:pt idx="8">
                  <c:v>-4835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468.35474489000001</c:v>
                </c:pt>
                <c:pt idx="6">
                  <c:v>468.35474489000001</c:v>
                </c:pt>
                <c:pt idx="7">
                  <c:v>468.35474489000001</c:v>
                </c:pt>
                <c:pt idx="8">
                  <c:v>468.35474489000001</c:v>
                </c:pt>
                <c:pt idx="9">
                  <c:v>468.35474489000001</c:v>
                </c:pt>
                <c:pt idx="10">
                  <c:v>468.35474489000001</c:v>
                </c:pt>
                <c:pt idx="11">
                  <c:v>468.35474489000001</c:v>
                </c:pt>
                <c:pt idx="12">
                  <c:v>468.35474489000001</c:v>
                </c:pt>
                <c:pt idx="13">
                  <c:v>468.35474489000001</c:v>
                </c:pt>
                <c:pt idx="14">
                  <c:v>468.35474489000001</c:v>
                </c:pt>
                <c:pt idx="15">
                  <c:v>2332.56540554</c:v>
                </c:pt>
                <c:pt idx="16">
                  <c:v>2332.56540554</c:v>
                </c:pt>
                <c:pt idx="17">
                  <c:v>2332.56540554</c:v>
                </c:pt>
                <c:pt idx="18">
                  <c:v>2523.6337206899998</c:v>
                </c:pt>
                <c:pt idx="19">
                  <c:v>2523.6337206899998</c:v>
                </c:pt>
                <c:pt idx="20">
                  <c:v>5873.5483975899997</c:v>
                </c:pt>
                <c:pt idx="21">
                  <c:v>6422.4891586399999</c:v>
                </c:pt>
                <c:pt idx="22">
                  <c:v>6422.4891586399999</c:v>
                </c:pt>
                <c:pt idx="23">
                  <c:v>6422.4891586399999</c:v>
                </c:pt>
                <c:pt idx="24">
                  <c:v>6422.4891586399999</c:v>
                </c:pt>
                <c:pt idx="25">
                  <c:v>6422.4891586399999</c:v>
                </c:pt>
                <c:pt idx="26">
                  <c:v>8667.4168631400007</c:v>
                </c:pt>
                <c:pt idx="27">
                  <c:v>8667.4168631400007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8612.6105659500008</c:v>
                </c:pt>
                <c:pt idx="27">
                  <c:v>8612.6105659500008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1121.0260468399999</c:v>
                </c:pt>
                <c:pt idx="6">
                  <c:v>1121.0260468399999</c:v>
                </c:pt>
                <c:pt idx="7">
                  <c:v>1456.4738255700001</c:v>
                </c:pt>
                <c:pt idx="8">
                  <c:v>1456.4738255700001</c:v>
                </c:pt>
                <c:pt idx="9">
                  <c:v>1456.4738255700001</c:v>
                </c:pt>
                <c:pt idx="10">
                  <c:v>1456.4738255700001</c:v>
                </c:pt>
                <c:pt idx="11">
                  <c:v>1456.4738255700001</c:v>
                </c:pt>
                <c:pt idx="12">
                  <c:v>1456.4738255700001</c:v>
                </c:pt>
                <c:pt idx="13">
                  <c:v>1456.4738255700001</c:v>
                </c:pt>
                <c:pt idx="14">
                  <c:v>1456.4738255700001</c:v>
                </c:pt>
                <c:pt idx="15">
                  <c:v>1456.4738255700001</c:v>
                </c:pt>
                <c:pt idx="16">
                  <c:v>1456.4738255700001</c:v>
                </c:pt>
                <c:pt idx="17">
                  <c:v>1456.4738255700001</c:v>
                </c:pt>
                <c:pt idx="18">
                  <c:v>1755.2072385399999</c:v>
                </c:pt>
                <c:pt idx="19">
                  <c:v>1856.6643462900001</c:v>
                </c:pt>
                <c:pt idx="20">
                  <c:v>2346.1519952399999</c:v>
                </c:pt>
                <c:pt idx="21">
                  <c:v>2346.1519952399999</c:v>
                </c:pt>
                <c:pt idx="22">
                  <c:v>2346.1519952399999</c:v>
                </c:pt>
                <c:pt idx="23">
                  <c:v>2346.1519952399999</c:v>
                </c:pt>
                <c:pt idx="24">
                  <c:v>2346.1519952399999</c:v>
                </c:pt>
                <c:pt idx="25">
                  <c:v>2821.0877151099999</c:v>
                </c:pt>
                <c:pt idx="26">
                  <c:v>3418.4001478599998</c:v>
                </c:pt>
                <c:pt idx="27">
                  <c:v>3418.4001478599998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1165.2107253499998</c:v>
                </c:pt>
                <c:pt idx="3">
                  <c:v>2731.0151319699999</c:v>
                </c:pt>
                <c:pt idx="4">
                  <c:v>5464.9869793099988</c:v>
                </c:pt>
                <c:pt idx="5">
                  <c:v>6184.2438049699995</c:v>
                </c:pt>
                <c:pt idx="6">
                  <c:v>6186.1872672199988</c:v>
                </c:pt>
                <c:pt idx="7">
                  <c:v>7983.022953149999</c:v>
                </c:pt>
                <c:pt idx="8">
                  <c:v>7983.022953149999</c:v>
                </c:pt>
                <c:pt idx="9">
                  <c:v>7983.022953149999</c:v>
                </c:pt>
                <c:pt idx="10">
                  <c:v>8054.3224963399989</c:v>
                </c:pt>
                <c:pt idx="11">
                  <c:v>8125.5307381799994</c:v>
                </c:pt>
                <c:pt idx="12">
                  <c:v>10720.92569041</c:v>
                </c:pt>
                <c:pt idx="13">
                  <c:v>11549.364512659999</c:v>
                </c:pt>
                <c:pt idx="14">
                  <c:v>13029.18901138</c:v>
                </c:pt>
                <c:pt idx="15">
                  <c:v>13335.769580840002</c:v>
                </c:pt>
                <c:pt idx="16">
                  <c:v>13335.769580840002</c:v>
                </c:pt>
                <c:pt idx="17">
                  <c:v>14647.20153807</c:v>
                </c:pt>
                <c:pt idx="18">
                  <c:v>22492.949657540004</c:v>
                </c:pt>
                <c:pt idx="19">
                  <c:v>22492.949657540004</c:v>
                </c:pt>
                <c:pt idx="20">
                  <c:v>22492.949657540004</c:v>
                </c:pt>
                <c:pt idx="21">
                  <c:v>24431.269705730007</c:v>
                </c:pt>
                <c:pt idx="22">
                  <c:v>32175.989314009999</c:v>
                </c:pt>
                <c:pt idx="23">
                  <c:v>33669.035927589997</c:v>
                </c:pt>
                <c:pt idx="24">
                  <c:v>35787.66959017</c:v>
                </c:pt>
                <c:pt idx="25">
                  <c:v>46312.860338809995</c:v>
                </c:pt>
                <c:pt idx="26">
                  <c:v>69677.058070250001</c:v>
                </c:pt>
                <c:pt idx="27">
                  <c:v>69677.058070250001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420.57118077000001</c:v>
                </c:pt>
                <c:pt idx="3">
                  <c:v>420.57118077000001</c:v>
                </c:pt>
                <c:pt idx="4">
                  <c:v>421.67118076999998</c:v>
                </c:pt>
                <c:pt idx="5">
                  <c:v>421.67118076999998</c:v>
                </c:pt>
                <c:pt idx="6">
                  <c:v>421.67118076999998</c:v>
                </c:pt>
                <c:pt idx="7">
                  <c:v>671.67118076999998</c:v>
                </c:pt>
                <c:pt idx="8">
                  <c:v>671.67118076999998</c:v>
                </c:pt>
                <c:pt idx="9">
                  <c:v>672.77118077</c:v>
                </c:pt>
                <c:pt idx="10">
                  <c:v>672.77118077</c:v>
                </c:pt>
                <c:pt idx="11">
                  <c:v>673.87118077000002</c:v>
                </c:pt>
                <c:pt idx="12">
                  <c:v>673.87118077000002</c:v>
                </c:pt>
                <c:pt idx="13">
                  <c:v>673.87118077000002</c:v>
                </c:pt>
                <c:pt idx="14">
                  <c:v>673.87118077000002</c:v>
                </c:pt>
                <c:pt idx="15">
                  <c:v>674.97118077000005</c:v>
                </c:pt>
                <c:pt idx="16">
                  <c:v>674.97118077000005</c:v>
                </c:pt>
                <c:pt idx="17">
                  <c:v>674.97118077000005</c:v>
                </c:pt>
                <c:pt idx="18">
                  <c:v>674.97118077000005</c:v>
                </c:pt>
                <c:pt idx="19">
                  <c:v>674.97118077000005</c:v>
                </c:pt>
                <c:pt idx="20">
                  <c:v>676.07118076999996</c:v>
                </c:pt>
                <c:pt idx="21">
                  <c:v>678.17118077000009</c:v>
                </c:pt>
                <c:pt idx="22">
                  <c:v>678.17118077000009</c:v>
                </c:pt>
                <c:pt idx="23">
                  <c:v>678.17118077000009</c:v>
                </c:pt>
                <c:pt idx="24">
                  <c:v>678.17118077000009</c:v>
                </c:pt>
                <c:pt idx="25">
                  <c:v>678.17118077000009</c:v>
                </c:pt>
                <c:pt idx="26">
                  <c:v>678.17118077000009</c:v>
                </c:pt>
                <c:pt idx="27">
                  <c:v>678.17118077000009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94.120755602504744</c:v>
                </c:pt>
                <c:pt idx="1">
                  <c:v>194.12675054200923</c:v>
                </c:pt>
                <c:pt idx="2">
                  <c:v>291.68886836161084</c:v>
                </c:pt>
                <c:pt idx="3">
                  <c:v>527.38647656134572</c:v>
                </c:pt>
                <c:pt idx="4">
                  <c:v>830.14852963800877</c:v>
                </c:pt>
                <c:pt idx="5">
                  <c:v>1037.6071990738501</c:v>
                </c:pt>
                <c:pt idx="6">
                  <c:v>1269.1464163361879</c:v>
                </c:pt>
                <c:pt idx="7">
                  <c:v>1439.8942738318392</c:v>
                </c:pt>
                <c:pt idx="8">
                  <c:v>1555.8951302085638</c:v>
                </c:pt>
                <c:pt idx="9">
                  <c:v>1686.965577825513</c:v>
                </c:pt>
                <c:pt idx="10">
                  <c:v>1809.5483847819269</c:v>
                </c:pt>
                <c:pt idx="11">
                  <c:v>1938.6383299942163</c:v>
                </c:pt>
                <c:pt idx="12">
                  <c:v>2075.2418475780378</c:v>
                </c:pt>
                <c:pt idx="13">
                  <c:v>2212.6949600972875</c:v>
                </c:pt>
                <c:pt idx="14">
                  <c:v>2330.9877855988298</c:v>
                </c:pt>
                <c:pt idx="15">
                  <c:v>2488.5698566303104</c:v>
                </c:pt>
                <c:pt idx="16">
                  <c:v>2629.3643234675892</c:v>
                </c:pt>
                <c:pt idx="17">
                  <c:v>2787.5618109587649</c:v>
                </c:pt>
                <c:pt idx="18">
                  <c:v>2926.8153798407125</c:v>
                </c:pt>
                <c:pt idx="19">
                  <c:v>3052.3391511322293</c:v>
                </c:pt>
                <c:pt idx="20">
                  <c:v>3184.0662758942913</c:v>
                </c:pt>
                <c:pt idx="21">
                  <c:v>3341.791541169031</c:v>
                </c:pt>
                <c:pt idx="22">
                  <c:v>3466.9789524096591</c:v>
                </c:pt>
                <c:pt idx="23">
                  <c:v>3605.7940355747755</c:v>
                </c:pt>
                <c:pt idx="24">
                  <c:v>3767.6128254560472</c:v>
                </c:pt>
                <c:pt idx="25">
                  <c:v>3931.6923536138793</c:v>
                </c:pt>
                <c:pt idx="26">
                  <c:v>4051.5884071799223</c:v>
                </c:pt>
                <c:pt idx="27">
                  <c:v>4213.7488703495437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311.65799999999996</c:v>
                </c:pt>
                <c:pt idx="1">
                  <c:v>676.65799999000001</c:v>
                </c:pt>
                <c:pt idx="2">
                  <c:v>1164.14299998</c:v>
                </c:pt>
                <c:pt idx="3">
                  <c:v>1768.0040000000001</c:v>
                </c:pt>
                <c:pt idx="4">
                  <c:v>2503.6319999899997</c:v>
                </c:pt>
                <c:pt idx="5">
                  <c:v>3357.2699999899996</c:v>
                </c:pt>
                <c:pt idx="6">
                  <c:v>4641.4249999999993</c:v>
                </c:pt>
                <c:pt idx="7">
                  <c:v>5774.951463209999</c:v>
                </c:pt>
                <c:pt idx="8">
                  <c:v>6969.6953458799999</c:v>
                </c:pt>
                <c:pt idx="9">
                  <c:v>8343.8339614900015</c:v>
                </c:pt>
                <c:pt idx="10">
                  <c:v>10036.293463779999</c:v>
                </c:pt>
                <c:pt idx="11">
                  <c:v>11880.74591367</c:v>
                </c:pt>
                <c:pt idx="12">
                  <c:v>13820.272352530001</c:v>
                </c:pt>
                <c:pt idx="13">
                  <c:v>15839.785967129999</c:v>
                </c:pt>
                <c:pt idx="14">
                  <c:v>17878.90169789</c:v>
                </c:pt>
                <c:pt idx="15">
                  <c:v>19928.22879673</c:v>
                </c:pt>
                <c:pt idx="16">
                  <c:v>21616.827525779998</c:v>
                </c:pt>
                <c:pt idx="17">
                  <c:v>23263.376479189996</c:v>
                </c:pt>
                <c:pt idx="18">
                  <c:v>24834.507374540004</c:v>
                </c:pt>
                <c:pt idx="19">
                  <c:v>26392.880895819995</c:v>
                </c:pt>
                <c:pt idx="20">
                  <c:v>28062.620736629993</c:v>
                </c:pt>
                <c:pt idx="21">
                  <c:v>29751.483703209997</c:v>
                </c:pt>
                <c:pt idx="22">
                  <c:v>31203.248408359992</c:v>
                </c:pt>
                <c:pt idx="23">
                  <c:v>32679.025992789986</c:v>
                </c:pt>
                <c:pt idx="24">
                  <c:v>34179.071342509989</c:v>
                </c:pt>
                <c:pt idx="25">
                  <c:v>35708.442480429992</c:v>
                </c:pt>
                <c:pt idx="26">
                  <c:v>37258.503280789999</c:v>
                </c:pt>
                <c:pt idx="27">
                  <c:v>37366.24122381999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-1688</c:v>
                </c:pt>
                <c:pt idx="3">
                  <c:v>-1688</c:v>
                </c:pt>
                <c:pt idx="4">
                  <c:v>-1688</c:v>
                </c:pt>
                <c:pt idx="5">
                  <c:v>-1688</c:v>
                </c:pt>
                <c:pt idx="6">
                  <c:v>-1688</c:v>
                </c:pt>
                <c:pt idx="7">
                  <c:v>-1688</c:v>
                </c:pt>
                <c:pt idx="8">
                  <c:v>-1688</c:v>
                </c:pt>
                <c:pt idx="9">
                  <c:v>-1688</c:v>
                </c:pt>
                <c:pt idx="10">
                  <c:v>-1688</c:v>
                </c:pt>
                <c:pt idx="11">
                  <c:v>-1688</c:v>
                </c:pt>
                <c:pt idx="12">
                  <c:v>-1688</c:v>
                </c:pt>
                <c:pt idx="13">
                  <c:v>-2073</c:v>
                </c:pt>
                <c:pt idx="14">
                  <c:v>-2601.9999999900001</c:v>
                </c:pt>
                <c:pt idx="15">
                  <c:v>-2601.9999999900001</c:v>
                </c:pt>
                <c:pt idx="16">
                  <c:v>-2746.3999999799998</c:v>
                </c:pt>
                <c:pt idx="17">
                  <c:v>-2746.3999999799998</c:v>
                </c:pt>
                <c:pt idx="18">
                  <c:v>-2746.3999999799998</c:v>
                </c:pt>
                <c:pt idx="19">
                  <c:v>-2746.3999999799998</c:v>
                </c:pt>
                <c:pt idx="20">
                  <c:v>-3186.3999999799998</c:v>
                </c:pt>
                <c:pt idx="21">
                  <c:v>-3186.3999999799998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-915.21072534999996</c:v>
                </c:pt>
                <c:pt idx="23">
                  <c:v>-2481.0151319699994</c:v>
                </c:pt>
                <c:pt idx="24">
                  <c:v>-4935.3294733299999</c:v>
                </c:pt>
                <c:pt idx="25">
                  <c:v>-5232.1070092200007</c:v>
                </c:pt>
                <c:pt idx="26">
                  <c:v>-5234.05047147</c:v>
                </c:pt>
                <c:pt idx="27">
                  <c:v>-7030.8861574000002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-5.4999999999999893</c:v>
                </c:pt>
                <c:pt idx="21">
                  <c:v>-5.4999999999999893</c:v>
                </c:pt>
                <c:pt idx="22">
                  <c:v>-160.17118077000001</c:v>
                </c:pt>
                <c:pt idx="23">
                  <c:v>-160.17118077000001</c:v>
                </c:pt>
                <c:pt idx="24">
                  <c:v>-160.17118077000001</c:v>
                </c:pt>
                <c:pt idx="25">
                  <c:v>-160.17118077000001</c:v>
                </c:pt>
                <c:pt idx="26">
                  <c:v>-160.17118077000001</c:v>
                </c:pt>
                <c:pt idx="27">
                  <c:v>-160.17118077000001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77553.078620829547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31199.075792484022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8716.0503015691393</c:v>
                </c:pt>
                <c:pt idx="1">
                  <c:v>5097.5172357367101</c:v>
                </c:pt>
                <c:pt idx="2">
                  <c:v>2407.4759407480105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471.31127110331516</c:v>
                </c:pt>
                <c:pt idx="1">
                  <c:v>2348.4219750003044</c:v>
                </c:pt>
                <c:pt idx="2">
                  <c:v>1509.1850756748249</c:v>
                </c:pt>
                <c:pt idx="3">
                  <c:v>4.6565712404599999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1508.9293705687001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15034.845428887667</c:v>
                </c:pt>
                <c:pt idx="1">
                  <c:v>15324.980082086453</c:v>
                </c:pt>
                <c:pt idx="2">
                  <c:v>12522.100841994332</c:v>
                </c:pt>
                <c:pt idx="3">
                  <c:v>6652.0833277307574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1059.6369393966957</c:v>
                </c:pt>
                <c:pt idx="1">
                  <c:v>26369.246877193378</c:v>
                </c:pt>
                <c:pt idx="2">
                  <c:v>36101.529762714781</c:v>
                </c:pt>
                <c:pt idx="3">
                  <c:v>111193.3937968111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77.49750808827001</c:v>
                </c:pt>
                <c:pt idx="2">
                  <c:v>1689.3246602320846</c:v>
                </c:pt>
                <c:pt idx="3">
                  <c:v>1149.746278226515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182.5347332477605</c:v>
                </c:pt>
                <c:pt idx="1">
                  <c:v>3691.3572970970517</c:v>
                </c:pt>
                <c:pt idx="2">
                  <c:v>18350.516161782522</c:v>
                </c:pt>
                <c:pt idx="3">
                  <c:v>33516.18600082476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414.76653527966789</c:v>
                </c:pt>
                <c:pt idx="1">
                  <c:v>2276.8832053017495</c:v>
                </c:pt>
                <c:pt idx="2">
                  <c:v>5487.5817898015475</c:v>
                </c:pt>
                <c:pt idx="3">
                  <c:v>5306.391065975301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44942.243507566309</c:v>
                </c:pt>
                <c:pt idx="1">
                  <c:v>184069.92272119777</c:v>
                </c:pt>
                <c:pt idx="2">
                  <c:v>389942.87574596173</c:v>
                </c:pt>
                <c:pt idx="3">
                  <c:v>678600.91697476979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17022.527630888817</c:v>
                </c:pt>
                <c:pt idx="1">
                  <c:v>71313.121748826903</c:v>
                </c:pt>
                <c:pt idx="2">
                  <c:v>211839.49510714103</c:v>
                </c:pt>
                <c:pt idx="3">
                  <c:v>582255.03027367522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27394.5212937</c:v>
                </c:pt>
                <c:pt idx="1">
                  <c:v>54712.407154700006</c:v>
                </c:pt>
                <c:pt idx="2">
                  <c:v>86124.175124500005</c:v>
                </c:pt>
                <c:pt idx="3">
                  <c:v>111724.66286050002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1616.4738255700001</c:v>
                </c:pt>
                <c:pt idx="2">
                  <c:v>1616.4738255700001</c:v>
                </c:pt>
                <c:pt idx="3">
                  <c:v>3578.4001478599998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8633.0229531500008</c:v>
                </c:pt>
                <c:pt idx="2">
                  <c:v>15297.20153807</c:v>
                </c:pt>
                <c:pt idx="3">
                  <c:v>63296.171912850004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1150.03118077</c:v>
                </c:pt>
                <c:pt idx="2">
                  <c:v>1150.03118077</c:v>
                </c:pt>
                <c:pt idx="3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366.50700001000001</c:v>
                </c:pt>
                <c:pt idx="1">
                  <c:v>5829.8004632200009</c:v>
                </c:pt>
                <c:pt idx="2">
                  <c:v>23318.225479199999</c:v>
                </c:pt>
                <c:pt idx="3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1615.6870000000001</c:v>
                </c:pt>
                <c:pt idx="1">
                  <c:v>6883.9139999999998</c:v>
                </c:pt>
                <c:pt idx="2">
                  <c:v>15594.936</c:v>
                </c:pt>
                <c:pt idx="3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2040.6172394164257</c:v>
                </c:pt>
                <c:pt idx="1">
                  <c:v>5450.8427430107158</c:v>
                </c:pt>
                <c:pt idx="2">
                  <c:v>8412.7562904815932</c:v>
                </c:pt>
                <c:pt idx="3">
                  <c:v>8096.7104882954991</c:v>
                </c:pt>
                <c:pt idx="4">
                  <c:v>7747.2824064136839</c:v>
                </c:pt>
                <c:pt idx="5">
                  <c:v>7422.1539623736971</c:v>
                </c:pt>
                <c:pt idx="6">
                  <c:v>9029.7979618962818</c:v>
                </c:pt>
                <c:pt idx="7">
                  <c:v>12268.909352003036</c:v>
                </c:pt>
                <c:pt idx="8">
                  <c:v>11846.291025658909</c:v>
                </c:pt>
                <c:pt idx="9">
                  <c:v>14686.687915373645</c:v>
                </c:pt>
                <c:pt idx="10">
                  <c:v>14793.260767279309</c:v>
                </c:pt>
                <c:pt idx="11">
                  <c:v>11832.988703179304</c:v>
                </c:pt>
                <c:pt idx="12">
                  <c:v>15178.691471705268</c:v>
                </c:pt>
                <c:pt idx="13">
                  <c:v>17281.125835902207</c:v>
                </c:pt>
                <c:pt idx="14">
                  <c:v>15041.310325688604</c:v>
                </c:pt>
                <c:pt idx="15">
                  <c:v>15883.669523309536</c:v>
                </c:pt>
                <c:pt idx="16">
                  <c:v>16493.0831840311</c:v>
                </c:pt>
                <c:pt idx="17">
                  <c:v>17086.04786528659</c:v>
                </c:pt>
                <c:pt idx="18">
                  <c:v>19993.659182993157</c:v>
                </c:pt>
                <c:pt idx="19">
                  <c:v>20113.354028738995</c:v>
                </c:pt>
                <c:pt idx="20">
                  <c:v>21712.999097819</c:v>
                </c:pt>
                <c:pt idx="21">
                  <c:v>22543.493282398264</c:v>
                </c:pt>
                <c:pt idx="22">
                  <c:v>22239.673149204005</c:v>
                </c:pt>
                <c:pt idx="23">
                  <c:v>21280.648527318885</c:v>
                </c:pt>
                <c:pt idx="24">
                  <c:v>19890.1199305872</c:v>
                </c:pt>
                <c:pt idx="25">
                  <c:v>21158.192795163519</c:v>
                </c:pt>
                <c:pt idx="26">
                  <c:v>23585.336282842247</c:v>
                </c:pt>
                <c:pt idx="27">
                  <c:v>21547.675322991399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-5679.2873563188259</c:v>
                </c:pt>
                <c:pt idx="1">
                  <c:v>-3306.7104799342042</c:v>
                </c:pt>
                <c:pt idx="2">
                  <c:v>-5223.5677767861107</c:v>
                </c:pt>
                <c:pt idx="3">
                  <c:v>-5095.4066993338301</c:v>
                </c:pt>
                <c:pt idx="4">
                  <c:v>-7252.1557300819059</c:v>
                </c:pt>
                <c:pt idx="5">
                  <c:v>-8386.070065717</c:v>
                </c:pt>
                <c:pt idx="6">
                  <c:v>-9292.183621088363</c:v>
                </c:pt>
                <c:pt idx="7">
                  <c:v>-9830.5763586982575</c:v>
                </c:pt>
                <c:pt idx="8">
                  <c:v>-11841.619967349994</c:v>
                </c:pt>
                <c:pt idx="9">
                  <c:v>-17144.902449636749</c:v>
                </c:pt>
                <c:pt idx="10">
                  <c:v>-16674.025057883431</c:v>
                </c:pt>
                <c:pt idx="11">
                  <c:v>-19548.086496785054</c:v>
                </c:pt>
                <c:pt idx="12">
                  <c:v>-17133.840807928074</c:v>
                </c:pt>
                <c:pt idx="13">
                  <c:v>-18251.782312284791</c:v>
                </c:pt>
                <c:pt idx="14">
                  <c:v>-18392.394188756054</c:v>
                </c:pt>
                <c:pt idx="15">
                  <c:v>-18012.577088530335</c:v>
                </c:pt>
                <c:pt idx="16">
                  <c:v>-17122.439451639817</c:v>
                </c:pt>
                <c:pt idx="17">
                  <c:v>-17814.176697908733</c:v>
                </c:pt>
                <c:pt idx="18">
                  <c:v>-17046.800713256387</c:v>
                </c:pt>
                <c:pt idx="19">
                  <c:v>-18421.521041503438</c:v>
                </c:pt>
                <c:pt idx="20">
                  <c:v>-17653.772803401633</c:v>
                </c:pt>
                <c:pt idx="21">
                  <c:v>-15166.297612169299</c:v>
                </c:pt>
                <c:pt idx="22">
                  <c:v>-19718.542629011881</c:v>
                </c:pt>
                <c:pt idx="23">
                  <c:v>-19250.279878260058</c:v>
                </c:pt>
                <c:pt idx="24">
                  <c:v>-23492.932488997641</c:v>
                </c:pt>
                <c:pt idx="25">
                  <c:v>-24542.875297220486</c:v>
                </c:pt>
                <c:pt idx="26">
                  <c:v>-21924.896813921456</c:v>
                </c:pt>
                <c:pt idx="27">
                  <c:v>-21535.195004143905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-3638.6701169024</c:v>
                </c:pt>
                <c:pt idx="1">
                  <c:v>2144.1322630765117</c:v>
                </c:pt>
                <c:pt idx="2">
                  <c:v>3189.1885136954825</c:v>
                </c:pt>
                <c:pt idx="3">
                  <c:v>3001.3037889616689</c:v>
                </c:pt>
                <c:pt idx="4">
                  <c:v>495.12667633177807</c:v>
                </c:pt>
                <c:pt idx="5">
                  <c:v>-963.91610334330289</c:v>
                </c:pt>
                <c:pt idx="6">
                  <c:v>-262.38565919208122</c:v>
                </c:pt>
                <c:pt idx="7">
                  <c:v>2438.3329933047789</c:v>
                </c:pt>
                <c:pt idx="8">
                  <c:v>4.6710583089152351</c:v>
                </c:pt>
                <c:pt idx="9">
                  <c:v>-2458.2145342631047</c:v>
                </c:pt>
                <c:pt idx="10">
                  <c:v>-1880.7642906041219</c:v>
                </c:pt>
                <c:pt idx="11">
                  <c:v>-7715.0977936057498</c:v>
                </c:pt>
                <c:pt idx="12">
                  <c:v>-1955.1493362228066</c:v>
                </c:pt>
                <c:pt idx="13">
                  <c:v>-970.65647638258451</c:v>
                </c:pt>
                <c:pt idx="14">
                  <c:v>-3351.0838630674498</c:v>
                </c:pt>
                <c:pt idx="15">
                  <c:v>-2128.9075652207994</c:v>
                </c:pt>
                <c:pt idx="16">
                  <c:v>-629.35626760871673</c:v>
                </c:pt>
                <c:pt idx="17">
                  <c:v>-728.12883262214382</c:v>
                </c:pt>
                <c:pt idx="18">
                  <c:v>2946.8584697367696</c:v>
                </c:pt>
                <c:pt idx="19">
                  <c:v>1691.8329872355571</c:v>
                </c:pt>
                <c:pt idx="20">
                  <c:v>4059.2262944173672</c:v>
                </c:pt>
                <c:pt idx="21">
                  <c:v>7377.1956702289644</c:v>
                </c:pt>
                <c:pt idx="22">
                  <c:v>2521.1305201921241</c:v>
                </c:pt>
                <c:pt idx="23">
                  <c:v>2030.3686490588261</c:v>
                </c:pt>
                <c:pt idx="24">
                  <c:v>-3602.8125584104419</c:v>
                </c:pt>
                <c:pt idx="25">
                  <c:v>-3384.6825020569668</c:v>
                </c:pt>
                <c:pt idx="26">
                  <c:v>1660.4394689207911</c:v>
                </c:pt>
                <c:pt idx="27">
                  <c:v>12.480318847494345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108.30477021700474</c:v>
                </c:pt>
                <c:pt idx="1">
                  <c:v>92.341249506242633</c:v>
                </c:pt>
                <c:pt idx="2">
                  <c:v>65.097757763896681</c:v>
                </c:pt>
                <c:pt idx="3">
                  <c:v>54.130344150333052</c:v>
                </c:pt>
                <c:pt idx="4">
                  <c:v>34.525020244345917</c:v>
                </c:pt>
                <c:pt idx="5">
                  <c:v>27.241064113820745</c:v>
                </c:pt>
                <c:pt idx="6">
                  <c:v>20.796197302692185</c:v>
                </c:pt>
                <c:pt idx="7">
                  <c:v>3.4040293576159542</c:v>
                </c:pt>
                <c:pt idx="8">
                  <c:v>2.7199188089178752</c:v>
                </c:pt>
                <c:pt idx="9">
                  <c:v>1.9635958242674272</c:v>
                </c:pt>
                <c:pt idx="10">
                  <c:v>1.9440046589439972</c:v>
                </c:pt>
                <c:pt idx="11">
                  <c:v>3.3470254977086316</c:v>
                </c:pt>
                <c:pt idx="12">
                  <c:v>2.2681841930291635</c:v>
                </c:pt>
                <c:pt idx="13">
                  <c:v>1.7938207095177841</c:v>
                </c:pt>
                <c:pt idx="14">
                  <c:v>1.8049330703524111</c:v>
                </c:pt>
                <c:pt idx="15">
                  <c:v>4.6217403740621776</c:v>
                </c:pt>
                <c:pt idx="16">
                  <c:v>1.6474300286005723</c:v>
                </c:pt>
                <c:pt idx="17">
                  <c:v>1.835254633521419</c:v>
                </c:pt>
                <c:pt idx="18">
                  <c:v>3.0255976843011276</c:v>
                </c:pt>
                <c:pt idx="19">
                  <c:v>2.6650120320193116</c:v>
                </c:pt>
                <c:pt idx="20">
                  <c:v>4.3188054743083093</c:v>
                </c:pt>
                <c:pt idx="21">
                  <c:v>1.7658434634691256</c:v>
                </c:pt>
                <c:pt idx="22">
                  <c:v>2.4557803660934336</c:v>
                </c:pt>
                <c:pt idx="23">
                  <c:v>0.82601807937037663</c:v>
                </c:pt>
                <c:pt idx="24">
                  <c:v>1.7116348223639271</c:v>
                </c:pt>
                <c:pt idx="25">
                  <c:v>0.95504856741329913</c:v>
                </c:pt>
                <c:pt idx="26">
                  <c:v>5.1565178290828344</c:v>
                </c:pt>
                <c:pt idx="27">
                  <c:v>2.6756371456321155E-3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90.662215192270594</c:v>
                </c:pt>
                <c:pt idx="1">
                  <c:v>77.561855767298425</c:v>
                </c:pt>
                <c:pt idx="2">
                  <c:v>50.949974431661111</c:v>
                </c:pt>
                <c:pt idx="3">
                  <c:v>41.519402670429173</c:v>
                </c:pt>
                <c:pt idx="4">
                  <c:v>27.580490906570454</c:v>
                </c:pt>
                <c:pt idx="5">
                  <c:v>23.369435777744833</c:v>
                </c:pt>
                <c:pt idx="6">
                  <c:v>20.755647917099076</c:v>
                </c:pt>
                <c:pt idx="7">
                  <c:v>4.5981885960585878</c:v>
                </c:pt>
                <c:pt idx="8">
                  <c:v>4.7037716436815113</c:v>
                </c:pt>
                <c:pt idx="9">
                  <c:v>4.4698130546084958</c:v>
                </c:pt>
                <c:pt idx="10">
                  <c:v>3.5927815628140158</c:v>
                </c:pt>
                <c:pt idx="11">
                  <c:v>3.6217021312568658</c:v>
                </c:pt>
                <c:pt idx="12">
                  <c:v>4.0753462914461895</c:v>
                </c:pt>
                <c:pt idx="13">
                  <c:v>4.1566812469565786</c:v>
                </c:pt>
                <c:pt idx="14">
                  <c:v>3.097859614934563</c:v>
                </c:pt>
                <c:pt idx="15">
                  <c:v>6.4562606067129726</c:v>
                </c:pt>
                <c:pt idx="16">
                  <c:v>3.9030956344597705</c:v>
                </c:pt>
                <c:pt idx="17">
                  <c:v>5.2055939287997059</c:v>
                </c:pt>
                <c:pt idx="18">
                  <c:v>5.7122344827091958</c:v>
                </c:pt>
                <c:pt idx="19">
                  <c:v>6.8176531717974411</c:v>
                </c:pt>
                <c:pt idx="20">
                  <c:v>7.5357836141241199</c:v>
                </c:pt>
                <c:pt idx="21">
                  <c:v>7.1961236947301259</c:v>
                </c:pt>
                <c:pt idx="22">
                  <c:v>6.481040408139811</c:v>
                </c:pt>
                <c:pt idx="23">
                  <c:v>6.4262254079288432</c:v>
                </c:pt>
                <c:pt idx="24">
                  <c:v>7.5728408610538498</c:v>
                </c:pt>
                <c:pt idx="25">
                  <c:v>5.936195832901551</c:v>
                </c:pt>
                <c:pt idx="26">
                  <c:v>12.630070302268097</c:v>
                </c:pt>
                <c:pt idx="27">
                  <c:v>6.0809896599856268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1066.0177674315462</c:v>
                </c:pt>
                <c:pt idx="1">
                  <c:v>1770.7335276716221</c:v>
                </c:pt>
                <c:pt idx="2">
                  <c:v>1933.5706545271771</c:v>
                </c:pt>
                <c:pt idx="3">
                  <c:v>2294.9328693107582</c:v>
                </c:pt>
                <c:pt idx="4">
                  <c:v>2498.0201272379077</c:v>
                </c:pt>
                <c:pt idx="5">
                  <c:v>2840.0922595422344</c:v>
                </c:pt>
                <c:pt idx="6">
                  <c:v>3568.3107591922117</c:v>
                </c:pt>
                <c:pt idx="7">
                  <c:v>3212.3811013466975</c:v>
                </c:pt>
                <c:pt idx="8">
                  <c:v>3549.3325945340766</c:v>
                </c:pt>
                <c:pt idx="9">
                  <c:v>4382.0666912601628</c:v>
                </c:pt>
                <c:pt idx="10">
                  <c:v>4894.267511925731</c:v>
                </c:pt>
                <c:pt idx="11">
                  <c:v>6271.6659195787461</c:v>
                </c:pt>
                <c:pt idx="12">
                  <c:v>6650.0909708329254</c:v>
                </c:pt>
                <c:pt idx="13">
                  <c:v>6436.4188824562843</c:v>
                </c:pt>
                <c:pt idx="14">
                  <c:v>6388.3489209961253</c:v>
                </c:pt>
                <c:pt idx="15">
                  <c:v>7615.9550066083339</c:v>
                </c:pt>
                <c:pt idx="16">
                  <c:v>8010.5817010089158</c:v>
                </c:pt>
                <c:pt idx="17">
                  <c:v>8692.6012320498376</c:v>
                </c:pt>
                <c:pt idx="18">
                  <c:v>8496.862527416959</c:v>
                </c:pt>
                <c:pt idx="19">
                  <c:v>8715.1320404322887</c:v>
                </c:pt>
                <c:pt idx="20">
                  <c:v>10164.514222005717</c:v>
                </c:pt>
                <c:pt idx="21">
                  <c:v>11440.919922137342</c:v>
                </c:pt>
                <c:pt idx="22">
                  <c:v>14874.977550845579</c:v>
                </c:pt>
                <c:pt idx="23">
                  <c:v>14648.461343297302</c:v>
                </c:pt>
                <c:pt idx="24">
                  <c:v>16221.377489676959</c:v>
                </c:pt>
                <c:pt idx="25">
                  <c:v>12712.096653743349</c:v>
                </c:pt>
                <c:pt idx="26">
                  <c:v>13675.658939565361</c:v>
                </c:pt>
                <c:pt idx="27">
                  <c:v>13819.372634973824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157.27015856029141</c:v>
                </c:pt>
                <c:pt idx="1">
                  <c:v>253.01551682366897</c:v>
                </c:pt>
                <c:pt idx="2">
                  <c:v>292.5654034655397</c:v>
                </c:pt>
                <c:pt idx="3">
                  <c:v>370.97804297035793</c:v>
                </c:pt>
                <c:pt idx="4">
                  <c:v>426.49469642205162</c:v>
                </c:pt>
                <c:pt idx="5">
                  <c:v>485.33488694769517</c:v>
                </c:pt>
                <c:pt idx="6">
                  <c:v>589.10291145519079</c:v>
                </c:pt>
                <c:pt idx="7">
                  <c:v>511.14633905465109</c:v>
                </c:pt>
                <c:pt idx="8">
                  <c:v>631.73385712506297</c:v>
                </c:pt>
                <c:pt idx="9">
                  <c:v>854.50362716683276</c:v>
                </c:pt>
                <c:pt idx="10">
                  <c:v>934.04709063315909</c:v>
                </c:pt>
                <c:pt idx="11">
                  <c:v>1189.5574219363768</c:v>
                </c:pt>
                <c:pt idx="12">
                  <c:v>1251.1377954285406</c:v>
                </c:pt>
                <c:pt idx="13">
                  <c:v>1302.7774618778899</c:v>
                </c:pt>
                <c:pt idx="14">
                  <c:v>1264.0407978911642</c:v>
                </c:pt>
                <c:pt idx="15">
                  <c:v>1623.1270490931161</c:v>
                </c:pt>
                <c:pt idx="16">
                  <c:v>1771.785018543399</c:v>
                </c:pt>
                <c:pt idx="17">
                  <c:v>2229.7803525027389</c:v>
                </c:pt>
                <c:pt idx="18">
                  <c:v>2141.7407603547804</c:v>
                </c:pt>
                <c:pt idx="19">
                  <c:v>2195.5198087737745</c:v>
                </c:pt>
                <c:pt idx="20">
                  <c:v>2509.0836507187914</c:v>
                </c:pt>
                <c:pt idx="21">
                  <c:v>2874.4063625376912</c:v>
                </c:pt>
                <c:pt idx="22">
                  <c:v>3510.917292047588</c:v>
                </c:pt>
                <c:pt idx="23">
                  <c:v>3628.1715690323599</c:v>
                </c:pt>
                <c:pt idx="24">
                  <c:v>4060.4033820632844</c:v>
                </c:pt>
                <c:pt idx="25">
                  <c:v>3437.1575493026244</c:v>
                </c:pt>
                <c:pt idx="26">
                  <c:v>4085.1801856890211</c:v>
                </c:pt>
                <c:pt idx="27">
                  <c:v>4127.107614271119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832.92615717418721</c:v>
                </c:pt>
                <c:pt idx="1">
                  <c:v>-49.171234890577615</c:v>
                </c:pt>
                <c:pt idx="2">
                  <c:v>-47.803332385937686</c:v>
                </c:pt>
                <c:pt idx="3">
                  <c:v>-119.97558598452527</c:v>
                </c:pt>
                <c:pt idx="4">
                  <c:v>109.61355119385989</c:v>
                </c:pt>
                <c:pt idx="5">
                  <c:v>154.86998097860675</c:v>
                </c:pt>
                <c:pt idx="6">
                  <c:v>458.8789942785429</c:v>
                </c:pt>
                <c:pt idx="7">
                  <c:v>261.21600863909975</c:v>
                </c:pt>
                <c:pt idx="8">
                  <c:v>407.9617536176919</c:v>
                </c:pt>
                <c:pt idx="9">
                  <c:v>563.27597455224816</c:v>
                </c:pt>
                <c:pt idx="10">
                  <c:v>424.17828953423663</c:v>
                </c:pt>
                <c:pt idx="11">
                  <c:v>153.86621103720077</c:v>
                </c:pt>
                <c:pt idx="12">
                  <c:v>454.21432986853728</c:v>
                </c:pt>
                <c:pt idx="13">
                  <c:v>595.21618058563422</c:v>
                </c:pt>
                <c:pt idx="14">
                  <c:v>368.5410030804195</c:v>
                </c:pt>
                <c:pt idx="15">
                  <c:v>566.73982832081936</c:v>
                </c:pt>
                <c:pt idx="16">
                  <c:v>528.05631599322862</c:v>
                </c:pt>
                <c:pt idx="17">
                  <c:v>845.94333670581773</c:v>
                </c:pt>
                <c:pt idx="18">
                  <c:v>760.0842686123932</c:v>
                </c:pt>
                <c:pt idx="19">
                  <c:v>1168.1603322273788</c:v>
                </c:pt>
                <c:pt idx="20">
                  <c:v>986.94255284713267</c:v>
                </c:pt>
                <c:pt idx="21">
                  <c:v>1506.6103740049155</c:v>
                </c:pt>
                <c:pt idx="22">
                  <c:v>1393.7968647421078</c:v>
                </c:pt>
                <c:pt idx="23">
                  <c:v>1883.3566219655959</c:v>
                </c:pt>
                <c:pt idx="24">
                  <c:v>2040.1639407404007</c:v>
                </c:pt>
                <c:pt idx="25">
                  <c:v>1904.6397069337122</c:v>
                </c:pt>
                <c:pt idx="26">
                  <c:v>2449.63982264476</c:v>
                </c:pt>
                <c:pt idx="27">
                  <c:v>2047.6468720331918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0.68889191252016457</c:v>
                </c:pt>
                <c:pt idx="1">
                  <c:v>-35.271613068447678</c:v>
                </c:pt>
                <c:pt idx="2">
                  <c:v>-50.75868666185881</c:v>
                </c:pt>
                <c:pt idx="3">
                  <c:v>-64.778645271151092</c:v>
                </c:pt>
                <c:pt idx="4">
                  <c:v>-41.175306653767244</c:v>
                </c:pt>
                <c:pt idx="5">
                  <c:v>-20.583500269964571</c:v>
                </c:pt>
                <c:pt idx="6">
                  <c:v>27.468044677950296</c:v>
                </c:pt>
                <c:pt idx="7">
                  <c:v>2.3139901534142844</c:v>
                </c:pt>
                <c:pt idx="8">
                  <c:v>20.633541435311809</c:v>
                </c:pt>
                <c:pt idx="9">
                  <c:v>29.392580637854959</c:v>
                </c:pt>
                <c:pt idx="10">
                  <c:v>12.193156001838361</c:v>
                </c:pt>
                <c:pt idx="11">
                  <c:v>-24.429381976036005</c:v>
                </c:pt>
                <c:pt idx="12">
                  <c:v>-16.525338018446419</c:v>
                </c:pt>
                <c:pt idx="13">
                  <c:v>13.334167503385208</c:v>
                </c:pt>
                <c:pt idx="14">
                  <c:v>-11.221628080725393</c:v>
                </c:pt>
                <c:pt idx="15">
                  <c:v>-12.337349345310534</c:v>
                </c:pt>
                <c:pt idx="16">
                  <c:v>20.882400101844659</c:v>
                </c:pt>
                <c:pt idx="17">
                  <c:v>-1.1832284668678186</c:v>
                </c:pt>
                <c:pt idx="18">
                  <c:v>-1.4940369302563485</c:v>
                </c:pt>
                <c:pt idx="19">
                  <c:v>36.184411897400565</c:v>
                </c:pt>
                <c:pt idx="20">
                  <c:v>3.2370760004890617</c:v>
                </c:pt>
                <c:pt idx="21">
                  <c:v>14.093129783466779</c:v>
                </c:pt>
                <c:pt idx="22">
                  <c:v>35.714191394508859</c:v>
                </c:pt>
                <c:pt idx="23">
                  <c:v>46.970061169356136</c:v>
                </c:pt>
                <c:pt idx="24">
                  <c:v>40.2637063677995</c:v>
                </c:pt>
                <c:pt idx="25">
                  <c:v>18.537971092027263</c:v>
                </c:pt>
                <c:pt idx="26">
                  <c:v>52.814334083573662</c:v>
                </c:pt>
                <c:pt idx="27">
                  <c:v>45.435335390600294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288.60884567170285</c:v>
                </c:pt>
                <c:pt idx="1">
                  <c:v>37.930614103743139</c:v>
                </c:pt>
                <c:pt idx="2">
                  <c:v>102.21627259223665</c:v>
                </c:pt>
                <c:pt idx="3">
                  <c:v>138.34928503570561</c:v>
                </c:pt>
                <c:pt idx="4">
                  <c:v>292.11136329649344</c:v>
                </c:pt>
                <c:pt idx="5">
                  <c:v>318.7078255711611</c:v>
                </c:pt>
                <c:pt idx="6">
                  <c:v>383.45205199354166</c:v>
                </c:pt>
                <c:pt idx="7">
                  <c:v>255.59574139381067</c:v>
                </c:pt>
                <c:pt idx="8">
                  <c:v>261.11930082860823</c:v>
                </c:pt>
                <c:pt idx="9">
                  <c:v>317.81892487094359</c:v>
                </c:pt>
                <c:pt idx="10">
                  <c:v>450.12869861211163</c:v>
                </c:pt>
                <c:pt idx="11">
                  <c:v>397.22376953454977</c:v>
                </c:pt>
                <c:pt idx="12">
                  <c:v>625.54611825056793</c:v>
                </c:pt>
                <c:pt idx="13">
                  <c:v>423.15121284233072</c:v>
                </c:pt>
                <c:pt idx="14">
                  <c:v>634.98190669285486</c:v>
                </c:pt>
                <c:pt idx="15">
                  <c:v>316.04544239188988</c:v>
                </c:pt>
                <c:pt idx="16">
                  <c:v>430.38878687243596</c:v>
                </c:pt>
                <c:pt idx="17">
                  <c:v>265.80689926769924</c:v>
                </c:pt>
                <c:pt idx="18">
                  <c:v>409.44002348796477</c:v>
                </c:pt>
                <c:pt idx="19">
                  <c:v>291.20988698044977</c:v>
                </c:pt>
                <c:pt idx="20">
                  <c:v>349.85654323219205</c:v>
                </c:pt>
                <c:pt idx="21">
                  <c:v>523.14675687316173</c:v>
                </c:pt>
                <c:pt idx="22">
                  <c:v>447.95833969436956</c:v>
                </c:pt>
                <c:pt idx="23">
                  <c:v>452.4682350164469</c:v>
                </c:pt>
                <c:pt idx="24">
                  <c:v>528.87035232568201</c:v>
                </c:pt>
                <c:pt idx="25">
                  <c:v>493.37293253831052</c:v>
                </c:pt>
                <c:pt idx="26">
                  <c:v>326.28553239405204</c:v>
                </c:pt>
                <c:pt idx="27">
                  <c:v>783.75581414268891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-62.964972645194067</c:v>
                </c:pt>
                <c:pt idx="3">
                  <c:v>-149.27508825043304</c:v>
                </c:pt>
                <c:pt idx="4">
                  <c:v>-297.57120916462873</c:v>
                </c:pt>
                <c:pt idx="5">
                  <c:v>-451.72412753124001</c:v>
                </c:pt>
                <c:pt idx="6">
                  <c:v>-602.43932393246007</c:v>
                </c:pt>
                <c:pt idx="7">
                  <c:v>-423.66703940213426</c:v>
                </c:pt>
                <c:pt idx="8">
                  <c:v>-488.14167141515475</c:v>
                </c:pt>
                <c:pt idx="9">
                  <c:v>-457.08249451402202</c:v>
                </c:pt>
                <c:pt idx="10">
                  <c:v>-506.87379685286527</c:v>
                </c:pt>
                <c:pt idx="11">
                  <c:v>-864.89860042634348</c:v>
                </c:pt>
                <c:pt idx="12">
                  <c:v>-1110.6297674527671</c:v>
                </c:pt>
                <c:pt idx="13">
                  <c:v>-1199.2309559119999</c:v>
                </c:pt>
                <c:pt idx="14">
                  <c:v>-1272.9829648265027</c:v>
                </c:pt>
                <c:pt idx="15">
                  <c:v>-1300.4651845099036</c:v>
                </c:pt>
                <c:pt idx="16">
                  <c:v>-1291.236928719836</c:v>
                </c:pt>
                <c:pt idx="17">
                  <c:v>-1416.574860412717</c:v>
                </c:pt>
                <c:pt idx="18">
                  <c:v>-1460.3817367912154</c:v>
                </c:pt>
                <c:pt idx="19">
                  <c:v>-1642.7862467077171</c:v>
                </c:pt>
                <c:pt idx="20">
                  <c:v>-1600.6510719962482</c:v>
                </c:pt>
                <c:pt idx="21">
                  <c:v>-1692.9807777819415</c:v>
                </c:pt>
                <c:pt idx="22">
                  <c:v>-1964.1972292492246</c:v>
                </c:pt>
                <c:pt idx="23">
                  <c:v>-1882.99055192432</c:v>
                </c:pt>
                <c:pt idx="24">
                  <c:v>-1958.4193740405444</c:v>
                </c:pt>
                <c:pt idx="25">
                  <c:v>-2102.5705221922126</c:v>
                </c:pt>
                <c:pt idx="26">
                  <c:v>-1819.8344275948004</c:v>
                </c:pt>
                <c:pt idx="27">
                  <c:v>-1826.4552973579391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-242.49666249841249</c:v>
                </c:pt>
                <c:pt idx="5">
                  <c:v>-535.93068498302659</c:v>
                </c:pt>
                <c:pt idx="6">
                  <c:v>-826.23010069925897</c:v>
                </c:pt>
                <c:pt idx="7">
                  <c:v>-936.63791687447883</c:v>
                </c:pt>
                <c:pt idx="8">
                  <c:v>-1149.7041047141968</c:v>
                </c:pt>
                <c:pt idx="9">
                  <c:v>-1405.8711356191625</c:v>
                </c:pt>
                <c:pt idx="10">
                  <c:v>-1405.8711356191625</c:v>
                </c:pt>
                <c:pt idx="11">
                  <c:v>-1405.8711356191625</c:v>
                </c:pt>
                <c:pt idx="12">
                  <c:v>-1405.8711356191625</c:v>
                </c:pt>
                <c:pt idx="13">
                  <c:v>-1405.8711356191625</c:v>
                </c:pt>
                <c:pt idx="14">
                  <c:v>-1405.8711356191625</c:v>
                </c:pt>
                <c:pt idx="15">
                  <c:v>-1405.8711356191625</c:v>
                </c:pt>
                <c:pt idx="16">
                  <c:v>-1405.8711356191625</c:v>
                </c:pt>
                <c:pt idx="17">
                  <c:v>-1541.007516300504</c:v>
                </c:pt>
                <c:pt idx="18">
                  <c:v>-1541.007516300504</c:v>
                </c:pt>
                <c:pt idx="19">
                  <c:v>-1724.9044467122269</c:v>
                </c:pt>
                <c:pt idx="20">
                  <c:v>-1724.9044467122269</c:v>
                </c:pt>
                <c:pt idx="21">
                  <c:v>-1724.9044467122269</c:v>
                </c:pt>
                <c:pt idx="22">
                  <c:v>-1926.6512212216783</c:v>
                </c:pt>
                <c:pt idx="23">
                  <c:v>-1926.6512212216783</c:v>
                </c:pt>
                <c:pt idx="24">
                  <c:v>-1926.6512212216783</c:v>
                </c:pt>
                <c:pt idx="25">
                  <c:v>-1926.6512212216783</c:v>
                </c:pt>
                <c:pt idx="26">
                  <c:v>-1926.6512212216783</c:v>
                </c:pt>
                <c:pt idx="27">
                  <c:v>-1926.6512212216783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2345.5118207502483</c:v>
                </c:pt>
                <c:pt idx="1">
                  <c:v>1977.236810640009</c:v>
                </c:pt>
                <c:pt idx="2">
                  <c:v>2166.8253388919629</c:v>
                </c:pt>
                <c:pt idx="3">
                  <c:v>2470.2308778107122</c:v>
                </c:pt>
                <c:pt idx="4">
                  <c:v>2744.9965598335043</c:v>
                </c:pt>
                <c:pt idx="5">
                  <c:v>2790.766640255466</c:v>
                </c:pt>
                <c:pt idx="6">
                  <c:v>3598.5433369657189</c:v>
                </c:pt>
                <c:pt idx="7">
                  <c:v>2882.3482243110598</c:v>
                </c:pt>
                <c:pt idx="8">
                  <c:v>3232.9352714114002</c:v>
                </c:pt>
                <c:pt idx="9">
                  <c:v>4284.1041683548565</c:v>
                </c:pt>
                <c:pt idx="10">
                  <c:v>4802.0698142350493</c:v>
                </c:pt>
                <c:pt idx="11">
                  <c:v>5717.1142040653322</c:v>
                </c:pt>
                <c:pt idx="12">
                  <c:v>6447.9629732901967</c:v>
                </c:pt>
                <c:pt idx="13">
                  <c:v>6165.7958137343603</c:v>
                </c:pt>
                <c:pt idx="14">
                  <c:v>5965.8369001341734</c:v>
                </c:pt>
                <c:pt idx="15">
                  <c:v>7403.1936569397812</c:v>
                </c:pt>
                <c:pt idx="16">
                  <c:v>8064.5861581808249</c:v>
                </c:pt>
                <c:pt idx="17">
                  <c:v>9075.3662153460064</c:v>
                </c:pt>
                <c:pt idx="18">
                  <c:v>8805.2442898501195</c:v>
                </c:pt>
                <c:pt idx="19">
                  <c:v>9038.5157868913484</c:v>
                </c:pt>
                <c:pt idx="20">
                  <c:v>10688.078526095847</c:v>
                </c:pt>
                <c:pt idx="21">
                  <c:v>12941.291320842409</c:v>
                </c:pt>
                <c:pt idx="22">
                  <c:v>16372.515788253249</c:v>
                </c:pt>
                <c:pt idx="23">
                  <c:v>16849.786057335063</c:v>
                </c:pt>
                <c:pt idx="24">
                  <c:v>19006.008275911903</c:v>
                </c:pt>
                <c:pt idx="25">
                  <c:v>14536.583070196129</c:v>
                </c:pt>
                <c:pt idx="26">
                  <c:v>16843.093165560291</c:v>
                </c:pt>
                <c:pt idx="27">
                  <c:v>17070.211752231811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-94.83923441999832</c:v>
                </c:pt>
                <c:pt idx="3">
                  <c:v>-108.56306817999939</c:v>
                </c:pt>
                <c:pt idx="4">
                  <c:v>-329.17957400999876</c:v>
                </c:pt>
                <c:pt idx="5">
                  <c:v>-522.15444711999953</c:v>
                </c:pt>
                <c:pt idx="6">
                  <c:v>-522.15444711999953</c:v>
                </c:pt>
                <c:pt idx="7">
                  <c:v>-522.15444711999953</c:v>
                </c:pt>
                <c:pt idx="8">
                  <c:v>-522.15444711999953</c:v>
                </c:pt>
                <c:pt idx="9">
                  <c:v>-522.15444711999953</c:v>
                </c:pt>
                <c:pt idx="10">
                  <c:v>-892.45473317000051</c:v>
                </c:pt>
                <c:pt idx="11">
                  <c:v>-892.45473317000051</c:v>
                </c:pt>
                <c:pt idx="12">
                  <c:v>-892.45473317000051</c:v>
                </c:pt>
                <c:pt idx="13">
                  <c:v>-892.45473317000051</c:v>
                </c:pt>
                <c:pt idx="14">
                  <c:v>-892.45473317000051</c:v>
                </c:pt>
                <c:pt idx="15">
                  <c:v>-58.181280019998667</c:v>
                </c:pt>
                <c:pt idx="16">
                  <c:v>-58.181280019998667</c:v>
                </c:pt>
                <c:pt idx="17">
                  <c:v>-738.01138327999979</c:v>
                </c:pt>
                <c:pt idx="18">
                  <c:v>-546.94306813000003</c:v>
                </c:pt>
                <c:pt idx="19">
                  <c:v>-1499.444137829998</c:v>
                </c:pt>
                <c:pt idx="20">
                  <c:v>1221.6431913299984</c:v>
                </c:pt>
                <c:pt idx="21">
                  <c:v>1501.9279372000001</c:v>
                </c:pt>
                <c:pt idx="22">
                  <c:v>-967.4134484999995</c:v>
                </c:pt>
                <c:pt idx="23">
                  <c:v>-1464.0022824999996</c:v>
                </c:pt>
                <c:pt idx="24">
                  <c:v>-1464.0022824999996</c:v>
                </c:pt>
                <c:pt idx="25">
                  <c:v>-1464.0022824999996</c:v>
                </c:pt>
                <c:pt idx="26">
                  <c:v>-6536.0617637900032</c:v>
                </c:pt>
                <c:pt idx="27">
                  <c:v>-6536.0617637900032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-5.9440957499999998</c:v>
                </c:pt>
                <c:pt idx="8">
                  <c:v>-25.326826449999999</c:v>
                </c:pt>
                <c:pt idx="9">
                  <c:v>-2199.8870510500001</c:v>
                </c:pt>
                <c:pt idx="10">
                  <c:v>-2199.8870510500001</c:v>
                </c:pt>
                <c:pt idx="11">
                  <c:v>-2327.7382275999998</c:v>
                </c:pt>
                <c:pt idx="12">
                  <c:v>-2327.7382275999998</c:v>
                </c:pt>
                <c:pt idx="13">
                  <c:v>-2569.0518253499999</c:v>
                </c:pt>
                <c:pt idx="14">
                  <c:v>-4075.3695264499997</c:v>
                </c:pt>
                <c:pt idx="15">
                  <c:v>-4075.3695264499997</c:v>
                </c:pt>
                <c:pt idx="16">
                  <c:v>-4767.3173255000002</c:v>
                </c:pt>
                <c:pt idx="17">
                  <c:v>-4767.3173255000002</c:v>
                </c:pt>
                <c:pt idx="18">
                  <c:v>-5830.8950295499999</c:v>
                </c:pt>
                <c:pt idx="19">
                  <c:v>-9297.2379069499984</c:v>
                </c:pt>
                <c:pt idx="20">
                  <c:v>-11336.186679099999</c:v>
                </c:pt>
                <c:pt idx="21">
                  <c:v>-11336.186679099999</c:v>
                </c:pt>
                <c:pt idx="22">
                  <c:v>-22474.11753815</c:v>
                </c:pt>
                <c:pt idx="23">
                  <c:v>-28289.882472199999</c:v>
                </c:pt>
                <c:pt idx="24">
                  <c:v>-33025.362358499995</c:v>
                </c:pt>
                <c:pt idx="25">
                  <c:v>-38568.214106349995</c:v>
                </c:pt>
                <c:pt idx="26">
                  <c:v>-33766.708908249995</c:v>
                </c:pt>
                <c:pt idx="27">
                  <c:v>-33766.708908249995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-834.45872179000025</c:v>
                </c:pt>
                <c:pt idx="1">
                  <c:v>-1094.3223146300002</c:v>
                </c:pt>
                <c:pt idx="2">
                  <c:v>-1858.79195789</c:v>
                </c:pt>
                <c:pt idx="3">
                  <c:v>-3148.3720306000005</c:v>
                </c:pt>
                <c:pt idx="4">
                  <c:v>-2679.2272177900031</c:v>
                </c:pt>
                <c:pt idx="5">
                  <c:v>-2423.3472721299968</c:v>
                </c:pt>
                <c:pt idx="6">
                  <c:v>-3775.2381234100012</c:v>
                </c:pt>
                <c:pt idx="7">
                  <c:v>-4654.537266780002</c:v>
                </c:pt>
                <c:pt idx="8">
                  <c:v>-5067.5676039800001</c:v>
                </c:pt>
                <c:pt idx="9">
                  <c:v>-5723.9669995799977</c:v>
                </c:pt>
                <c:pt idx="10">
                  <c:v>-6823.6291217000016</c:v>
                </c:pt>
                <c:pt idx="11">
                  <c:v>-7788.1601287100002</c:v>
                </c:pt>
                <c:pt idx="12">
                  <c:v>-6105.7418509399995</c:v>
                </c:pt>
                <c:pt idx="13">
                  <c:v>-5416.4754641600011</c:v>
                </c:pt>
                <c:pt idx="14">
                  <c:v>-4260.4747661999972</c:v>
                </c:pt>
                <c:pt idx="15">
                  <c:v>-5863.2521738699943</c:v>
                </c:pt>
                <c:pt idx="16">
                  <c:v>-6000.4991828399943</c:v>
                </c:pt>
                <c:pt idx="17">
                  <c:v>-5548.8378394100037</c:v>
                </c:pt>
                <c:pt idx="18">
                  <c:v>-1021.1271887599942</c:v>
                </c:pt>
                <c:pt idx="19">
                  <c:v>-1000.2452296799966</c:v>
                </c:pt>
                <c:pt idx="20">
                  <c:v>-3061.6755703999916</c:v>
                </c:pt>
                <c:pt idx="21">
                  <c:v>-11603.062252619995</c:v>
                </c:pt>
                <c:pt idx="22">
                  <c:v>-11213.102061790007</c:v>
                </c:pt>
                <c:pt idx="23">
                  <c:v>-17642.358742659999</c:v>
                </c:pt>
                <c:pt idx="24">
                  <c:v>-23656.871405680002</c:v>
                </c:pt>
                <c:pt idx="25">
                  <c:v>-12404.477123360004</c:v>
                </c:pt>
                <c:pt idx="26">
                  <c:v>-20155.585867879985</c:v>
                </c:pt>
                <c:pt idx="27">
                  <c:v>-21032.68676692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-692.57730034999997</c:v>
                </c:pt>
                <c:pt idx="9">
                  <c:v>-2125.8584812999998</c:v>
                </c:pt>
                <c:pt idx="10">
                  <c:v>-2242.9798764099996</c:v>
                </c:pt>
                <c:pt idx="11">
                  <c:v>-2830.8918039999999</c:v>
                </c:pt>
                <c:pt idx="12">
                  <c:v>-3512.3281005099998</c:v>
                </c:pt>
                <c:pt idx="13">
                  <c:v>-4591.8488861299993</c:v>
                </c:pt>
                <c:pt idx="14">
                  <c:v>-5060.3194657200002</c:v>
                </c:pt>
                <c:pt idx="15">
                  <c:v>-6383.1501134099999</c:v>
                </c:pt>
                <c:pt idx="16">
                  <c:v>-7194.6446369000005</c:v>
                </c:pt>
                <c:pt idx="17">
                  <c:v>-10728.691628889999</c:v>
                </c:pt>
                <c:pt idx="18">
                  <c:v>-11663.31034401</c:v>
                </c:pt>
                <c:pt idx="19">
                  <c:v>-11761.07941841</c:v>
                </c:pt>
                <c:pt idx="20">
                  <c:v>-12040.49810599</c:v>
                </c:pt>
                <c:pt idx="21">
                  <c:v>-12589.520915090001</c:v>
                </c:pt>
                <c:pt idx="22">
                  <c:v>-12589.520915090001</c:v>
                </c:pt>
                <c:pt idx="23">
                  <c:v>-12806.55448972</c:v>
                </c:pt>
                <c:pt idx="24">
                  <c:v>-12922.112551009999</c:v>
                </c:pt>
                <c:pt idx="25">
                  <c:v>-12922.112551009999</c:v>
                </c:pt>
                <c:pt idx="26">
                  <c:v>-13138.773329719999</c:v>
                </c:pt>
                <c:pt idx="27">
                  <c:v>-13244.90387846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-3188.4913547899978</c:v>
                </c:pt>
                <c:pt idx="1">
                  <c:v>-6585.0466753099936</c:v>
                </c:pt>
                <c:pt idx="2">
                  <c:v>-5683.049475830001</c:v>
                </c:pt>
                <c:pt idx="3">
                  <c:v>-5522.0203932699951</c:v>
                </c:pt>
                <c:pt idx="4">
                  <c:v>-4665.9371032999989</c:v>
                </c:pt>
                <c:pt idx="5">
                  <c:v>-6203.402308839999</c:v>
                </c:pt>
                <c:pt idx="6">
                  <c:v>-8099.3343522600044</c:v>
                </c:pt>
                <c:pt idx="7">
                  <c:v>-4557.7863546900044</c:v>
                </c:pt>
                <c:pt idx="8">
                  <c:v>-4224.9353874100198</c:v>
                </c:pt>
                <c:pt idx="9">
                  <c:v>-4202.65230264001</c:v>
                </c:pt>
                <c:pt idx="10">
                  <c:v>-2856.214605140005</c:v>
                </c:pt>
                <c:pt idx="11">
                  <c:v>-7660.1933480000298</c:v>
                </c:pt>
                <c:pt idx="12">
                  <c:v>-7430.4169668900286</c:v>
                </c:pt>
                <c:pt idx="13">
                  <c:v>-4492.3711071800208</c:v>
                </c:pt>
                <c:pt idx="14">
                  <c:v>-4611.270211880008</c:v>
                </c:pt>
                <c:pt idx="15">
                  <c:v>-5128.6643779500009</c:v>
                </c:pt>
                <c:pt idx="16">
                  <c:v>-5128.6643779500155</c:v>
                </c:pt>
                <c:pt idx="17">
                  <c:v>-2369.3605990499927</c:v>
                </c:pt>
                <c:pt idx="18">
                  <c:v>-5233.8094428300101</c:v>
                </c:pt>
                <c:pt idx="19">
                  <c:v>523.31013935999363</c:v>
                </c:pt>
                <c:pt idx="20">
                  <c:v>-2807.6679875099799</c:v>
                </c:pt>
                <c:pt idx="21">
                  <c:v>-2501.1343986499996</c:v>
                </c:pt>
                <c:pt idx="22">
                  <c:v>1474.4487772800494</c:v>
                </c:pt>
                <c:pt idx="23">
                  <c:v>11571.80133829001</c:v>
                </c:pt>
                <c:pt idx="24">
                  <c:v>15049.972221160016</c:v>
                </c:pt>
                <c:pt idx="25">
                  <c:v>23879.188451260037</c:v>
                </c:pt>
                <c:pt idx="26">
                  <c:v>37022.111382169998</c:v>
                </c:pt>
                <c:pt idx="27">
                  <c:v>37022.111382169998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-2251.9601357499996</c:v>
                </c:pt>
                <c:pt idx="1">
                  <c:v>-2251.9601357499996</c:v>
                </c:pt>
                <c:pt idx="2">
                  <c:v>-4166.9697473199994</c:v>
                </c:pt>
                <c:pt idx="3">
                  <c:v>-6809.2145804599968</c:v>
                </c:pt>
                <c:pt idx="4">
                  <c:v>-10987.282323570002</c:v>
                </c:pt>
                <c:pt idx="5">
                  <c:v>-12209.705463349994</c:v>
                </c:pt>
                <c:pt idx="6">
                  <c:v>-14099.503557630007</c:v>
                </c:pt>
                <c:pt idx="7">
                  <c:v>-14643.968190620006</c:v>
                </c:pt>
                <c:pt idx="8">
                  <c:v>-14502.301073130002</c:v>
                </c:pt>
                <c:pt idx="9">
                  <c:v>-11749.568181310009</c:v>
                </c:pt>
                <c:pt idx="10">
                  <c:v>-15558.779634130013</c:v>
                </c:pt>
                <c:pt idx="11">
                  <c:v>-15230.841288979995</c:v>
                </c:pt>
                <c:pt idx="12">
                  <c:v>-15812.861620180003</c:v>
                </c:pt>
                <c:pt idx="13">
                  <c:v>-14509.974045800001</c:v>
                </c:pt>
                <c:pt idx="14">
                  <c:v>-9253.5984295900125</c:v>
                </c:pt>
                <c:pt idx="15">
                  <c:v>-14765.356999380019</c:v>
                </c:pt>
                <c:pt idx="16">
                  <c:v>-14765.356999380019</c:v>
                </c:pt>
                <c:pt idx="17">
                  <c:v>-12851.551417349998</c:v>
                </c:pt>
                <c:pt idx="18">
                  <c:v>-2201.871665300001</c:v>
                </c:pt>
                <c:pt idx="19">
                  <c:v>-9860.9562189799617</c:v>
                </c:pt>
                <c:pt idx="20">
                  <c:v>-15924.919026899966</c:v>
                </c:pt>
                <c:pt idx="21">
                  <c:v>-17290.508631949924</c:v>
                </c:pt>
                <c:pt idx="22">
                  <c:v>-47982.109511769988</c:v>
                </c:pt>
                <c:pt idx="23">
                  <c:v>-53442.966310559976</c:v>
                </c:pt>
                <c:pt idx="24">
                  <c:v>-68852.600535909995</c:v>
                </c:pt>
                <c:pt idx="25">
                  <c:v>-61744.28647471001</c:v>
                </c:pt>
                <c:pt idx="26">
                  <c:v>-101911.02438190993</c:v>
                </c:pt>
                <c:pt idx="27">
                  <c:v>-101911.02438190993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-834.45872179000025</c:v>
                </c:pt>
                <c:pt idx="1">
                  <c:v>-1094.3223146300002</c:v>
                </c:pt>
                <c:pt idx="2">
                  <c:v>-1953.6311923099984</c:v>
                </c:pt>
                <c:pt idx="3">
                  <c:v>-3256.9350987799999</c:v>
                </c:pt>
                <c:pt idx="4">
                  <c:v>-3008.4067918000019</c:v>
                </c:pt>
                <c:pt idx="5">
                  <c:v>-2945.5017192499963</c:v>
                </c:pt>
                <c:pt idx="6">
                  <c:v>-3907.3925705300007</c:v>
                </c:pt>
                <c:pt idx="7">
                  <c:v>-4792.6358096500016</c:v>
                </c:pt>
                <c:pt idx="8">
                  <c:v>-5225.0488775499998</c:v>
                </c:pt>
                <c:pt idx="9">
                  <c:v>-8056.0084977499973</c:v>
                </c:pt>
                <c:pt idx="10">
                  <c:v>-9525.9709059200031</c:v>
                </c:pt>
                <c:pt idx="11">
                  <c:v>-10618.353089480001</c:v>
                </c:pt>
                <c:pt idx="12">
                  <c:v>-8935.9348117099998</c:v>
                </c:pt>
                <c:pt idx="13">
                  <c:v>-8487.982022680002</c:v>
                </c:pt>
                <c:pt idx="14">
                  <c:v>-8838.299025819997</c:v>
                </c:pt>
                <c:pt idx="15">
                  <c:v>-9606.8029803399932</c:v>
                </c:pt>
                <c:pt idx="16">
                  <c:v>-10435.997788359993</c:v>
                </c:pt>
                <c:pt idx="17">
                  <c:v>-10664.166548190004</c:v>
                </c:pt>
                <c:pt idx="18">
                  <c:v>-7008.9652864399941</c:v>
                </c:pt>
                <c:pt idx="19">
                  <c:v>-11406.927274459993</c:v>
                </c:pt>
                <c:pt idx="20">
                  <c:v>-12786.219058169992</c:v>
                </c:pt>
                <c:pt idx="21">
                  <c:v>-21047.320994519992</c:v>
                </c:pt>
                <c:pt idx="22">
                  <c:v>-34264.63304844001</c:v>
                </c:pt>
                <c:pt idx="23">
                  <c:v>-47006.243497359996</c:v>
                </c:pt>
                <c:pt idx="24">
                  <c:v>-57756.236046679995</c:v>
                </c:pt>
                <c:pt idx="25">
                  <c:v>-52046.693512209997</c:v>
                </c:pt>
                <c:pt idx="26">
                  <c:v>-60068.356539919987</c:v>
                </c:pt>
                <c:pt idx="27">
                  <c:v>-60945.457438960002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19268.861499100502</c:v>
                </c:pt>
                <c:pt idx="1">
                  <c:v>15537.577252557647</c:v>
                </c:pt>
                <c:pt idx="2">
                  <c:v>14975.531670819069</c:v>
                </c:pt>
                <c:pt idx="3">
                  <c:v>12452.801731840533</c:v>
                </c:pt>
                <c:pt idx="4">
                  <c:v>6755.1276032201531</c:v>
                </c:pt>
                <c:pt idx="5">
                  <c:v>4212.9055807067616</c:v>
                </c:pt>
                <c:pt idx="6">
                  <c:v>2224.3175840264521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6821.2201513514119</c:v>
                </c:pt>
                <c:pt idx="1">
                  <c:v>2414.9912096934422</c:v>
                </c:pt>
                <c:pt idx="2">
                  <c:v>2006.9766261119148</c:v>
                </c:pt>
                <c:pt idx="3">
                  <c:v>2091.7046206520681</c:v>
                </c:pt>
                <c:pt idx="4">
                  <c:v>1996.4437316433196</c:v>
                </c:pt>
                <c:pt idx="5">
                  <c:v>1262.3108494728049</c:v>
                </c:pt>
                <c:pt idx="6">
                  <c:v>631.74236823086449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-10479.058584237308</c:v>
                </c:pt>
                <c:pt idx="1">
                  <c:v>-2706.784913686628</c:v>
                </c:pt>
                <c:pt idx="2">
                  <c:v>-1029.4651267322924</c:v>
                </c:pt>
                <c:pt idx="3">
                  <c:v>270.70129590471697</c:v>
                </c:pt>
                <c:pt idx="4">
                  <c:v>398.95956710382416</c:v>
                </c:pt>
                <c:pt idx="5">
                  <c:v>-154.96018911188639</c:v>
                </c:pt>
                <c:pt idx="6">
                  <c:v>-2831.4067608860905</c:v>
                </c:pt>
                <c:pt idx="7">
                  <c:v>6.3311424994790286</c:v>
                </c:pt>
                <c:pt idx="8">
                  <c:v>-451.79510911339867</c:v>
                </c:pt>
                <c:pt idx="9">
                  <c:v>-1536.0414003618544</c:v>
                </c:pt>
                <c:pt idx="10">
                  <c:v>222.76241367711555</c:v>
                </c:pt>
                <c:pt idx="11">
                  <c:v>1173.5497928841055</c:v>
                </c:pt>
                <c:pt idx="12">
                  <c:v>244.47646116037231</c:v>
                </c:pt>
                <c:pt idx="13">
                  <c:v>-82.712885261283645</c:v>
                </c:pt>
                <c:pt idx="14">
                  <c:v>24.907553918660597</c:v>
                </c:pt>
                <c:pt idx="15">
                  <c:v>65.887113932293687</c:v>
                </c:pt>
                <c:pt idx="16">
                  <c:v>-914.55039541852466</c:v>
                </c:pt>
                <c:pt idx="17">
                  <c:v>128.215029665771</c:v>
                </c:pt>
                <c:pt idx="18">
                  <c:v>-652.25045472210513</c:v>
                </c:pt>
                <c:pt idx="19">
                  <c:v>-978.79107312938913</c:v>
                </c:pt>
                <c:pt idx="20">
                  <c:v>418.09583429218014</c:v>
                </c:pt>
                <c:pt idx="21">
                  <c:v>345.1237079050249</c:v>
                </c:pt>
                <c:pt idx="22">
                  <c:v>97.176044787720016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-3729.2923677920594</c:v>
                </c:pt>
                <c:pt idx="1">
                  <c:v>-771.14656823308962</c:v>
                </c:pt>
                <c:pt idx="2">
                  <c:v>-1580.5596921104848</c:v>
                </c:pt>
                <c:pt idx="3">
                  <c:v>-1443.3791354704003</c:v>
                </c:pt>
                <c:pt idx="4">
                  <c:v>-2790.4142858818959</c:v>
                </c:pt>
                <c:pt idx="5">
                  <c:v>-2109.7152364245421</c:v>
                </c:pt>
                <c:pt idx="6">
                  <c:v>-2582.0575932811767</c:v>
                </c:pt>
                <c:pt idx="7">
                  <c:v>-2250.6219877172357</c:v>
                </c:pt>
                <c:pt idx="8">
                  <c:v>-3233.8727066102906</c:v>
                </c:pt>
                <c:pt idx="9">
                  <c:v>-3457.8912486064442</c:v>
                </c:pt>
                <c:pt idx="10">
                  <c:v>-3258.2614442722197</c:v>
                </c:pt>
                <c:pt idx="11">
                  <c:v>-1610.6939931229558</c:v>
                </c:pt>
                <c:pt idx="12">
                  <c:v>-3483.1588251503963</c:v>
                </c:pt>
                <c:pt idx="13">
                  <c:v>-4238.8536995736804</c:v>
                </c:pt>
                <c:pt idx="14">
                  <c:v>-2561.3809619844651</c:v>
                </c:pt>
                <c:pt idx="15">
                  <c:v>-3474.1117471830921</c:v>
                </c:pt>
                <c:pt idx="16">
                  <c:v>-3351.518160107179</c:v>
                </c:pt>
                <c:pt idx="17">
                  <c:v>-6287.7975388774521</c:v>
                </c:pt>
                <c:pt idx="18">
                  <c:v>-4715.1949175742084</c:v>
                </c:pt>
                <c:pt idx="19">
                  <c:v>-7091.3674807271109</c:v>
                </c:pt>
                <c:pt idx="20">
                  <c:v>-6620.8865162765687</c:v>
                </c:pt>
                <c:pt idx="21">
                  <c:v>-10523.73862849187</c:v>
                </c:pt>
                <c:pt idx="22">
                  <c:v>-7811.2173457682065</c:v>
                </c:pt>
                <c:pt idx="23">
                  <c:v>-10490.900981708201</c:v>
                </c:pt>
                <c:pt idx="24">
                  <c:v>-10983.501905057921</c:v>
                </c:pt>
                <c:pt idx="25">
                  <c:v>-9477.7290220740779</c:v>
                </c:pt>
                <c:pt idx="26">
                  <c:v>-13977.436668587306</c:v>
                </c:pt>
                <c:pt idx="27">
                  <c:v>-11417.32600942622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-1.0414055485249998</c:v>
                </c:pt>
                <c:pt idx="8">
                  <c:v>-4.4494167773499997</c:v>
                </c:pt>
                <c:pt idx="9">
                  <c:v>-385.42021102036506</c:v>
                </c:pt>
                <c:pt idx="10">
                  <c:v>-385.42021102036</c:v>
                </c:pt>
                <c:pt idx="11">
                  <c:v>-407.81973721789495</c:v>
                </c:pt>
                <c:pt idx="12">
                  <c:v>-408.9370515664051</c:v>
                </c:pt>
                <c:pt idx="13">
                  <c:v>-450.09787977133504</c:v>
                </c:pt>
                <c:pt idx="14">
                  <c:v>-714.0047411334001</c:v>
                </c:pt>
                <c:pt idx="15">
                  <c:v>-714.00474113344012</c:v>
                </c:pt>
                <c:pt idx="16">
                  <c:v>-837.52230764747014</c:v>
                </c:pt>
                <c:pt idx="17">
                  <c:v>-835.23399533147995</c:v>
                </c:pt>
                <c:pt idx="18">
                  <c:v>-1021.5728092270749</c:v>
                </c:pt>
                <c:pt idx="19">
                  <c:v>-1628.876081036705</c:v>
                </c:pt>
                <c:pt idx="20">
                  <c:v>-1991.5412753331898</c:v>
                </c:pt>
                <c:pt idx="21">
                  <c:v>-1986.0999061782902</c:v>
                </c:pt>
                <c:pt idx="22">
                  <c:v>-3937.4653924663753</c:v>
                </c:pt>
                <c:pt idx="23">
                  <c:v>-4956.3874090181762</c:v>
                </c:pt>
                <c:pt idx="24">
                  <c:v>-5801.8956590781554</c:v>
                </c:pt>
                <c:pt idx="25">
                  <c:v>-6757.1511114622899</c:v>
                </c:pt>
                <c:pt idx="26">
                  <c:v>-5915.9274015094898</c:v>
                </c:pt>
                <c:pt idx="27">
                  <c:v>-5832.0444907202909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-1195.4388422668453</c:v>
                </c:pt>
                <c:pt idx="1">
                  <c:v>-2228.2256000538</c:v>
                </c:pt>
                <c:pt idx="2">
                  <c:v>-808.26920105588033</c:v>
                </c:pt>
                <c:pt idx="3">
                  <c:v>717.39601040985144</c:v>
                </c:pt>
                <c:pt idx="4">
                  <c:v>1405.8772453656456</c:v>
                </c:pt>
                <c:pt idx="5">
                  <c:v>841.7752362402116</c:v>
                </c:pt>
                <c:pt idx="6">
                  <c:v>-625.86593279091721</c:v>
                </c:pt>
                <c:pt idx="7">
                  <c:v>301.49324454543239</c:v>
                </c:pt>
                <c:pt idx="8">
                  <c:v>-302.45030406909063</c:v>
                </c:pt>
                <c:pt idx="9">
                  <c:v>-146.02724124425913</c:v>
                </c:pt>
                <c:pt idx="10">
                  <c:v>-8.4294991439419391</c:v>
                </c:pt>
                <c:pt idx="11">
                  <c:v>2217.3313457170552</c:v>
                </c:pt>
                <c:pt idx="12">
                  <c:v>3823.3837724320183</c:v>
                </c:pt>
                <c:pt idx="13">
                  <c:v>1245.4040723360995</c:v>
                </c:pt>
                <c:pt idx="14">
                  <c:v>2460.0758076683633</c:v>
                </c:pt>
                <c:pt idx="15">
                  <c:v>3424.8927331418527</c:v>
                </c:pt>
                <c:pt idx="16">
                  <c:v>915.50926502590482</c:v>
                </c:pt>
                <c:pt idx="17">
                  <c:v>4334.4172731962808</c:v>
                </c:pt>
                <c:pt idx="18">
                  <c:v>3507.0231497622208</c:v>
                </c:pt>
                <c:pt idx="19">
                  <c:v>788.73167660063336</c:v>
                </c:pt>
                <c:pt idx="20">
                  <c:v>3391.9823471034269</c:v>
                </c:pt>
                <c:pt idx="21">
                  <c:v>4297.7104740389623</c:v>
                </c:pt>
                <c:pt idx="22">
                  <c:v>351.95973915003378</c:v>
                </c:pt>
                <c:pt idx="23">
                  <c:v>1166.1200108915491</c:v>
                </c:pt>
                <c:pt idx="24">
                  <c:v>2901.8605622318028</c:v>
                </c:pt>
                <c:pt idx="25">
                  <c:v>5319.1145582629124</c:v>
                </c:pt>
                <c:pt idx="26">
                  <c:v>1744.5579111403495</c:v>
                </c:pt>
                <c:pt idx="27">
                  <c:v>2320.1603664796858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-2038.6261506429696</c:v>
                </c:pt>
                <c:pt idx="1">
                  <c:v>-2275.6421707391546</c:v>
                </c:pt>
                <c:pt idx="2">
                  <c:v>-4631.9598208139532</c:v>
                </c:pt>
                <c:pt idx="3">
                  <c:v>-6733.3613887502106</c:v>
                </c:pt>
                <c:pt idx="4">
                  <c:v>-4629.3548837643575</c:v>
                </c:pt>
                <c:pt idx="5">
                  <c:v>1614.5214483556701</c:v>
                </c:pt>
                <c:pt idx="6">
                  <c:v>297.07955803906589</c:v>
                </c:pt>
                <c:pt idx="7">
                  <c:v>-3546.6814421500276</c:v>
                </c:pt>
                <c:pt idx="8">
                  <c:v>-4686.1383158631652</c:v>
                </c:pt>
                <c:pt idx="9">
                  <c:v>-3875.5282935437026</c:v>
                </c:pt>
                <c:pt idx="10">
                  <c:v>-5821.4337239631204</c:v>
                </c:pt>
                <c:pt idx="11">
                  <c:v>-6607.3357755159923</c:v>
                </c:pt>
                <c:pt idx="12">
                  <c:v>-4617.2684946450827</c:v>
                </c:pt>
                <c:pt idx="13">
                  <c:v>-3220.3995196016949</c:v>
                </c:pt>
                <c:pt idx="14">
                  <c:v>565.98789328385828</c:v>
                </c:pt>
                <c:pt idx="15">
                  <c:v>-3520.8899835035882</c:v>
                </c:pt>
                <c:pt idx="16">
                  <c:v>-2819.0586880539922</c:v>
                </c:pt>
                <c:pt idx="17">
                  <c:v>-1874.2510486846659</c:v>
                </c:pt>
                <c:pt idx="18">
                  <c:v>8016.0935514782104</c:v>
                </c:pt>
                <c:pt idx="19">
                  <c:v>8498.2950512372408</c:v>
                </c:pt>
                <c:pt idx="20">
                  <c:v>3297.6929070334882</c:v>
                </c:pt>
                <c:pt idx="21">
                  <c:v>-5462.0657259763102</c:v>
                </c:pt>
                <c:pt idx="22">
                  <c:v>-2570.2331464263261</c:v>
                </c:pt>
                <c:pt idx="23">
                  <c:v>-9519.1453559024812</c:v>
                </c:pt>
                <c:pt idx="24">
                  <c:v>-23912.088080980946</c:v>
                </c:pt>
                <c:pt idx="25">
                  <c:v>-3226.1117417298374</c:v>
                </c:pt>
                <c:pt idx="26">
                  <c:v>-16733.377004090769</c:v>
                </c:pt>
                <c:pt idx="27">
                  <c:v>-15659.398874698818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-44.232717273289836</c:v>
                </c:pt>
                <c:pt idx="1">
                  <c:v>-77.595671978644816</c:v>
                </c:pt>
                <c:pt idx="2">
                  <c:v>-72.148369685829721</c:v>
                </c:pt>
                <c:pt idx="3">
                  <c:v>-89.851822339450109</c:v>
                </c:pt>
                <c:pt idx="4">
                  <c:v>-16.35779746246476</c:v>
                </c:pt>
                <c:pt idx="5">
                  <c:v>122.4871055129297</c:v>
                </c:pt>
                <c:pt idx="6">
                  <c:v>185.92610247161974</c:v>
                </c:pt>
                <c:pt idx="7">
                  <c:v>-152.10162086310083</c:v>
                </c:pt>
                <c:pt idx="8">
                  <c:v>-213.08581334244536</c:v>
                </c:pt>
                <c:pt idx="9">
                  <c:v>-166.1758792430519</c:v>
                </c:pt>
                <c:pt idx="10">
                  <c:v>-192.15440198858596</c:v>
                </c:pt>
                <c:pt idx="11">
                  <c:v>-414.83801751860301</c:v>
                </c:pt>
                <c:pt idx="12">
                  <c:v>45.868886680356809</c:v>
                </c:pt>
                <c:pt idx="13">
                  <c:v>368.84928713165209</c:v>
                </c:pt>
                <c:pt idx="14">
                  <c:v>713.56427972800338</c:v>
                </c:pt>
                <c:pt idx="15">
                  <c:v>416.73024622235425</c:v>
                </c:pt>
                <c:pt idx="16">
                  <c:v>504.62177872477878</c:v>
                </c:pt>
                <c:pt idx="17">
                  <c:v>1684.2290434362876</c:v>
                </c:pt>
                <c:pt idx="18">
                  <c:v>2016.6750281905697</c:v>
                </c:pt>
                <c:pt idx="19">
                  <c:v>3620.9290704218365</c:v>
                </c:pt>
                <c:pt idx="20">
                  <c:v>2781.3251333057342</c:v>
                </c:pt>
                <c:pt idx="21">
                  <c:v>4175.4191048725261</c:v>
                </c:pt>
                <c:pt idx="22">
                  <c:v>4764.9435659177361</c:v>
                </c:pt>
                <c:pt idx="23">
                  <c:v>4670.279077420586</c:v>
                </c:pt>
                <c:pt idx="24">
                  <c:v>3789.8536839213812</c:v>
                </c:pt>
                <c:pt idx="25">
                  <c:v>4626.8371948591011</c:v>
                </c:pt>
                <c:pt idx="26">
                  <c:v>5387.808969756541</c:v>
                </c:pt>
                <c:pt idx="27">
                  <c:v>6296.4980092998449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-2206.7122877087854</c:v>
                </c:pt>
                <c:pt idx="9">
                  <c:v>-7117.3690373823074</c:v>
                </c:pt>
                <c:pt idx="10">
                  <c:v>-6968.5122610090075</c:v>
                </c:pt>
                <c:pt idx="11">
                  <c:v>-9397.1727478872945</c:v>
                </c:pt>
                <c:pt idx="12">
                  <c:v>-10979.176202559254</c:v>
                </c:pt>
                <c:pt idx="13">
                  <c:v>-14497.851064717921</c:v>
                </c:pt>
                <c:pt idx="14">
                  <c:v>-16811.038912429562</c:v>
                </c:pt>
                <c:pt idx="15">
                  <c:v>-20415.515754764117</c:v>
                </c:pt>
                <c:pt idx="16">
                  <c:v>-24959.888706686255</c:v>
                </c:pt>
                <c:pt idx="17">
                  <c:v>-37641.232601157608</c:v>
                </c:pt>
                <c:pt idx="18">
                  <c:v>-39263.596022569523</c:v>
                </c:pt>
                <c:pt idx="19">
                  <c:v>-38533.669938397128</c:v>
                </c:pt>
                <c:pt idx="20">
                  <c:v>-42488.625172858374</c:v>
                </c:pt>
                <c:pt idx="21">
                  <c:v>-38802.523640337182</c:v>
                </c:pt>
                <c:pt idx="22">
                  <c:v>-41884.32279777134</c:v>
                </c:pt>
                <c:pt idx="23">
                  <c:v>-39889.80068672802</c:v>
                </c:pt>
                <c:pt idx="24">
                  <c:v>-39983.992630679757</c:v>
                </c:pt>
                <c:pt idx="25">
                  <c:v>-41584.422210825556</c:v>
                </c:pt>
                <c:pt idx="26">
                  <c:v>-40784.815619357236</c:v>
                </c:pt>
                <c:pt idx="27">
                  <c:v>-42684.61257866738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-6397.1178118564494</c:v>
                </c:pt>
                <c:pt idx="1">
                  <c:v>-10544.408331798229</c:v>
                </c:pt>
                <c:pt idx="2">
                  <c:v>-7313.9860820448084</c:v>
                </c:pt>
                <c:pt idx="3">
                  <c:v>-3941.9578182359692</c:v>
                </c:pt>
                <c:pt idx="4">
                  <c:v>9180.3587085366453</c:v>
                </c:pt>
                <c:pt idx="5">
                  <c:v>17675.055178601324</c:v>
                </c:pt>
                <c:pt idx="6">
                  <c:v>28999.961369831784</c:v>
                </c:pt>
                <c:pt idx="7">
                  <c:v>21272.044766052451</c:v>
                </c:pt>
                <c:pt idx="8">
                  <c:v>24319.101098970074</c:v>
                </c:pt>
                <c:pt idx="9">
                  <c:v>24816.336131336895</c:v>
                </c:pt>
                <c:pt idx="10">
                  <c:v>27129.148237092566</c:v>
                </c:pt>
                <c:pt idx="11">
                  <c:v>20268.108581022359</c:v>
                </c:pt>
                <c:pt idx="12">
                  <c:v>22043.140292489261</c:v>
                </c:pt>
                <c:pt idx="13">
                  <c:v>28459.893597858958</c:v>
                </c:pt>
                <c:pt idx="14">
                  <c:v>20631.01751893654</c:v>
                </c:pt>
                <c:pt idx="15">
                  <c:v>24073.962395881652</c:v>
                </c:pt>
                <c:pt idx="16">
                  <c:v>33234.747774827818</c:v>
                </c:pt>
                <c:pt idx="17">
                  <c:v>41945.446055582259</c:v>
                </c:pt>
                <c:pt idx="18">
                  <c:v>19528.761113101617</c:v>
                </c:pt>
                <c:pt idx="19">
                  <c:v>40220.692644102499</c:v>
                </c:pt>
                <c:pt idx="20">
                  <c:v>42809.297155027452</c:v>
                </c:pt>
                <c:pt idx="21">
                  <c:v>48830.947878195613</c:v>
                </c:pt>
                <c:pt idx="22">
                  <c:v>64577.281091420795</c:v>
                </c:pt>
                <c:pt idx="23">
                  <c:v>76566.528118994203</c:v>
                </c:pt>
                <c:pt idx="24">
                  <c:v>96415.221264861524</c:v>
                </c:pt>
                <c:pt idx="25">
                  <c:v>100859.75454401679</c:v>
                </c:pt>
                <c:pt idx="26">
                  <c:v>128184.2999089756</c:v>
                </c:pt>
                <c:pt idx="27">
                  <c:v>126494.73120166117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-3345.3734608966042</c:v>
                </c:pt>
                <c:pt idx="1">
                  <c:v>-2360.431113447019</c:v>
                </c:pt>
                <c:pt idx="2">
                  <c:v>-6671.7203846217781</c:v>
                </c:pt>
                <c:pt idx="3">
                  <c:v>-11153.58259994983</c:v>
                </c:pt>
                <c:pt idx="4">
                  <c:v>-16015.262915701234</c:v>
                </c:pt>
                <c:pt idx="5">
                  <c:v>-18961.858465063582</c:v>
                </c:pt>
                <c:pt idx="6">
                  <c:v>-22062.082200405581</c:v>
                </c:pt>
                <c:pt idx="7">
                  <c:v>-19680.393216573415</c:v>
                </c:pt>
                <c:pt idx="8">
                  <c:v>-18246.588598639733</c:v>
                </c:pt>
                <c:pt idx="9">
                  <c:v>-11506.266530181019</c:v>
                </c:pt>
                <c:pt idx="10">
                  <c:v>-16767.764227741165</c:v>
                </c:pt>
                <c:pt idx="11">
                  <c:v>-13616.839493235253</c:v>
                </c:pt>
                <c:pt idx="12">
                  <c:v>-10481.294998310303</c:v>
                </c:pt>
                <c:pt idx="13">
                  <c:v>-9206.327451456571</c:v>
                </c:pt>
                <c:pt idx="14">
                  <c:v>-1435.5611294374394</c:v>
                </c:pt>
                <c:pt idx="15">
                  <c:v>-2077.6230345783988</c:v>
                </c:pt>
                <c:pt idx="16">
                  <c:v>-3704.8172929661232</c:v>
                </c:pt>
                <c:pt idx="17">
                  <c:v>-561.82070005856804</c:v>
                </c:pt>
                <c:pt idx="18">
                  <c:v>25992.964180107403</c:v>
                </c:pt>
                <c:pt idx="19">
                  <c:v>10851.186419657024</c:v>
                </c:pt>
                <c:pt idx="20">
                  <c:v>7172.0623089768342</c:v>
                </c:pt>
                <c:pt idx="21">
                  <c:v>-187.08957998052938</c:v>
                </c:pt>
                <c:pt idx="22">
                  <c:v>-6544.2462420020602</c:v>
                </c:pt>
                <c:pt idx="23">
                  <c:v>-19854.073459742765</c:v>
                </c:pt>
                <c:pt idx="24">
                  <c:v>-42911.036332775024</c:v>
                </c:pt>
                <c:pt idx="25">
                  <c:v>-46115.434087572328</c:v>
                </c:pt>
                <c:pt idx="26">
                  <c:v>-69226.377265441814</c:v>
                </c:pt>
                <c:pt idx="27">
                  <c:v>-67235.717337392969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3559.4926656726379</c:v>
                </c:pt>
                <c:pt idx="1">
                  <c:v>3381.2628086703553</c:v>
                </c:pt>
                <c:pt idx="2">
                  <c:v>5884.3795023706143</c:v>
                </c:pt>
                <c:pt idx="3">
                  <c:v>8465.8243658076808</c:v>
                </c:pt>
                <c:pt idx="4">
                  <c:v>4910.4074374360571</c:v>
                </c:pt>
                <c:pt idx="5">
                  <c:v>-2748.0113572891387</c:v>
                </c:pt>
                <c:pt idx="6">
                  <c:v>-1489.7254531373255</c:v>
                </c:pt>
                <c:pt idx="7">
                  <c:v>4187.8784096470627</c:v>
                </c:pt>
                <c:pt idx="8">
                  <c:v>5260.4998745833327</c:v>
                </c:pt>
                <c:pt idx="9">
                  <c:v>4536.995354327606</c:v>
                </c:pt>
                <c:pt idx="10">
                  <c:v>6769.1633635607759</c:v>
                </c:pt>
                <c:pt idx="11">
                  <c:v>8291.9540796734036</c:v>
                </c:pt>
                <c:pt idx="12">
                  <c:v>5433.4602555656602</c:v>
                </c:pt>
                <c:pt idx="13">
                  <c:v>3747.2937206709248</c:v>
                </c:pt>
                <c:pt idx="14">
                  <c:v>-591.67202292913134</c:v>
                </c:pt>
                <c:pt idx="15">
                  <c:v>3729.3616810082967</c:v>
                </c:pt>
                <c:pt idx="16">
                  <c:v>3448.0062895625597</c:v>
                </c:pt>
                <c:pt idx="17">
                  <c:v>1968.1693288881725</c:v>
                </c:pt>
                <c:pt idx="18">
                  <c:v>-9591.1275568049605</c:v>
                </c:pt>
                <c:pt idx="19">
                  <c:v>-11123.501159435931</c:v>
                </c:pt>
                <c:pt idx="20">
                  <c:v>-4553.2589264783819</c:v>
                </c:pt>
                <c:pt idx="21">
                  <c:v>5825.2201785491488</c:v>
                </c:pt>
                <c:pt idx="22">
                  <c:v>1898.6779579956346</c:v>
                </c:pt>
                <c:pt idx="23">
                  <c:v>10729.410860570191</c:v>
                </c:pt>
                <c:pt idx="24">
                  <c:v>27733.900808623948</c:v>
                </c:pt>
                <c:pt idx="25">
                  <c:v>2866.4406701628468</c:v>
                </c:pt>
                <c:pt idx="26">
                  <c:v>18010.467700507346</c:v>
                </c:pt>
                <c:pt idx="27">
                  <c:v>16989.80233624723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52.033348790410145</c:v>
                </c:pt>
                <c:pt idx="1">
                  <c:v>90.494425097770318</c:v>
                </c:pt>
                <c:pt idx="2">
                  <c:v>85.386472082045316</c:v>
                </c:pt>
                <c:pt idx="3">
                  <c:v>106.01498409463647</c:v>
                </c:pt>
                <c:pt idx="4">
                  <c:v>19.540679559990167</c:v>
                </c:pt>
                <c:pt idx="5">
                  <c:v>-144.79527308211982</c:v>
                </c:pt>
                <c:pt idx="6">
                  <c:v>-218.35230280268934</c:v>
                </c:pt>
                <c:pt idx="7">
                  <c:v>172.64848754331706</c:v>
                </c:pt>
                <c:pt idx="8">
                  <c:v>241.0820230254576</c:v>
                </c:pt>
                <c:pt idx="9">
                  <c:v>174.03790916530579</c:v>
                </c:pt>
                <c:pt idx="10">
                  <c:v>185.5516070804324</c:v>
                </c:pt>
                <c:pt idx="11">
                  <c:v>427.52692677296727</c:v>
                </c:pt>
                <c:pt idx="12">
                  <c:v>-139.64457167158798</c:v>
                </c:pt>
                <c:pt idx="13">
                  <c:v>-549.66831159078538</c:v>
                </c:pt>
                <c:pt idx="14">
                  <c:v>-966.02009802814609</c:v>
                </c:pt>
                <c:pt idx="15">
                  <c:v>-631.97998456262576</c:v>
                </c:pt>
                <c:pt idx="16">
                  <c:v>-771.48510472494672</c:v>
                </c:pt>
                <c:pt idx="17">
                  <c:v>-2233.7265277755214</c:v>
                </c:pt>
                <c:pt idx="18">
                  <c:v>-2726.8044470665154</c:v>
                </c:pt>
                <c:pt idx="19">
                  <c:v>-4684.5626381832553</c:v>
                </c:pt>
                <c:pt idx="20">
                  <c:v>-3735.0846218389815</c:v>
                </c:pt>
                <c:pt idx="21">
                  <c:v>-5475.1673334971492</c:v>
                </c:pt>
                <c:pt idx="22">
                  <c:v>-6037.6734939344533</c:v>
                </c:pt>
                <c:pt idx="23">
                  <c:v>-5983.8994470132493</c:v>
                </c:pt>
                <c:pt idx="24">
                  <c:v>-4871.4999261744779</c:v>
                </c:pt>
                <c:pt idx="25">
                  <c:v>-6114.0109578229785</c:v>
                </c:pt>
                <c:pt idx="26">
                  <c:v>-6986.3584520696822</c:v>
                </c:pt>
                <c:pt idx="27">
                  <c:v>-8165.4143087357297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19268.861499100502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6821.2201513514119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-10479.058584237308</c:v>
                </c:pt>
                <c:pt idx="1">
                  <c:v>6.3311424994790286</c:v>
                </c:pt>
                <c:pt idx="2">
                  <c:v>128.215029665771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-3729.2923677920594</c:v>
                </c:pt>
                <c:pt idx="1">
                  <c:v>-2250.6219877172357</c:v>
                </c:pt>
                <c:pt idx="2">
                  <c:v>-6287.7975388774521</c:v>
                </c:pt>
                <c:pt idx="3">
                  <c:v>-11417.32600942622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-1.0414055485249998</c:v>
                </c:pt>
                <c:pt idx="2">
                  <c:v>-835.23399533147995</c:v>
                </c:pt>
                <c:pt idx="3">
                  <c:v>-5832.0444907202909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-1195.4388422668453</c:v>
                </c:pt>
                <c:pt idx="1">
                  <c:v>301.49324454543239</c:v>
                </c:pt>
                <c:pt idx="2">
                  <c:v>4334.4172731962808</c:v>
                </c:pt>
                <c:pt idx="3">
                  <c:v>2320.1603664796858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-2038.6261506429696</c:v>
                </c:pt>
                <c:pt idx="1">
                  <c:v>-3546.6814421500276</c:v>
                </c:pt>
                <c:pt idx="2">
                  <c:v>-1874.2510486846659</c:v>
                </c:pt>
                <c:pt idx="3">
                  <c:v>-15659.398874698818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-962.02948557197328</c:v>
                </c:pt>
                <c:pt idx="1">
                  <c:v>-805.05631745556548</c:v>
                </c:pt>
                <c:pt idx="2">
                  <c:v>-886.02299755884951</c:v>
                </c:pt>
                <c:pt idx="3">
                  <c:v>-2612.519380475811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-44.232717273289836</c:v>
                </c:pt>
                <c:pt idx="1">
                  <c:v>-152.10162086310083</c:v>
                </c:pt>
                <c:pt idx="2">
                  <c:v>1684.2290434362876</c:v>
                </c:pt>
                <c:pt idx="3">
                  <c:v>6296.4980092998449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-37641.232601157608</c:v>
                </c:pt>
                <c:pt idx="3">
                  <c:v>-42684.61257866738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-6397.1178118564494</c:v>
                </c:pt>
                <c:pt idx="1">
                  <c:v>21272.044766052451</c:v>
                </c:pt>
                <c:pt idx="2">
                  <c:v>41945.446055582259</c:v>
                </c:pt>
                <c:pt idx="3">
                  <c:v>126494.73120166117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-3345.3734608966042</c:v>
                </c:pt>
                <c:pt idx="1">
                  <c:v>-19680.393216573415</c:v>
                </c:pt>
                <c:pt idx="2">
                  <c:v>-561.82070005856804</c:v>
                </c:pt>
                <c:pt idx="3">
                  <c:v>-67235.717337392969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715.34339043</c:v>
                </c:pt>
                <c:pt idx="6">
                  <c:v>715.34339043</c:v>
                </c:pt>
                <c:pt idx="7">
                  <c:v>-984.63652408999974</c:v>
                </c:pt>
                <c:pt idx="8">
                  <c:v>-1152.6636682299998</c:v>
                </c:pt>
                <c:pt idx="9">
                  <c:v>-1476.3250663900001</c:v>
                </c:pt>
                <c:pt idx="10">
                  <c:v>-1901.88862864</c:v>
                </c:pt>
                <c:pt idx="11">
                  <c:v>-1901.88862864</c:v>
                </c:pt>
                <c:pt idx="12">
                  <c:v>-2156.3062365599999</c:v>
                </c:pt>
                <c:pt idx="13">
                  <c:v>-2258.4215900999998</c:v>
                </c:pt>
                <c:pt idx="14">
                  <c:v>-2258.4215900999998</c:v>
                </c:pt>
                <c:pt idx="15">
                  <c:v>-2258.4215900999998</c:v>
                </c:pt>
                <c:pt idx="16">
                  <c:v>-2258.4215900999998</c:v>
                </c:pt>
                <c:pt idx="17">
                  <c:v>-2343.8322664399993</c:v>
                </c:pt>
                <c:pt idx="18">
                  <c:v>-2106.4350219400003</c:v>
                </c:pt>
                <c:pt idx="19">
                  <c:v>-2004.9779141899999</c:v>
                </c:pt>
                <c:pt idx="20">
                  <c:v>-2133.2513615700004</c:v>
                </c:pt>
                <c:pt idx="21">
                  <c:v>-2559.2779024899996</c:v>
                </c:pt>
                <c:pt idx="22">
                  <c:v>-2559.2779024899996</c:v>
                </c:pt>
                <c:pt idx="23">
                  <c:v>-2559.2779024899996</c:v>
                </c:pt>
                <c:pt idx="24">
                  <c:v>-2559.2779024899996</c:v>
                </c:pt>
                <c:pt idx="25">
                  <c:v>-2084.3421826199997</c:v>
                </c:pt>
                <c:pt idx="26">
                  <c:v>-1603.20196893</c:v>
                </c:pt>
                <c:pt idx="27">
                  <c:v>-1603.20196893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-834.45872179000025</c:v>
                </c:pt>
                <c:pt idx="1">
                  <c:v>-1094.3223146300002</c:v>
                </c:pt>
                <c:pt idx="2">
                  <c:v>-2011.3631386600005</c:v>
                </c:pt>
                <c:pt idx="3">
                  <c:v>-3300.9432113700004</c:v>
                </c:pt>
                <c:pt idx="4">
                  <c:v>-2831.7983985600004</c:v>
                </c:pt>
                <c:pt idx="5">
                  <c:v>-3291.2618433299995</c:v>
                </c:pt>
                <c:pt idx="6">
                  <c:v>-4643.1526946100021</c:v>
                </c:pt>
                <c:pt idx="7">
                  <c:v>-3822.4719234599997</c:v>
                </c:pt>
                <c:pt idx="8">
                  <c:v>-4067.4751165199996</c:v>
                </c:pt>
                <c:pt idx="9">
                  <c:v>-4400.2131139599987</c:v>
                </c:pt>
                <c:pt idx="10">
                  <c:v>-5074.3116738299996</c:v>
                </c:pt>
                <c:pt idx="11">
                  <c:v>-6038.84268084</c:v>
                </c:pt>
                <c:pt idx="12">
                  <c:v>-4102.0067951499987</c:v>
                </c:pt>
                <c:pt idx="13">
                  <c:v>-3310.6250548300013</c:v>
                </c:pt>
                <c:pt idx="14">
                  <c:v>-2154.6243568699992</c:v>
                </c:pt>
                <c:pt idx="15">
                  <c:v>-3757.4017645399945</c:v>
                </c:pt>
                <c:pt idx="16">
                  <c:v>-3894.6487735099945</c:v>
                </c:pt>
                <c:pt idx="17">
                  <c:v>-3357.5767537400025</c:v>
                </c:pt>
                <c:pt idx="18">
                  <c:v>932.73665241000344</c:v>
                </c:pt>
                <c:pt idx="19">
                  <c:v>852.16150374000426</c:v>
                </c:pt>
                <c:pt idx="20">
                  <c:v>-1080.995389599997</c:v>
                </c:pt>
                <c:pt idx="21">
                  <c:v>-9196.3555309000003</c:v>
                </c:pt>
                <c:pt idx="22">
                  <c:v>-8653.8241592999984</c:v>
                </c:pt>
                <c:pt idx="23">
                  <c:v>-15083.080840170001</c:v>
                </c:pt>
                <c:pt idx="24">
                  <c:v>-21097.593503190001</c:v>
                </c:pt>
                <c:pt idx="25">
                  <c:v>-10320.134940740005</c:v>
                </c:pt>
                <c:pt idx="26">
                  <c:v>-18552.38389895</c:v>
                </c:pt>
                <c:pt idx="27">
                  <c:v>-19429.484797990001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152.57118076999996</c:v>
                </c:pt>
                <c:pt idx="3">
                  <c:v>152.57118076999996</c:v>
                </c:pt>
                <c:pt idx="4">
                  <c:v>152.57118076999996</c:v>
                </c:pt>
                <c:pt idx="5">
                  <c:v>152.57118076999996</c:v>
                </c:pt>
                <c:pt idx="6">
                  <c:v>152.57118076999996</c:v>
                </c:pt>
                <c:pt idx="7">
                  <c:v>152.57118076999996</c:v>
                </c:pt>
                <c:pt idx="8">
                  <c:v>152.57118076999996</c:v>
                </c:pt>
                <c:pt idx="9">
                  <c:v>152.57118076999984</c:v>
                </c:pt>
                <c:pt idx="10">
                  <c:v>152.57118076999996</c:v>
                </c:pt>
                <c:pt idx="11">
                  <c:v>152.57118076999984</c:v>
                </c:pt>
                <c:pt idx="12">
                  <c:v>152.57118076999996</c:v>
                </c:pt>
                <c:pt idx="13">
                  <c:v>152.57118076999996</c:v>
                </c:pt>
                <c:pt idx="14">
                  <c:v>152.57118076999996</c:v>
                </c:pt>
                <c:pt idx="15">
                  <c:v>152.57118076999984</c:v>
                </c:pt>
                <c:pt idx="16">
                  <c:v>152.57118076999996</c:v>
                </c:pt>
                <c:pt idx="17">
                  <c:v>152.57118076999996</c:v>
                </c:pt>
                <c:pt idx="18">
                  <c:v>152.57118076999996</c:v>
                </c:pt>
                <c:pt idx="19">
                  <c:v>152.57118076999996</c:v>
                </c:pt>
                <c:pt idx="20">
                  <c:v>152.57118076999984</c:v>
                </c:pt>
                <c:pt idx="21">
                  <c:v>152.57118076999996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19.421870812079991</c:v>
                </c:pt>
                <c:pt idx="6">
                  <c:v>19.421870812079991</c:v>
                </c:pt>
                <c:pt idx="7">
                  <c:v>-16.106968857119995</c:v>
                </c:pt>
                <c:pt idx="8">
                  <c:v>-20.139620316479991</c:v>
                </c:pt>
                <c:pt idx="9">
                  <c:v>-30.397618073680022</c:v>
                </c:pt>
                <c:pt idx="10">
                  <c:v>-46.437659419560021</c:v>
                </c:pt>
                <c:pt idx="11">
                  <c:v>-46.437659419560021</c:v>
                </c:pt>
                <c:pt idx="12">
                  <c:v>-58.335300833680009</c:v>
                </c:pt>
                <c:pt idx="13">
                  <c:v>-63.236837803599997</c:v>
                </c:pt>
                <c:pt idx="14">
                  <c:v>-63.236837803599997</c:v>
                </c:pt>
                <c:pt idx="15">
                  <c:v>-63.236837803599997</c:v>
                </c:pt>
                <c:pt idx="16">
                  <c:v>-63.236837803599997</c:v>
                </c:pt>
                <c:pt idx="17">
                  <c:v>-65.286694035760007</c:v>
                </c:pt>
                <c:pt idx="18">
                  <c:v>-61.061228211040017</c:v>
                </c:pt>
                <c:pt idx="19">
                  <c:v>-57.215088634000011</c:v>
                </c:pt>
                <c:pt idx="20">
                  <c:v>-59.133145220439999</c:v>
                </c:pt>
                <c:pt idx="21">
                  <c:v>-69.122926780279997</c:v>
                </c:pt>
                <c:pt idx="22">
                  <c:v>-69.122926780279997</c:v>
                </c:pt>
                <c:pt idx="23">
                  <c:v>-69.122926780279997</c:v>
                </c:pt>
                <c:pt idx="24">
                  <c:v>-69.122926780279997</c:v>
                </c:pt>
                <c:pt idx="25">
                  <c:v>-59.624212382879989</c:v>
                </c:pt>
                <c:pt idx="26">
                  <c:v>-48.076847254320001</c:v>
                </c:pt>
                <c:pt idx="27">
                  <c:v>-48.076847254320001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-6.6756697743199993</c:v>
                </c:pt>
                <c:pt idx="1">
                  <c:v>-8.7545785170400006</c:v>
                </c:pt>
                <c:pt idx="2">
                  <c:v>-16.090905109279998</c:v>
                </c:pt>
                <c:pt idx="3">
                  <c:v>-26.407545690959999</c:v>
                </c:pt>
                <c:pt idx="4">
                  <c:v>-22.654387188479994</c:v>
                </c:pt>
                <c:pt idx="5">
                  <c:v>-26.330094746639993</c:v>
                </c:pt>
                <c:pt idx="6">
                  <c:v>-37.145221556879996</c:v>
                </c:pt>
                <c:pt idx="7">
                  <c:v>-30.579775387680002</c:v>
                </c:pt>
                <c:pt idx="8">
                  <c:v>-32.539800932160006</c:v>
                </c:pt>
                <c:pt idx="9">
                  <c:v>-35.201704911680011</c:v>
                </c:pt>
                <c:pt idx="10">
                  <c:v>-40.594493390639997</c:v>
                </c:pt>
                <c:pt idx="11">
                  <c:v>-48.310741446720002</c:v>
                </c:pt>
                <c:pt idx="12">
                  <c:v>-32.816054361200003</c:v>
                </c:pt>
                <c:pt idx="13">
                  <c:v>-26.485000438640014</c:v>
                </c:pt>
                <c:pt idx="14">
                  <c:v>-17.236994854960002</c:v>
                </c:pt>
                <c:pt idx="15">
                  <c:v>-30.059214116319993</c:v>
                </c:pt>
                <c:pt idx="16">
                  <c:v>-31.157190188079994</c:v>
                </c:pt>
                <c:pt idx="17">
                  <c:v>-26.860614029920001</c:v>
                </c:pt>
                <c:pt idx="18">
                  <c:v>7.4618932192799718</c:v>
                </c:pt>
                <c:pt idx="19">
                  <c:v>6.8172920299199689</c:v>
                </c:pt>
                <c:pt idx="20">
                  <c:v>-8.6479631168000424</c:v>
                </c:pt>
                <c:pt idx="21">
                  <c:v>-73.5708442472</c:v>
                </c:pt>
                <c:pt idx="22">
                  <c:v>-69.230593274400064</c:v>
                </c:pt>
                <c:pt idx="23">
                  <c:v>-120.66464672136004</c:v>
                </c:pt>
                <c:pt idx="24">
                  <c:v>-168.78074802552001</c:v>
                </c:pt>
                <c:pt idx="25">
                  <c:v>-82.561079525920036</c:v>
                </c:pt>
                <c:pt idx="26">
                  <c:v>-143.39745084556</c:v>
                </c:pt>
                <c:pt idx="27">
                  <c:v>-150.41425803788002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0.30514236153999996</c:v>
                </c:pt>
                <c:pt idx="3">
                  <c:v>0.30514236153999996</c:v>
                </c:pt>
                <c:pt idx="4">
                  <c:v>0.30514236153999996</c:v>
                </c:pt>
                <c:pt idx="5">
                  <c:v>0.30514236153999996</c:v>
                </c:pt>
                <c:pt idx="6">
                  <c:v>0.30514236153999996</c:v>
                </c:pt>
                <c:pt idx="7">
                  <c:v>0.30514236153999996</c:v>
                </c:pt>
                <c:pt idx="8">
                  <c:v>0.30514236153999996</c:v>
                </c:pt>
                <c:pt idx="9">
                  <c:v>0.30514236153999996</c:v>
                </c:pt>
                <c:pt idx="10">
                  <c:v>0.30514236153999996</c:v>
                </c:pt>
                <c:pt idx="11">
                  <c:v>0.30514236153999996</c:v>
                </c:pt>
                <c:pt idx="12">
                  <c:v>0.30514236153999996</c:v>
                </c:pt>
                <c:pt idx="13">
                  <c:v>0.30514236153999996</c:v>
                </c:pt>
                <c:pt idx="14">
                  <c:v>0.30514236153999996</c:v>
                </c:pt>
                <c:pt idx="15">
                  <c:v>0.30514236153999996</c:v>
                </c:pt>
                <c:pt idx="16">
                  <c:v>0.30514236153999996</c:v>
                </c:pt>
                <c:pt idx="17">
                  <c:v>0.30514236153999996</c:v>
                </c:pt>
                <c:pt idx="18">
                  <c:v>0.30514236153999996</c:v>
                </c:pt>
                <c:pt idx="19">
                  <c:v>0.30514236153999996</c:v>
                </c:pt>
                <c:pt idx="20">
                  <c:v>0.30514236153999996</c:v>
                </c:pt>
                <c:pt idx="21">
                  <c:v>0.30514236154000018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-94.839234419999997</c:v>
                </c:pt>
                <c:pt idx="3">
                  <c:v>-108.56306818</c:v>
                </c:pt>
                <c:pt idx="4">
                  <c:v>-329.17957401000001</c:v>
                </c:pt>
                <c:pt idx="5">
                  <c:v>-522.15444711999999</c:v>
                </c:pt>
                <c:pt idx="6">
                  <c:v>-522.15444711999999</c:v>
                </c:pt>
                <c:pt idx="7">
                  <c:v>-522.15444711999999</c:v>
                </c:pt>
                <c:pt idx="8">
                  <c:v>-522.15444711999999</c:v>
                </c:pt>
                <c:pt idx="9">
                  <c:v>-522.15444711999999</c:v>
                </c:pt>
                <c:pt idx="10">
                  <c:v>-892.45473316999994</c:v>
                </c:pt>
                <c:pt idx="11">
                  <c:v>-892.45473316999994</c:v>
                </c:pt>
                <c:pt idx="12">
                  <c:v>-892.45473316999994</c:v>
                </c:pt>
                <c:pt idx="13">
                  <c:v>-892.45473316999994</c:v>
                </c:pt>
                <c:pt idx="14">
                  <c:v>-892.45473316999994</c:v>
                </c:pt>
                <c:pt idx="15">
                  <c:v>-58.181280020000031</c:v>
                </c:pt>
                <c:pt idx="16">
                  <c:v>-58.181280020000031</c:v>
                </c:pt>
                <c:pt idx="17">
                  <c:v>-738.01138327999979</c:v>
                </c:pt>
                <c:pt idx="18">
                  <c:v>-546.94306813000003</c:v>
                </c:pt>
                <c:pt idx="19">
                  <c:v>-1499.4441378299998</c:v>
                </c:pt>
                <c:pt idx="20">
                  <c:v>1221.6431913299994</c:v>
                </c:pt>
                <c:pt idx="21">
                  <c:v>1501.9279372000001</c:v>
                </c:pt>
                <c:pt idx="22">
                  <c:v>-967.41344850000041</c:v>
                </c:pt>
                <c:pt idx="23">
                  <c:v>-1464.0022825000005</c:v>
                </c:pt>
                <c:pt idx="24">
                  <c:v>-1464.0022825000005</c:v>
                </c:pt>
                <c:pt idx="25">
                  <c:v>-1464.0022825000005</c:v>
                </c:pt>
                <c:pt idx="26">
                  <c:v>-6536.0617637899977</c:v>
                </c:pt>
                <c:pt idx="27">
                  <c:v>-6536.0617637899977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-5.9440957499999998</c:v>
                </c:pt>
                <c:pt idx="8">
                  <c:v>-25.326826449999999</c:v>
                </c:pt>
                <c:pt idx="9">
                  <c:v>-2199.8870510500001</c:v>
                </c:pt>
                <c:pt idx="10">
                  <c:v>-2199.8870510500001</c:v>
                </c:pt>
                <c:pt idx="11">
                  <c:v>-2327.7382275999998</c:v>
                </c:pt>
                <c:pt idx="12">
                  <c:v>-2327.7382275999998</c:v>
                </c:pt>
                <c:pt idx="13">
                  <c:v>-2569.0518253499999</c:v>
                </c:pt>
                <c:pt idx="14">
                  <c:v>-4075.3695264499997</c:v>
                </c:pt>
                <c:pt idx="15">
                  <c:v>-4075.3695264499997</c:v>
                </c:pt>
                <c:pt idx="16">
                  <c:v>-4767.3173255000002</c:v>
                </c:pt>
                <c:pt idx="17">
                  <c:v>-4767.3173255000002</c:v>
                </c:pt>
                <c:pt idx="18">
                  <c:v>-5830.8950295499999</c:v>
                </c:pt>
                <c:pt idx="19">
                  <c:v>-9297.2379069499984</c:v>
                </c:pt>
                <c:pt idx="20">
                  <c:v>-11336.186679099999</c:v>
                </c:pt>
                <c:pt idx="21">
                  <c:v>-11336.186679099999</c:v>
                </c:pt>
                <c:pt idx="22">
                  <c:v>-22474.11753815</c:v>
                </c:pt>
                <c:pt idx="23">
                  <c:v>-28289.882472199999</c:v>
                </c:pt>
                <c:pt idx="24">
                  <c:v>-33025.362358499995</c:v>
                </c:pt>
                <c:pt idx="25">
                  <c:v>-38568.214106350002</c:v>
                </c:pt>
                <c:pt idx="26">
                  <c:v>-33766.708908250002</c:v>
                </c:pt>
                <c:pt idx="27">
                  <c:v>-33766.708908250002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715.34339042999989</c:v>
                </c:pt>
                <c:pt idx="6">
                  <c:v>715.34339042999989</c:v>
                </c:pt>
                <c:pt idx="7">
                  <c:v>-984.63652408999974</c:v>
                </c:pt>
                <c:pt idx="8">
                  <c:v>-1152.6636682299998</c:v>
                </c:pt>
                <c:pt idx="9">
                  <c:v>-1476.3250663900001</c:v>
                </c:pt>
                <c:pt idx="10">
                  <c:v>-1901.88862864</c:v>
                </c:pt>
                <c:pt idx="11">
                  <c:v>-1901.88862864</c:v>
                </c:pt>
                <c:pt idx="12">
                  <c:v>-2156.3062365599999</c:v>
                </c:pt>
                <c:pt idx="13">
                  <c:v>-2258.4215900999998</c:v>
                </c:pt>
                <c:pt idx="14">
                  <c:v>-2258.4215900999998</c:v>
                </c:pt>
                <c:pt idx="15">
                  <c:v>-2258.4215900999998</c:v>
                </c:pt>
                <c:pt idx="16">
                  <c:v>-2258.4215900999998</c:v>
                </c:pt>
                <c:pt idx="17">
                  <c:v>-2343.8322664399993</c:v>
                </c:pt>
                <c:pt idx="18">
                  <c:v>-2106.4350219400003</c:v>
                </c:pt>
                <c:pt idx="19">
                  <c:v>-2004.9779141899999</c:v>
                </c:pt>
                <c:pt idx="20">
                  <c:v>-2133.2513615700004</c:v>
                </c:pt>
                <c:pt idx="21">
                  <c:v>-2559.2779024899996</c:v>
                </c:pt>
                <c:pt idx="22">
                  <c:v>-2559.2779024899996</c:v>
                </c:pt>
                <c:pt idx="23">
                  <c:v>-2559.2779024899996</c:v>
                </c:pt>
                <c:pt idx="24">
                  <c:v>-2559.2779024899996</c:v>
                </c:pt>
                <c:pt idx="25">
                  <c:v>-2084.3421826199997</c:v>
                </c:pt>
                <c:pt idx="26">
                  <c:v>-1603.20196893</c:v>
                </c:pt>
                <c:pt idx="27">
                  <c:v>-1603.20196893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-834.45872179000003</c:v>
                </c:pt>
                <c:pt idx="1">
                  <c:v>-1094.3223146300002</c:v>
                </c:pt>
                <c:pt idx="2">
                  <c:v>-2011.3631386600005</c:v>
                </c:pt>
                <c:pt idx="3">
                  <c:v>-3300.9432113700013</c:v>
                </c:pt>
                <c:pt idx="4">
                  <c:v>-2831.7983985600004</c:v>
                </c:pt>
                <c:pt idx="5">
                  <c:v>-3291.2618433299995</c:v>
                </c:pt>
                <c:pt idx="6">
                  <c:v>-4643.1526946100021</c:v>
                </c:pt>
                <c:pt idx="7">
                  <c:v>-3822.4719234600016</c:v>
                </c:pt>
                <c:pt idx="8">
                  <c:v>-4067.4751165200014</c:v>
                </c:pt>
                <c:pt idx="9">
                  <c:v>-4400.2131139600006</c:v>
                </c:pt>
                <c:pt idx="10">
                  <c:v>-5074.3116738299996</c:v>
                </c:pt>
                <c:pt idx="11">
                  <c:v>-6038.84268084</c:v>
                </c:pt>
                <c:pt idx="12">
                  <c:v>-4102.0067951499987</c:v>
                </c:pt>
                <c:pt idx="13">
                  <c:v>-3310.6250548300013</c:v>
                </c:pt>
                <c:pt idx="14">
                  <c:v>-2154.6243568699992</c:v>
                </c:pt>
                <c:pt idx="15">
                  <c:v>-3757.4017645399981</c:v>
                </c:pt>
                <c:pt idx="16">
                  <c:v>-3894.6487735099981</c:v>
                </c:pt>
                <c:pt idx="17">
                  <c:v>-3357.5767537399988</c:v>
                </c:pt>
                <c:pt idx="18">
                  <c:v>932.73665241000708</c:v>
                </c:pt>
                <c:pt idx="19">
                  <c:v>852.1615037400079</c:v>
                </c:pt>
                <c:pt idx="20">
                  <c:v>-1080.9953895999947</c:v>
                </c:pt>
                <c:pt idx="21">
                  <c:v>-9196.3555308999948</c:v>
                </c:pt>
                <c:pt idx="22">
                  <c:v>-8653.8241593000002</c:v>
                </c:pt>
                <c:pt idx="23">
                  <c:v>-15083.080840170001</c:v>
                </c:pt>
                <c:pt idx="24">
                  <c:v>-21097.593503189997</c:v>
                </c:pt>
                <c:pt idx="25">
                  <c:v>-10320.134940740007</c:v>
                </c:pt>
                <c:pt idx="26">
                  <c:v>-18552.38389895</c:v>
                </c:pt>
                <c:pt idx="27">
                  <c:v>-19429.484797989986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152.57118077000001</c:v>
                </c:pt>
                <c:pt idx="3">
                  <c:v>152.57118077000001</c:v>
                </c:pt>
                <c:pt idx="4">
                  <c:v>152.57118076999996</c:v>
                </c:pt>
                <c:pt idx="5">
                  <c:v>152.57118076999996</c:v>
                </c:pt>
                <c:pt idx="6">
                  <c:v>152.57118076999996</c:v>
                </c:pt>
                <c:pt idx="7">
                  <c:v>152.57118076999996</c:v>
                </c:pt>
                <c:pt idx="8">
                  <c:v>152.57118076999996</c:v>
                </c:pt>
                <c:pt idx="9">
                  <c:v>152.57118076999996</c:v>
                </c:pt>
                <c:pt idx="10">
                  <c:v>152.57118076999996</c:v>
                </c:pt>
                <c:pt idx="11">
                  <c:v>152.57118077000007</c:v>
                </c:pt>
                <c:pt idx="12">
                  <c:v>152.57118077000007</c:v>
                </c:pt>
                <c:pt idx="13">
                  <c:v>152.57118077000007</c:v>
                </c:pt>
                <c:pt idx="14">
                  <c:v>152.57118077000007</c:v>
                </c:pt>
                <c:pt idx="15">
                  <c:v>152.57118077000007</c:v>
                </c:pt>
                <c:pt idx="16">
                  <c:v>152.57118077000007</c:v>
                </c:pt>
                <c:pt idx="17">
                  <c:v>152.57118077000007</c:v>
                </c:pt>
                <c:pt idx="18">
                  <c:v>152.57118077000007</c:v>
                </c:pt>
                <c:pt idx="19">
                  <c:v>152.57118077000007</c:v>
                </c:pt>
                <c:pt idx="20">
                  <c:v>152.57118076999996</c:v>
                </c:pt>
                <c:pt idx="21">
                  <c:v>152.57118077000007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708.57257076182646</c:v>
                </c:pt>
                <c:pt idx="1">
                  <c:v>-769.0306590645223</c:v>
                </c:pt>
                <c:pt idx="2">
                  <c:v>-132.78773394452219</c:v>
                </c:pt>
                <c:pt idx="3">
                  <c:v>-1063.9954955893354</c:v>
                </c:pt>
                <c:pt idx="4">
                  <c:v>-100.06410363974192</c:v>
                </c:pt>
                <c:pt idx="5">
                  <c:v>2330.2006801759762</c:v>
                </c:pt>
                <c:pt idx="6">
                  <c:v>4957.4033864086969</c:v>
                </c:pt>
                <c:pt idx="7">
                  <c:v>-309.82608734652968</c:v>
                </c:pt>
                <c:pt idx="8">
                  <c:v>-1507.4530899896527</c:v>
                </c:pt>
                <c:pt idx="9">
                  <c:v>2473.9210760618262</c:v>
                </c:pt>
                <c:pt idx="10">
                  <c:v>35.772832379419924</c:v>
                </c:pt>
                <c:pt idx="11">
                  <c:v>-3241.7499801951381</c:v>
                </c:pt>
                <c:pt idx="12">
                  <c:v>-351.32956301991726</c:v>
                </c:pt>
                <c:pt idx="13">
                  <c:v>1976.2451624587557</c:v>
                </c:pt>
                <c:pt idx="14">
                  <c:v>-1010.1108249622175</c:v>
                </c:pt>
                <c:pt idx="15">
                  <c:v>-302.09826405694002</c:v>
                </c:pt>
                <c:pt idx="16">
                  <c:v>-751.29285150175929</c:v>
                </c:pt>
                <c:pt idx="17">
                  <c:v>1044.4694671113757</c:v>
                </c:pt>
                <c:pt idx="18">
                  <c:v>2033.4822146845036</c:v>
                </c:pt>
                <c:pt idx="19">
                  <c:v>265.10818310805917</c:v>
                </c:pt>
                <c:pt idx="20">
                  <c:v>2282.7909051866263</c:v>
                </c:pt>
                <c:pt idx="21">
                  <c:v>726.07742730926475</c:v>
                </c:pt>
                <c:pt idx="22">
                  <c:v>502.00203951131698</c:v>
                </c:pt>
                <c:pt idx="23">
                  <c:v>-1010.8532321337443</c:v>
                </c:pt>
                <c:pt idx="24">
                  <c:v>-3215.6662140372355</c:v>
                </c:pt>
                <c:pt idx="25">
                  <c:v>-1445.790126963584</c:v>
                </c:pt>
                <c:pt idx="26">
                  <c:v>2691.9487002567221</c:v>
                </c:pt>
                <c:pt idx="27">
                  <c:v>-2456.2278830185751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1211.6362856496562</c:v>
                </c:pt>
                <c:pt idx="1">
                  <c:v>326.53186750052009</c:v>
                </c:pt>
                <c:pt idx="2">
                  <c:v>193.66224697116922</c:v>
                </c:pt>
                <c:pt idx="3">
                  <c:v>-269.84627098960027</c:v>
                </c:pt>
                <c:pt idx="4">
                  <c:v>-1241.136431472285</c:v>
                </c:pt>
                <c:pt idx="5">
                  <c:v>-1082.403281085496</c:v>
                </c:pt>
                <c:pt idx="6">
                  <c:v>-1772.6888086198715</c:v>
                </c:pt>
                <c:pt idx="7">
                  <c:v>-6085.8642529784784</c:v>
                </c:pt>
                <c:pt idx="8">
                  <c:v>-8386.0707663652138</c:v>
                </c:pt>
                <c:pt idx="9">
                  <c:v>-12421.377485994664</c:v>
                </c:pt>
                <c:pt idx="10">
                  <c:v>-13529.22293180481</c:v>
                </c:pt>
                <c:pt idx="11">
                  <c:v>-16457.09084518077</c:v>
                </c:pt>
                <c:pt idx="12">
                  <c:v>-14655.827318015365</c:v>
                </c:pt>
                <c:pt idx="13">
                  <c:v>-14998.351350475856</c:v>
                </c:pt>
                <c:pt idx="14">
                  <c:v>-15772.803479015638</c:v>
                </c:pt>
                <c:pt idx="15">
                  <c:v>-14672.303650107617</c:v>
                </c:pt>
                <c:pt idx="16">
                  <c:v>-14571.569385683306</c:v>
                </c:pt>
                <c:pt idx="17">
                  <c:v>-14465.846854425308</c:v>
                </c:pt>
                <c:pt idx="18">
                  <c:v>-14268.529951744436</c:v>
                </c:pt>
                <c:pt idx="19">
                  <c:v>-16357.819200289669</c:v>
                </c:pt>
                <c:pt idx="20">
                  <c:v>-15074.084176007707</c:v>
                </c:pt>
                <c:pt idx="21">
                  <c:v>-13859.104828543213</c:v>
                </c:pt>
                <c:pt idx="22">
                  <c:v>-18294.978216122745</c:v>
                </c:pt>
                <c:pt idx="23">
                  <c:v>-18369.622886928249</c:v>
                </c:pt>
                <c:pt idx="24">
                  <c:v>-22094.680885191257</c:v>
                </c:pt>
                <c:pt idx="25">
                  <c:v>-23397.507954584715</c:v>
                </c:pt>
                <c:pt idx="26">
                  <c:v>-19946.219519869406</c:v>
                </c:pt>
                <c:pt idx="27">
                  <c:v>-20754.577653244371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1920.2088564114827</c:v>
                </c:pt>
                <c:pt idx="1">
                  <c:v>-442.4987915640022</c:v>
                </c:pt>
                <c:pt idx="2">
                  <c:v>60.874513026647037</c:v>
                </c:pt>
                <c:pt idx="3">
                  <c:v>-1333.8417665789357</c:v>
                </c:pt>
                <c:pt idx="4">
                  <c:v>-1341.200535112027</c:v>
                </c:pt>
                <c:pt idx="5">
                  <c:v>1247.7973990904802</c:v>
                </c:pt>
                <c:pt idx="6">
                  <c:v>3184.7145777888254</c:v>
                </c:pt>
                <c:pt idx="7">
                  <c:v>-6395.690340325008</c:v>
                </c:pt>
                <c:pt idx="8">
                  <c:v>-9893.5238563548664</c:v>
                </c:pt>
                <c:pt idx="9">
                  <c:v>-9947.4564099328381</c:v>
                </c:pt>
                <c:pt idx="10">
                  <c:v>-13493.45009942539</c:v>
                </c:pt>
                <c:pt idx="11">
                  <c:v>-19698.840825375908</c:v>
                </c:pt>
                <c:pt idx="12">
                  <c:v>-15007.156881035282</c:v>
                </c:pt>
                <c:pt idx="13">
                  <c:v>-13022.1061880171</c:v>
                </c:pt>
                <c:pt idx="14">
                  <c:v>-16782.914303977857</c:v>
                </c:pt>
                <c:pt idx="15">
                  <c:v>-14974.401914164557</c:v>
                </c:pt>
                <c:pt idx="16">
                  <c:v>-15322.862237185065</c:v>
                </c:pt>
                <c:pt idx="17">
                  <c:v>-13421.377387313933</c:v>
                </c:pt>
                <c:pt idx="18">
                  <c:v>-12235.047737059933</c:v>
                </c:pt>
                <c:pt idx="19">
                  <c:v>-16092.711017181609</c:v>
                </c:pt>
                <c:pt idx="20">
                  <c:v>-12791.293270821081</c:v>
                </c:pt>
                <c:pt idx="21">
                  <c:v>-13133.027401233949</c:v>
                </c:pt>
                <c:pt idx="22">
                  <c:v>-17792.976176611428</c:v>
                </c:pt>
                <c:pt idx="23">
                  <c:v>-19380.476119061994</c:v>
                </c:pt>
                <c:pt idx="24">
                  <c:v>-25310.347099228493</c:v>
                </c:pt>
                <c:pt idx="25">
                  <c:v>-24843.298081548299</c:v>
                </c:pt>
                <c:pt idx="26">
                  <c:v>-17254.270819612684</c:v>
                </c:pt>
                <c:pt idx="27">
                  <c:v>-23210.805536262946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23098"/>
          <a:ext cx="6030235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07007"/>
          <a:ext cx="5998212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22809"/>
          <a:ext cx="5975352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075929"/>
          <a:ext cx="5998485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228503"/>
          <a:ext cx="5998485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539574"/>
          <a:ext cx="6003927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791399"/>
          <a:ext cx="6002657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147158"/>
          <a:ext cx="5998485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15"/>
  <cols>
    <col min="1" max="1" width="9" style="30"/>
    <col min="2" max="2" width="87.0703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9.7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4.6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295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2"/>
  <sheetViews>
    <sheetView zoomScaleNormal="100" workbookViewId="0"/>
  </sheetViews>
  <sheetFormatPr defaultColWidth="8" defaultRowHeight="14.15"/>
  <cols>
    <col min="1" max="1" width="8" style="6"/>
    <col min="2" max="2" width="26.0703125" style="6" customWidth="1"/>
    <col min="3" max="3" width="63.4257812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75" thickBot="1">
      <c r="A2" s="33"/>
      <c r="B2" s="76" t="s">
        <v>262</v>
      </c>
      <c r="C2" s="76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6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288</v>
      </c>
      <c r="C6" s="40" t="s">
        <v>289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74" t="s">
        <v>290</v>
      </c>
      <c r="C7" s="40" t="s">
        <v>291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 thickBot="1">
      <c r="A8" s="33"/>
      <c r="B8" s="74" t="s">
        <v>292</v>
      </c>
      <c r="C8" s="40" t="s">
        <v>293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18" customHeight="1">
      <c r="A10" s="33"/>
      <c r="B10" s="41" t="s">
        <v>24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32.6" customHeight="1">
      <c r="A11" s="33"/>
      <c r="B11" s="77" t="s">
        <v>294</v>
      </c>
      <c r="C11" s="77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4.6" thickBot="1">
      <c r="A13" s="33"/>
      <c r="B13" s="41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4.6" thickBot="1">
      <c r="A14" s="33"/>
      <c r="B14" s="45" t="s">
        <v>26</v>
      </c>
      <c r="C14" s="46" t="s">
        <v>27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8.649999999999999" customHeight="1" thickBot="1">
      <c r="A15" s="33"/>
      <c r="B15" s="75" t="s">
        <v>277</v>
      </c>
      <c r="C15" s="40" t="s">
        <v>285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75" t="s">
        <v>28</v>
      </c>
      <c r="C16" s="40" t="s">
        <v>29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149999999999999" customHeight="1" thickBot="1">
      <c r="A17" s="33"/>
      <c r="B17" s="75" t="s">
        <v>30</v>
      </c>
      <c r="C17" s="40" t="s">
        <v>31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149999999999999" customHeight="1" thickBot="1">
      <c r="A18" s="33"/>
      <c r="B18" s="75" t="s">
        <v>263</v>
      </c>
      <c r="C18" s="63" t="s">
        <v>32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 ht="17.899999999999999" customHeight="1" thickBot="1">
      <c r="A19" s="33"/>
      <c r="B19" s="75" t="s">
        <v>33</v>
      </c>
      <c r="C19" s="63" t="s">
        <v>34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1:24" ht="17.899999999999999" customHeight="1">
      <c r="A20" s="33"/>
      <c r="B20" s="41"/>
      <c r="C20" s="41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  <row r="31" spans="1:24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</row>
    <row r="32" spans="1:24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</sheetData>
  <mergeCells count="2">
    <mergeCell ref="B2:C2"/>
    <mergeCell ref="B11:C11"/>
  </mergeCells>
  <phoneticPr fontId="36" type="noConversion"/>
  <hyperlinks>
    <hyperlink ref="B15" location="CDPs!A1" display="CDPs" xr:uid="{5AEAF4D3-15E6-4DA1-88A4-8754BAA54D93}"/>
    <hyperlink ref="B16" location="Summary!A1" display="Summary" xr:uid="{16E8364F-BBBA-4EBF-912B-457E8C494441}"/>
    <hyperlink ref="B17" location="Comparison!A1" display="Comparison" xr:uid="{A667078C-5DB5-4857-A0F1-AF2C758BD5BD}"/>
    <hyperlink ref="B18" location="'REZ Generation Capacity'!A1" display="REZ Generation Capacity" xr:uid="{F50667E7-2712-4413-A5BF-30DD3ACB36D3}"/>
    <hyperlink ref="B19" location="'REZ Generation'!A1" display="REZ Generation" xr:uid="{331D62C8-4BBD-466E-B089-F4FFFC9D2AC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0703125" defaultRowHeight="14.15"/>
  <cols>
    <col min="1" max="1" width="11.5703125" style="6" customWidth="1"/>
    <col min="2" max="2" width="70.7109375" style="6" bestFit="1" customWidth="1"/>
    <col min="3" max="3" width="14" style="6" bestFit="1" customWidth="1"/>
    <col min="4" max="5" width="12.42578125" style="6" bestFit="1" customWidth="1"/>
    <col min="6" max="7" width="14.2109375" style="6" bestFit="1" customWidth="1"/>
    <col min="8" max="16384" width="22.0703125" style="6"/>
  </cols>
  <sheetData>
    <row r="1" spans="1:8" ht="22.3">
      <c r="A1" s="34"/>
      <c r="B1" s="34"/>
      <c r="C1" s="34"/>
      <c r="D1" s="35"/>
    </row>
    <row r="2" spans="1:8" ht="19.75" thickBot="1">
      <c r="A2" s="36" t="s">
        <v>276</v>
      </c>
      <c r="B2" s="36"/>
      <c r="C2" s="36"/>
      <c r="D2" s="36"/>
      <c r="E2" s="36"/>
    </row>
    <row r="3" spans="1:8" ht="15" thickTop="1" thickBot="1"/>
    <row r="4" spans="1:8" ht="21" thickBot="1">
      <c r="A4" s="68"/>
      <c r="B4" s="68" t="s">
        <v>267</v>
      </c>
      <c r="C4" s="68" t="s">
        <v>244</v>
      </c>
      <c r="D4" s="68" t="s">
        <v>247</v>
      </c>
      <c r="E4" s="68" t="s">
        <v>268</v>
      </c>
      <c r="F4" s="68" t="s">
        <v>269</v>
      </c>
      <c r="G4" s="68" t="s">
        <v>248</v>
      </c>
      <c r="H4" s="68" t="s">
        <v>239</v>
      </c>
    </row>
    <row r="5" spans="1:8" ht="14.6" thickBot="1">
      <c r="A5" s="69" t="s">
        <v>115</v>
      </c>
      <c r="B5" s="70" t="s">
        <v>296</v>
      </c>
      <c r="C5" s="71" t="s">
        <v>270</v>
      </c>
      <c r="D5" s="72" t="s">
        <v>270</v>
      </c>
      <c r="E5" s="71"/>
      <c r="F5" s="73"/>
      <c r="G5" s="71"/>
      <c r="H5" s="73"/>
    </row>
    <row r="6" spans="1:8">
      <c r="A6" s="82" t="s">
        <v>128</v>
      </c>
      <c r="B6" s="84" t="s">
        <v>297</v>
      </c>
      <c r="C6" s="78" t="s">
        <v>270</v>
      </c>
      <c r="D6" s="86" t="s">
        <v>270</v>
      </c>
      <c r="E6" s="78" t="s">
        <v>270</v>
      </c>
      <c r="F6" s="86" t="s">
        <v>270</v>
      </c>
      <c r="G6" s="78"/>
      <c r="H6" s="80"/>
    </row>
    <row r="7" spans="1:8" ht="24.75" customHeight="1" thickBot="1">
      <c r="A7" s="83"/>
      <c r="B7" s="85"/>
      <c r="C7" s="79"/>
      <c r="D7" s="87"/>
      <c r="E7" s="79"/>
      <c r="F7" s="87"/>
      <c r="G7" s="79"/>
      <c r="H7" s="81"/>
    </row>
    <row r="8" spans="1:8" ht="14.6" thickBot="1">
      <c r="A8" s="69" t="s">
        <v>129</v>
      </c>
      <c r="B8" s="70" t="s">
        <v>298</v>
      </c>
      <c r="C8" s="71" t="s">
        <v>270</v>
      </c>
      <c r="D8" s="72" t="s">
        <v>270</v>
      </c>
      <c r="E8" s="71" t="s">
        <v>270</v>
      </c>
      <c r="F8" s="72" t="s">
        <v>270</v>
      </c>
      <c r="G8" s="71" t="s">
        <v>270</v>
      </c>
      <c r="H8" s="72" t="s">
        <v>270</v>
      </c>
    </row>
    <row r="9" spans="1:8">
      <c r="A9" s="82" t="s">
        <v>130</v>
      </c>
      <c r="B9" s="84" t="s">
        <v>299</v>
      </c>
      <c r="C9" s="78" t="s">
        <v>270</v>
      </c>
      <c r="D9" s="80"/>
      <c r="E9" s="78"/>
      <c r="F9" s="80"/>
      <c r="G9" s="78"/>
      <c r="H9" s="80"/>
    </row>
    <row r="10" spans="1:8" ht="14.6" thickBot="1">
      <c r="A10" s="83"/>
      <c r="B10" s="85"/>
      <c r="C10" s="79"/>
      <c r="D10" s="81"/>
      <c r="E10" s="79"/>
      <c r="F10" s="81"/>
      <c r="G10" s="79"/>
      <c r="H10" s="81"/>
    </row>
    <row r="11" spans="1:8" ht="14.6" thickBot="1">
      <c r="A11" s="69" t="s">
        <v>131</v>
      </c>
      <c r="B11" s="70" t="s">
        <v>300</v>
      </c>
      <c r="C11" s="71" t="s">
        <v>270</v>
      </c>
      <c r="D11" s="72" t="s">
        <v>270</v>
      </c>
      <c r="E11" s="71" t="s">
        <v>270</v>
      </c>
      <c r="F11" s="73"/>
      <c r="G11" s="71"/>
      <c r="H11" s="73"/>
    </row>
    <row r="12" spans="1:8" ht="14.6" thickBot="1">
      <c r="A12" s="69" t="s">
        <v>132</v>
      </c>
      <c r="B12" s="70" t="s">
        <v>301</v>
      </c>
      <c r="C12" s="71" t="s">
        <v>270</v>
      </c>
      <c r="D12" s="72" t="s">
        <v>270</v>
      </c>
      <c r="E12" s="71"/>
      <c r="F12" s="72" t="s">
        <v>270</v>
      </c>
      <c r="G12" s="71"/>
      <c r="H12" s="73"/>
    </row>
    <row r="13" spans="1:8" ht="14.6" thickBot="1">
      <c r="A13" s="69" t="s">
        <v>133</v>
      </c>
      <c r="B13" s="70" t="s">
        <v>302</v>
      </c>
      <c r="C13" s="71"/>
      <c r="D13" s="72" t="s">
        <v>270</v>
      </c>
      <c r="E13" s="71"/>
      <c r="F13" s="73"/>
      <c r="G13" s="71"/>
      <c r="H13" s="73"/>
    </row>
    <row r="14" spans="1:8" ht="14.6" thickBot="1">
      <c r="A14" s="69" t="s">
        <v>134</v>
      </c>
      <c r="B14" s="70" t="s">
        <v>303</v>
      </c>
      <c r="C14" s="71" t="s">
        <v>270</v>
      </c>
      <c r="D14" s="72" t="s">
        <v>270</v>
      </c>
      <c r="E14" s="71" t="s">
        <v>270</v>
      </c>
      <c r="F14" s="72" t="s">
        <v>270</v>
      </c>
      <c r="G14" s="71" t="s">
        <v>270</v>
      </c>
      <c r="H14" s="73"/>
    </row>
    <row r="15" spans="1:8" ht="14.6" thickBot="1">
      <c r="A15" s="69" t="s">
        <v>135</v>
      </c>
      <c r="B15" s="72" t="s">
        <v>271</v>
      </c>
      <c r="C15" s="71"/>
      <c r="D15" s="73"/>
      <c r="E15" s="71"/>
      <c r="F15" s="73"/>
      <c r="G15" s="71"/>
      <c r="H15" s="73"/>
    </row>
    <row r="16" spans="1:8" ht="14.6" thickBot="1">
      <c r="A16" s="69" t="s">
        <v>136</v>
      </c>
      <c r="B16" s="72" t="s">
        <v>304</v>
      </c>
      <c r="C16" s="71" t="s">
        <v>270</v>
      </c>
      <c r="D16" s="72" t="s">
        <v>270</v>
      </c>
      <c r="E16" s="71" t="s">
        <v>270</v>
      </c>
      <c r="F16" s="72" t="s">
        <v>272</v>
      </c>
      <c r="G16" s="71"/>
      <c r="H16" s="73"/>
    </row>
    <row r="17" spans="1:8" ht="14.6" thickBot="1">
      <c r="A17" s="69" t="s">
        <v>137</v>
      </c>
      <c r="B17" s="72" t="s">
        <v>305</v>
      </c>
      <c r="C17" s="71" t="s">
        <v>270</v>
      </c>
      <c r="D17" s="72" t="s">
        <v>270</v>
      </c>
      <c r="E17" s="71" t="s">
        <v>270</v>
      </c>
      <c r="F17" s="72" t="s">
        <v>272</v>
      </c>
      <c r="G17" s="71" t="s">
        <v>270</v>
      </c>
      <c r="H17" s="73"/>
    </row>
    <row r="18" spans="1:8" ht="14.6" thickBot="1">
      <c r="A18" s="69" t="s">
        <v>138</v>
      </c>
      <c r="B18" s="72" t="s">
        <v>306</v>
      </c>
      <c r="C18" s="71" t="s">
        <v>270</v>
      </c>
      <c r="D18" s="72" t="s">
        <v>270</v>
      </c>
      <c r="E18" s="71" t="s">
        <v>270</v>
      </c>
      <c r="F18" s="72" t="s">
        <v>272</v>
      </c>
      <c r="G18" s="71" t="s">
        <v>272</v>
      </c>
      <c r="H18" s="73"/>
    </row>
    <row r="19" spans="1:8" ht="14.6" thickBot="1">
      <c r="A19" s="69" t="s">
        <v>139</v>
      </c>
      <c r="B19" s="72" t="s">
        <v>307</v>
      </c>
      <c r="C19" s="71" t="s">
        <v>270</v>
      </c>
      <c r="D19" s="72" t="s">
        <v>270</v>
      </c>
      <c r="E19" s="71" t="s">
        <v>273</v>
      </c>
      <c r="F19" s="72" t="s">
        <v>272</v>
      </c>
      <c r="G19" s="71" t="s">
        <v>272</v>
      </c>
      <c r="H19" s="73"/>
    </row>
    <row r="20" spans="1:8" ht="21" thickBot="1">
      <c r="A20" s="69" t="s">
        <v>37</v>
      </c>
      <c r="B20" s="72" t="s">
        <v>274</v>
      </c>
      <c r="C20" s="71"/>
      <c r="D20" s="73"/>
      <c r="E20" s="71"/>
      <c r="F20" s="73"/>
      <c r="G20" s="71"/>
      <c r="H20" s="73"/>
    </row>
    <row r="22" spans="1:8">
      <c r="A22" s="88" t="s">
        <v>309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6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45.5" style="6" customWidth="1"/>
    <col min="9" max="37" width="14.2109375" style="6" customWidth="1"/>
    <col min="38" max="39" width="9" style="6"/>
    <col min="40" max="40" width="9.925781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275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115</v>
      </c>
      <c r="C8" s="37" t="str">
        <f>INDEX(CDPs!$B$5:$B$20,MATCH(Summary_CDP,CDPs!$A$5:$A$20,0),1)</f>
        <v>Based on Progressive Change least-cost DP</v>
      </c>
    </row>
    <row r="11" spans="1:37" s="48" customFormat="1" ht="22.75" thickBot="1">
      <c r="A11" s="49" t="s">
        <v>254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191565.75004969546</v>
      </c>
      <c r="J15" s="16">
        <f>SUMIFS(Costs!C:C,Costs!$A:$A,Summary_CDP,Costs!$B:$B,$H15)/1000</f>
        <v>1069.7260069356378</v>
      </c>
      <c r="K15" s="16">
        <f>SUMIFS(Costs!D:D,Costs!$A:$A,Summary_CDP,Costs!$B:$B,$H15)/1000</f>
        <v>2387.4603050815285</v>
      </c>
      <c r="L15" s="16">
        <f>SUMIFS(Costs!E:E,Costs!$A:$A,Summary_CDP,Costs!$B:$B,$H15)/1000</f>
        <v>4374.2222738293385</v>
      </c>
      <c r="M15" s="16">
        <f>SUMIFS(Costs!F:F,Costs!$A:$A,Summary_CDP,Costs!$B:$B,$H15)/1000</f>
        <v>5783.7272639807179</v>
      </c>
      <c r="N15" s="16">
        <f>SUMIFS(Costs!G:G,Costs!$A:$A,Summary_CDP,Costs!$B:$B,$H15)/1000</f>
        <v>8224.1374798819033</v>
      </c>
      <c r="O15" s="16">
        <f>SUMIFS(Costs!H:H,Costs!$A:$A,Summary_CDP,Costs!$B:$B,$H15)/1000</f>
        <v>9945.38656938637</v>
      </c>
      <c r="P15" s="16">
        <f>SUMIFS(Costs!I:I,Costs!$A:$A,Summary_CDP,Costs!$B:$B,$H15)/1000</f>
        <v>10672.806781473439</v>
      </c>
      <c r="Q15" s="16">
        <f>SUMIFS(Costs!J:J,Costs!$A:$A,Summary_CDP,Costs!$B:$B,$H15)/1000</f>
        <v>12715.458467186661</v>
      </c>
      <c r="R15" s="16">
        <f>SUMIFS(Costs!K:K,Costs!$A:$A,Summary_CDP,Costs!$B:$B,$H15)/1000</f>
        <v>13960.85971653635</v>
      </c>
      <c r="S15" s="16">
        <f>SUMIFS(Costs!L:L,Costs!$A:$A,Summary_CDP,Costs!$B:$B,$H15)/1000</f>
        <v>14875.288344456103</v>
      </c>
      <c r="T15" s="16">
        <f>SUMIFS(Costs!M:M,Costs!$A:$A,Summary_CDP,Costs!$B:$B,$H15)/1000</f>
        <v>17119.351186276388</v>
      </c>
      <c r="U15" s="16">
        <f>SUMIFS(Costs!N:N,Costs!$A:$A,Summary_CDP,Costs!$B:$B,$H15)/1000</f>
        <v>20317.944794742893</v>
      </c>
      <c r="V15" s="16">
        <f>SUMIFS(Costs!O:O,Costs!$A:$A,Summary_CDP,Costs!$B:$B,$H15)/1000</f>
        <v>21905.567701170836</v>
      </c>
      <c r="W15" s="16">
        <f>SUMIFS(Costs!P:P,Costs!$A:$A,Summary_CDP,Costs!$B:$B,$H15)/1000</f>
        <v>24587.462901397834</v>
      </c>
      <c r="X15" s="16">
        <f>SUMIFS(Costs!Q:Q,Costs!$A:$A,Summary_CDP,Costs!$B:$B,$H15)/1000</f>
        <v>27013.539935732952</v>
      </c>
      <c r="Y15" s="16">
        <f>SUMIFS(Costs!R:R,Costs!$A:$A,Summary_CDP,Costs!$B:$B,$H15)/1000</f>
        <v>28595.843467710587</v>
      </c>
      <c r="Z15" s="16">
        <f>SUMIFS(Costs!S:S,Costs!$A:$A,Summary_CDP,Costs!$B:$B,$H15)/1000</f>
        <v>28595.843467693834</v>
      </c>
      <c r="AA15" s="16">
        <f>SUMIFS(Costs!T:T,Costs!$A:$A,Summary_CDP,Costs!$B:$B,$H15)/1000</f>
        <v>30564.406063759969</v>
      </c>
      <c r="AB15" s="16">
        <f>SUMIFS(Costs!U:U,Costs!$A:$A,Summary_CDP,Costs!$B:$B,$H15)/1000</f>
        <v>35942.259325966537</v>
      </c>
      <c r="AC15" s="16">
        <f>SUMIFS(Costs!V:V,Costs!$A:$A,Summary_CDP,Costs!$B:$B,$H15)/1000</f>
        <v>41266.369527612049</v>
      </c>
      <c r="AD15" s="16">
        <f>SUMIFS(Costs!W:W,Costs!$A:$A,Summary_CDP,Costs!$B:$B,$H15)/1000</f>
        <v>47049.176714074209</v>
      </c>
      <c r="AE15" s="16">
        <f>SUMIFS(Costs!X:X,Costs!$A:$A,Summary_CDP,Costs!$B:$B,$H15)/1000</f>
        <v>50669.354696846247</v>
      </c>
      <c r="AF15" s="16">
        <f>SUMIFS(Costs!Y:Y,Costs!$A:$A,Summary_CDP,Costs!$B:$B,$H15)/1000</f>
        <v>57335.328034725739</v>
      </c>
      <c r="AG15" s="16">
        <f>SUMIFS(Costs!Z:Z,Costs!$A:$A,Summary_CDP,Costs!$B:$B,$H15)/1000</f>
        <v>59369.29353347802</v>
      </c>
      <c r="AH15" s="16">
        <f>SUMIFS(Costs!AA:AA,Costs!$A:$A,Summary_CDP,Costs!$B:$B,$H15)/1000</f>
        <v>61501.829045647675</v>
      </c>
      <c r="AI15" s="16">
        <f>SUMIFS(Costs!AB:AB,Costs!$A:$A,Summary_CDP,Costs!$B:$B,$H15)/1000</f>
        <v>65960.368388161005</v>
      </c>
      <c r="AJ15" s="16">
        <f>SUMIFS(Costs!AC:AC,Costs!$A:$A,Summary_CDP,Costs!$B:$B,$H15)/1000</f>
        <v>76833.72769581883</v>
      </c>
      <c r="AK15" s="16">
        <f>SUMIFS(Costs!AD:AD,Costs!$A:$A,Summary_CDP,Costs!$B:$B,$H15)/1000</f>
        <v>74789.890542837893</v>
      </c>
    </row>
    <row r="16" spans="1:37" ht="15" customHeight="1">
      <c r="F16" s="38"/>
      <c r="H16" s="25" t="s">
        <v>71</v>
      </c>
      <c r="I16" s="29">
        <f t="shared" si="0"/>
        <v>48709.898008873934</v>
      </c>
      <c r="J16" s="16">
        <f>SUMIFS(Costs!C:C,Costs!$A:$A,Summary_CDP,Costs!$B:$B,$H16)/1000</f>
        <v>2860.5830173020772</v>
      </c>
      <c r="K16" s="16">
        <f>SUMIFS(Costs!D:D,Costs!$A:$A,Summary_CDP,Costs!$B:$B,$H16)/1000</f>
        <v>3037.807962853381</v>
      </c>
      <c r="L16" s="16">
        <f>SUMIFS(Costs!E:E,Costs!$A:$A,Summary_CDP,Costs!$B:$B,$H16)/1000</f>
        <v>3923.4662819413211</v>
      </c>
      <c r="M16" s="16">
        <f>SUMIFS(Costs!F:F,Costs!$A:$A,Summary_CDP,Costs!$B:$B,$H16)/1000</f>
        <v>3276.7732089308229</v>
      </c>
      <c r="N16" s="16">
        <f>SUMIFS(Costs!G:G,Costs!$A:$A,Summary_CDP,Costs!$B:$B,$H16)/1000</f>
        <v>3513.7040852425921</v>
      </c>
      <c r="O16" s="16">
        <f>SUMIFS(Costs!H:H,Costs!$A:$A,Summary_CDP,Costs!$B:$B,$H16)/1000</f>
        <v>3172.8872863974652</v>
      </c>
      <c r="P16" s="16">
        <f>SUMIFS(Costs!I:I,Costs!$A:$A,Summary_CDP,Costs!$B:$B,$H16)/1000</f>
        <v>3122.4961649912516</v>
      </c>
      <c r="Q16" s="16">
        <f>SUMIFS(Costs!J:J,Costs!$A:$A,Summary_CDP,Costs!$B:$B,$H16)/1000</f>
        <v>3612.8530044862441</v>
      </c>
      <c r="R16" s="16">
        <f>SUMIFS(Costs!K:K,Costs!$A:$A,Summary_CDP,Costs!$B:$B,$H16)/1000</f>
        <v>3241.54807058807</v>
      </c>
      <c r="S16" s="16">
        <f>SUMIFS(Costs!L:L,Costs!$A:$A,Summary_CDP,Costs!$B:$B,$H16)/1000</f>
        <v>3417.9183488609783</v>
      </c>
      <c r="T16" s="16">
        <f>SUMIFS(Costs!M:M,Costs!$A:$A,Summary_CDP,Costs!$B:$B,$H16)/1000</f>
        <v>3789.9375879275181</v>
      </c>
      <c r="U16" s="16">
        <f>SUMIFS(Costs!N:N,Costs!$A:$A,Summary_CDP,Costs!$B:$B,$H16)/1000</f>
        <v>4311.1303745715268</v>
      </c>
      <c r="V16" s="16">
        <f>SUMIFS(Costs!O:O,Costs!$A:$A,Summary_CDP,Costs!$B:$B,$H16)/1000</f>
        <v>4656.6670646625134</v>
      </c>
      <c r="W16" s="16">
        <f>SUMIFS(Costs!P:P,Costs!$A:$A,Summary_CDP,Costs!$B:$B,$H16)/1000</f>
        <v>5063.8045837118534</v>
      </c>
      <c r="X16" s="16">
        <f>SUMIFS(Costs!Q:Q,Costs!$A:$A,Summary_CDP,Costs!$B:$B,$H16)/1000</f>
        <v>5505.9834520960503</v>
      </c>
      <c r="Y16" s="16">
        <f>SUMIFS(Costs!R:R,Costs!$A:$A,Summary_CDP,Costs!$B:$B,$H16)/1000</f>
        <v>5773.2490372891807</v>
      </c>
      <c r="Z16" s="16">
        <f>SUMIFS(Costs!S:S,Costs!$A:$A,Summary_CDP,Costs!$B:$B,$H16)/1000</f>
        <v>5783.7613376396675</v>
      </c>
      <c r="AA16" s="16">
        <f>SUMIFS(Costs!T:T,Costs!$A:$A,Summary_CDP,Costs!$B:$B,$H16)/1000</f>
        <v>6087.1610592058532</v>
      </c>
      <c r="AB16" s="16">
        <f>SUMIFS(Costs!U:U,Costs!$A:$A,Summary_CDP,Costs!$B:$B,$H16)/1000</f>
        <v>7148.4207155826452</v>
      </c>
      <c r="AC16" s="16">
        <f>SUMIFS(Costs!V:V,Costs!$A:$A,Summary_CDP,Costs!$B:$B,$H16)/1000</f>
        <v>8011.8016572699453</v>
      </c>
      <c r="AD16" s="16">
        <f>SUMIFS(Costs!W:W,Costs!$A:$A,Summary_CDP,Costs!$B:$B,$H16)/1000</f>
        <v>8950.4733627962105</v>
      </c>
      <c r="AE16" s="16">
        <f>SUMIFS(Costs!X:X,Costs!$A:$A,Summary_CDP,Costs!$B:$B,$H16)/1000</f>
        <v>9563.757465105451</v>
      </c>
      <c r="AF16" s="16">
        <f>SUMIFS(Costs!Y:Y,Costs!$A:$A,Summary_CDP,Costs!$B:$B,$H16)/1000</f>
        <v>10675.593626360847</v>
      </c>
      <c r="AG16" s="16">
        <f>SUMIFS(Costs!Z:Z,Costs!$A:$A,Summary_CDP,Costs!$B:$B,$H16)/1000</f>
        <v>10982.833853036283</v>
      </c>
      <c r="AH16" s="16">
        <f>SUMIFS(Costs!AA:AA,Costs!$A:$A,Summary_CDP,Costs!$B:$B,$H16)/1000</f>
        <v>11370.834400275759</v>
      </c>
      <c r="AI16" s="16">
        <f>SUMIFS(Costs!AB:AB,Costs!$A:$A,Summary_CDP,Costs!$B:$B,$H16)/1000</f>
        <v>12440.226401509011</v>
      </c>
      <c r="AJ16" s="16">
        <f>SUMIFS(Costs!AC:AC,Costs!$A:$A,Summary_CDP,Costs!$B:$B,$H16)/1000</f>
        <v>15027.622607318952</v>
      </c>
      <c r="AK16" s="16">
        <f>SUMIFS(Costs!AD:AD,Costs!$A:$A,Summary_CDP,Costs!$B:$B,$H16)/1000</f>
        <v>14916.945815420442</v>
      </c>
    </row>
    <row r="17" spans="1:37" ht="15" customHeight="1">
      <c r="F17" s="38"/>
      <c r="H17" s="25" t="s">
        <v>72</v>
      </c>
      <c r="I17" s="29">
        <f t="shared" si="0"/>
        <v>10360.023049656424</v>
      </c>
      <c r="J17" s="16">
        <f>SUMIFS(Costs!C:C,Costs!$A:$A,Summary_CDP,Costs!$B:$B,$H17)/1000</f>
        <v>2571.485310155595</v>
      </c>
      <c r="K17" s="16">
        <f>SUMIFS(Costs!D:D,Costs!$A:$A,Summary_CDP,Costs!$B:$B,$H17)/1000</f>
        <v>1956.822414337317</v>
      </c>
      <c r="L17" s="16">
        <f>SUMIFS(Costs!E:E,Costs!$A:$A,Summary_CDP,Costs!$B:$B,$H17)/1000</f>
        <v>1452.8799185384128</v>
      </c>
      <c r="M17" s="16">
        <f>SUMIFS(Costs!F:F,Costs!$A:$A,Summary_CDP,Costs!$B:$B,$H17)/1000</f>
        <v>1372.4357882869031</v>
      </c>
      <c r="N17" s="16">
        <f>SUMIFS(Costs!G:G,Costs!$A:$A,Summary_CDP,Costs!$B:$B,$H17)/1000</f>
        <v>1400.8114655511306</v>
      </c>
      <c r="O17" s="16">
        <f>SUMIFS(Costs!H:H,Costs!$A:$A,Summary_CDP,Costs!$B:$B,$H17)/1000</f>
        <v>1343.8659093501306</v>
      </c>
      <c r="P17" s="16">
        <f>SUMIFS(Costs!I:I,Costs!$A:$A,Summary_CDP,Costs!$B:$B,$H17)/1000</f>
        <v>1010.4777065017394</v>
      </c>
      <c r="Q17" s="16">
        <f>SUMIFS(Costs!J:J,Costs!$A:$A,Summary_CDP,Costs!$B:$B,$H17)/1000</f>
        <v>644.95657903541496</v>
      </c>
      <c r="R17" s="16">
        <f>SUMIFS(Costs!K:K,Costs!$A:$A,Summary_CDP,Costs!$B:$B,$H17)/1000</f>
        <v>543.91285333747146</v>
      </c>
      <c r="S17" s="16">
        <f>SUMIFS(Costs!L:L,Costs!$A:$A,Summary_CDP,Costs!$B:$B,$H17)/1000</f>
        <v>382.17328679863135</v>
      </c>
      <c r="T17" s="16">
        <f>SUMIFS(Costs!M:M,Costs!$A:$A,Summary_CDP,Costs!$B:$B,$H17)/1000</f>
        <v>365.33456951979781</v>
      </c>
      <c r="U17" s="16">
        <f>SUMIFS(Costs!N:N,Costs!$A:$A,Summary_CDP,Costs!$B:$B,$H17)/1000</f>
        <v>634.76276958116102</v>
      </c>
      <c r="V17" s="16">
        <f>SUMIFS(Costs!O:O,Costs!$A:$A,Summary_CDP,Costs!$B:$B,$H17)/1000</f>
        <v>421.46356369377651</v>
      </c>
      <c r="W17" s="16">
        <f>SUMIFS(Costs!P:P,Costs!$A:$A,Summary_CDP,Costs!$B:$B,$H17)/1000</f>
        <v>351.9205360173649</v>
      </c>
      <c r="X17" s="16">
        <f>SUMIFS(Costs!Q:Q,Costs!$A:$A,Summary_CDP,Costs!$B:$B,$H17)/1000</f>
        <v>323.47891362499632</v>
      </c>
      <c r="Y17" s="16">
        <f>SUMIFS(Costs!R:R,Costs!$A:$A,Summary_CDP,Costs!$B:$B,$H17)/1000</f>
        <v>1002.8372646469098</v>
      </c>
      <c r="Z17" s="16">
        <f>SUMIFS(Costs!S:S,Costs!$A:$A,Summary_CDP,Costs!$B:$B,$H17)/1000</f>
        <v>361.38779704193632</v>
      </c>
      <c r="AA17" s="16">
        <f>SUMIFS(Costs!T:T,Costs!$A:$A,Summary_CDP,Costs!$B:$B,$H17)/1000</f>
        <v>356.9414509986226</v>
      </c>
      <c r="AB17" s="16">
        <f>SUMIFS(Costs!U:U,Costs!$A:$A,Summary_CDP,Costs!$B:$B,$H17)/1000</f>
        <v>655.51778933521575</v>
      </c>
      <c r="AC17" s="16">
        <f>SUMIFS(Costs!V:V,Costs!$A:$A,Summary_CDP,Costs!$B:$B,$H17)/1000</f>
        <v>573.33979704797616</v>
      </c>
      <c r="AD17" s="16">
        <f>SUMIFS(Costs!W:W,Costs!$A:$A,Summary_CDP,Costs!$B:$B,$H17)/1000</f>
        <v>973.89923896373307</v>
      </c>
      <c r="AE17" s="16">
        <f>SUMIFS(Costs!X:X,Costs!$A:$A,Summary_CDP,Costs!$B:$B,$H17)/1000</f>
        <v>371.55054368718072</v>
      </c>
      <c r="AF17" s="16">
        <f>SUMIFS(Costs!Y:Y,Costs!$A:$A,Summary_CDP,Costs!$B:$B,$H17)/1000</f>
        <v>560.3716229226701</v>
      </c>
      <c r="AG17" s="16">
        <f>SUMIFS(Costs!Z:Z,Costs!$A:$A,Summary_CDP,Costs!$B:$B,$H17)/1000</f>
        <v>179.03776278827297</v>
      </c>
      <c r="AH17" s="16">
        <f>SUMIFS(Costs!AA:AA,Costs!$A:$A,Summary_CDP,Costs!$B:$B,$H17)/1000</f>
        <v>402.01825880664848</v>
      </c>
      <c r="AI17" s="16">
        <f>SUMIFS(Costs!AB:AB,Costs!$A:$A,Summary_CDP,Costs!$B:$B,$H17)/1000</f>
        <v>220.80546647647915</v>
      </c>
      <c r="AJ17" s="16">
        <f>SUMIFS(Costs!AC:AC,Costs!$A:$A,Summary_CDP,Costs!$B:$B,$H17)/1000</f>
        <v>1428.3273152525392</v>
      </c>
      <c r="AK17" s="16">
        <f>SUMIFS(Costs!AD:AD,Costs!$A:$A,Summary_CDP,Costs!$B:$B,$H17)/1000</f>
        <v>168.70515198082433</v>
      </c>
    </row>
    <row r="18" spans="1:37" ht="15" customHeight="1">
      <c r="F18" s="38"/>
      <c r="H18" s="25" t="s">
        <v>73</v>
      </c>
      <c r="I18" s="29">
        <f t="shared" si="0"/>
        <v>2758.2125846637982</v>
      </c>
      <c r="J18" s="16">
        <f>SUMIFS(Costs!C:C,Costs!$A:$A,Summary_CDP,Costs!$B:$B,$H18)/1000</f>
        <v>667.55342186460825</v>
      </c>
      <c r="K18" s="16">
        <f>SUMIFS(Costs!D:D,Costs!$A:$A,Summary_CDP,Costs!$B:$B,$H18)/1000</f>
        <v>554.6277945953891</v>
      </c>
      <c r="L18" s="16">
        <f>SUMIFS(Costs!E:E,Costs!$A:$A,Summary_CDP,Costs!$B:$B,$H18)/1000</f>
        <v>432.85200525888445</v>
      </c>
      <c r="M18" s="16">
        <f>SUMIFS(Costs!F:F,Costs!$A:$A,Summary_CDP,Costs!$B:$B,$H18)/1000</f>
        <v>397.5164865291531</v>
      </c>
      <c r="N18" s="16">
        <f>SUMIFS(Costs!G:G,Costs!$A:$A,Summary_CDP,Costs!$B:$B,$H18)/1000</f>
        <v>355.12307326041469</v>
      </c>
      <c r="O18" s="16">
        <f>SUMIFS(Costs!H:H,Costs!$A:$A,Summary_CDP,Costs!$B:$B,$H18)/1000</f>
        <v>301.91409424538432</v>
      </c>
      <c r="P18" s="16">
        <f>SUMIFS(Costs!I:I,Costs!$A:$A,Summary_CDP,Costs!$B:$B,$H18)/1000</f>
        <v>245.75677279306632</v>
      </c>
      <c r="Q18" s="16">
        <f>SUMIFS(Costs!J:J,Costs!$A:$A,Summary_CDP,Costs!$B:$B,$H18)/1000</f>
        <v>183.9217467370579</v>
      </c>
      <c r="R18" s="16">
        <f>SUMIFS(Costs!K:K,Costs!$A:$A,Summary_CDP,Costs!$B:$B,$H18)/1000</f>
        <v>136.31456003405614</v>
      </c>
      <c r="S18" s="16">
        <f>SUMIFS(Costs!L:L,Costs!$A:$A,Summary_CDP,Costs!$B:$B,$H18)/1000</f>
        <v>151.58820958250459</v>
      </c>
      <c r="T18" s="16">
        <f>SUMIFS(Costs!M:M,Costs!$A:$A,Summary_CDP,Costs!$B:$B,$H18)/1000</f>
        <v>146.84349722508429</v>
      </c>
      <c r="U18" s="16">
        <f>SUMIFS(Costs!N:N,Costs!$A:$A,Summary_CDP,Costs!$B:$B,$H18)/1000</f>
        <v>157.39792607133398</v>
      </c>
      <c r="V18" s="16">
        <f>SUMIFS(Costs!O:O,Costs!$A:$A,Summary_CDP,Costs!$B:$B,$H18)/1000</f>
        <v>145.72582233984727</v>
      </c>
      <c r="W18" s="16">
        <f>SUMIFS(Costs!P:P,Costs!$A:$A,Summary_CDP,Costs!$B:$B,$H18)/1000</f>
        <v>124.43534256328167</v>
      </c>
      <c r="X18" s="16">
        <f>SUMIFS(Costs!Q:Q,Costs!$A:$A,Summary_CDP,Costs!$B:$B,$H18)/1000</f>
        <v>137.79777047973081</v>
      </c>
      <c r="Y18" s="16">
        <f>SUMIFS(Costs!R:R,Costs!$A:$A,Summary_CDP,Costs!$B:$B,$H18)/1000</f>
        <v>180.31556877058344</v>
      </c>
      <c r="Z18" s="16">
        <f>SUMIFS(Costs!S:S,Costs!$A:$A,Summary_CDP,Costs!$B:$B,$H18)/1000</f>
        <v>86.469488067462237</v>
      </c>
      <c r="AA18" s="16">
        <f>SUMIFS(Costs!T:T,Costs!$A:$A,Summary_CDP,Costs!$B:$B,$H18)/1000</f>
        <v>126.78679287661794</v>
      </c>
      <c r="AB18" s="16">
        <f>SUMIFS(Costs!U:U,Costs!$A:$A,Summary_CDP,Costs!$B:$B,$H18)/1000</f>
        <v>141.47629293776043</v>
      </c>
      <c r="AC18" s="16">
        <f>SUMIFS(Costs!V:V,Costs!$A:$A,Summary_CDP,Costs!$B:$B,$H18)/1000</f>
        <v>111.32144646422894</v>
      </c>
      <c r="AD18" s="16">
        <f>SUMIFS(Costs!W:W,Costs!$A:$A,Summary_CDP,Costs!$B:$B,$H18)/1000</f>
        <v>133.4398171929754</v>
      </c>
      <c r="AE18" s="16">
        <f>SUMIFS(Costs!X:X,Costs!$A:$A,Summary_CDP,Costs!$B:$B,$H18)/1000</f>
        <v>114.55579466751225</v>
      </c>
      <c r="AF18" s="16">
        <f>SUMIFS(Costs!Y:Y,Costs!$A:$A,Summary_CDP,Costs!$B:$B,$H18)/1000</f>
        <v>95.392634573617727</v>
      </c>
      <c r="AG18" s="16">
        <f>SUMIFS(Costs!Z:Z,Costs!$A:$A,Summary_CDP,Costs!$B:$B,$H18)/1000</f>
        <v>86.956633436245525</v>
      </c>
      <c r="AH18" s="16">
        <f>SUMIFS(Costs!AA:AA,Costs!$A:$A,Summary_CDP,Costs!$B:$B,$H18)/1000</f>
        <v>95.554274448246744</v>
      </c>
      <c r="AI18" s="16">
        <f>SUMIFS(Costs!AB:AB,Costs!$A:$A,Summary_CDP,Costs!$B:$B,$H18)/1000</f>
        <v>96.589679497189422</v>
      </c>
      <c r="AJ18" s="16">
        <f>SUMIFS(Costs!AC:AC,Costs!$A:$A,Summary_CDP,Costs!$B:$B,$H18)/1000</f>
        <v>128.91476916245608</v>
      </c>
      <c r="AK18" s="16">
        <f>SUMIFS(Costs!AD:AD,Costs!$A:$A,Summary_CDP,Costs!$B:$B,$H18)/1000</f>
        <v>55.764593556099783</v>
      </c>
    </row>
    <row r="19" spans="1:37" ht="15" customHeight="1">
      <c r="F19" s="38"/>
      <c r="H19" s="25" t="s">
        <v>74</v>
      </c>
      <c r="I19" s="29">
        <f t="shared" si="0"/>
        <v>1694.168228119142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7.6741498929900004E-3</v>
      </c>
      <c r="M19" s="16">
        <f>SUMIFS(Costs!F:F,Costs!$A:$A,Summary_CDP,Costs!$B:$B,$H19)/1000</f>
        <v>23.864212406299682</v>
      </c>
      <c r="N19" s="16">
        <f>SUMIFS(Costs!G:G,Costs!$A:$A,Summary_CDP,Costs!$B:$B,$H19)/1000</f>
        <v>1.9656235146094505</v>
      </c>
      <c r="O19" s="16">
        <f>SUMIFS(Costs!H:H,Costs!$A:$A,Summary_CDP,Costs!$B:$B,$H19)/1000</f>
        <v>6.3085562104216004</v>
      </c>
      <c r="P19" s="16">
        <f>SUMIFS(Costs!I:I,Costs!$A:$A,Summary_CDP,Costs!$B:$B,$H19)/1000</f>
        <v>0</v>
      </c>
      <c r="Q19" s="16">
        <f>SUMIFS(Costs!J:J,Costs!$A:$A,Summary_CDP,Costs!$B:$B,$H19)/1000</f>
        <v>46.927083988295358</v>
      </c>
      <c r="R19" s="16">
        <f>SUMIFS(Costs!K:K,Costs!$A:$A,Summary_CDP,Costs!$B:$B,$H19)/1000</f>
        <v>28.755049590695624</v>
      </c>
      <c r="S19" s="16">
        <f>SUMIFS(Costs!L:L,Costs!$A:$A,Summary_CDP,Costs!$B:$B,$H19)/1000</f>
        <v>40.079009028090972</v>
      </c>
      <c r="T19" s="16">
        <f>SUMIFS(Costs!M:M,Costs!$A:$A,Summary_CDP,Costs!$B:$B,$H19)/1000</f>
        <v>5.3567200779123052</v>
      </c>
      <c r="U19" s="16">
        <f>SUMIFS(Costs!N:N,Costs!$A:$A,Summary_CDP,Costs!$B:$B,$H19)/1000</f>
        <v>144.8423727221392</v>
      </c>
      <c r="V19" s="16">
        <f>SUMIFS(Costs!O:O,Costs!$A:$A,Summary_CDP,Costs!$B:$B,$H19)/1000</f>
        <v>96.210596809645708</v>
      </c>
      <c r="W19" s="16">
        <f>SUMIFS(Costs!P:P,Costs!$A:$A,Summary_CDP,Costs!$B:$B,$H19)/1000</f>
        <v>165.30942680764448</v>
      </c>
      <c r="X19" s="16">
        <f>SUMIFS(Costs!Q:Q,Costs!$A:$A,Summary_CDP,Costs!$B:$B,$H19)/1000</f>
        <v>125.91587745620055</v>
      </c>
      <c r="Y19" s="16">
        <f>SUMIFS(Costs!R:R,Costs!$A:$A,Summary_CDP,Costs!$B:$B,$H19)/1000</f>
        <v>554.11704245964495</v>
      </c>
      <c r="Z19" s="16">
        <f>SUMIFS(Costs!S:S,Costs!$A:$A,Summary_CDP,Costs!$B:$B,$H19)/1000</f>
        <v>261.13709856980068</v>
      </c>
      <c r="AA19" s="16">
        <f>SUMIFS(Costs!T:T,Costs!$A:$A,Summary_CDP,Costs!$B:$B,$H19)/1000</f>
        <v>506.79739806961464</v>
      </c>
      <c r="AB19" s="16">
        <f>SUMIFS(Costs!U:U,Costs!$A:$A,Summary_CDP,Costs!$B:$B,$H19)/1000</f>
        <v>602.58840175633975</v>
      </c>
      <c r="AC19" s="16">
        <f>SUMIFS(Costs!V:V,Costs!$A:$A,Summary_CDP,Costs!$B:$B,$H19)/1000</f>
        <v>599.63019453035884</v>
      </c>
      <c r="AD19" s="16">
        <f>SUMIFS(Costs!W:W,Costs!$A:$A,Summary_CDP,Costs!$B:$B,$H19)/1000</f>
        <v>665.73169466551587</v>
      </c>
      <c r="AE19" s="16">
        <f>SUMIFS(Costs!X:X,Costs!$A:$A,Summary_CDP,Costs!$B:$B,$H19)/1000</f>
        <v>714.83800268858363</v>
      </c>
      <c r="AF19" s="16">
        <f>SUMIFS(Costs!Y:Y,Costs!$A:$A,Summary_CDP,Costs!$B:$B,$H19)/1000</f>
        <v>709.05928475224255</v>
      </c>
      <c r="AG19" s="16">
        <f>SUMIFS(Costs!Z:Z,Costs!$A:$A,Summary_CDP,Costs!$B:$B,$H19)/1000</f>
        <v>958.97789206476818</v>
      </c>
      <c r="AH19" s="16">
        <f>SUMIFS(Costs!AA:AA,Costs!$A:$A,Summary_CDP,Costs!$B:$B,$H19)/1000</f>
        <v>491.41110260048458</v>
      </c>
      <c r="AI19" s="16">
        <f>SUMIFS(Costs!AB:AB,Costs!$A:$A,Summary_CDP,Costs!$B:$B,$H19)/1000</f>
        <v>733.17212409935848</v>
      </c>
      <c r="AJ19" s="16">
        <f>SUMIFS(Costs!AC:AC,Costs!$A:$A,Summary_CDP,Costs!$B:$B,$H19)/1000</f>
        <v>1095.4299961172842</v>
      </c>
      <c r="AK19" s="16">
        <f>SUMIFS(Costs!AD:AD,Costs!$A:$A,Summary_CDP,Costs!$B:$B,$H19)/1000</f>
        <v>344.92388346791529</v>
      </c>
    </row>
    <row r="20" spans="1:37" ht="15" customHeight="1">
      <c r="F20" s="38"/>
      <c r="H20" s="25" t="s">
        <v>75</v>
      </c>
      <c r="I20" s="29">
        <f t="shared" si="0"/>
        <v>15405.893512319401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62.964972645194067</v>
      </c>
      <c r="M20" s="16">
        <f>SUMIFS(Costs!F:F,Costs!$A:$A,Summary_CDP,Costs!$B:$B,$H20)/1000</f>
        <v>149.27508825043304</v>
      </c>
      <c r="N20" s="16">
        <f>SUMIFS(Costs!G:G,Costs!$A:$A,Summary_CDP,Costs!$B:$B,$H20)/1000</f>
        <v>297.57120916462873</v>
      </c>
      <c r="O20" s="16">
        <f>SUMIFS(Costs!H:H,Costs!$A:$A,Summary_CDP,Costs!$B:$B,$H20)/1000</f>
        <v>451.72412753124001</v>
      </c>
      <c r="P20" s="16">
        <f>SUMIFS(Costs!I:I,Costs!$A:$A,Summary_CDP,Costs!$B:$B,$H20)/1000</f>
        <v>602.43932393246007</v>
      </c>
      <c r="Q20" s="16">
        <f>SUMIFS(Costs!J:J,Costs!$A:$A,Summary_CDP,Costs!$B:$B,$H20)/1000</f>
        <v>722.14498745964499</v>
      </c>
      <c r="R20" s="16">
        <f>SUMIFS(Costs!K:K,Costs!$A:$A,Summary_CDP,Costs!$B:$B,$H20)/1000</f>
        <v>877.81765273297924</v>
      </c>
      <c r="S20" s="16">
        <f>SUMIFS(Costs!L:L,Costs!$A:$A,Summary_CDP,Costs!$B:$B,$H20)/1000</f>
        <v>897.42637402324226</v>
      </c>
      <c r="T20" s="16">
        <f>SUMIFS(Costs!M:M,Costs!$A:$A,Summary_CDP,Costs!$B:$B,$H20)/1000</f>
        <v>1115.0498397079486</v>
      </c>
      <c r="U20" s="16">
        <f>SUMIFS(Costs!N:N,Costs!$A:$A,Summary_CDP,Costs!$B:$B,$H20)/1000</f>
        <v>1743.3625496438819</v>
      </c>
      <c r="V20" s="16">
        <f>SUMIFS(Costs!O:O,Costs!$A:$A,Summary_CDP,Costs!$B:$B,$H20)/1000</f>
        <v>2098.410981321661</v>
      </c>
      <c r="W20" s="16">
        <f>SUMIFS(Costs!P:P,Costs!$A:$A,Summary_CDP,Costs!$B:$B,$H20)/1000</f>
        <v>2309.0609112125571</v>
      </c>
      <c r="X20" s="16">
        <f>SUMIFS(Costs!Q:Q,Costs!$A:$A,Summary_CDP,Costs!$B:$B,$H20)/1000</f>
        <v>2501.4261715547232</v>
      </c>
      <c r="Y20" s="16">
        <f>SUMIFS(Costs!R:R,Costs!$A:$A,Summary_CDP,Costs!$B:$B,$H20)/1000</f>
        <v>2661.7861179872239</v>
      </c>
      <c r="Z20" s="16">
        <f>SUMIFS(Costs!S:S,Costs!$A:$A,Summary_CDP,Costs!$B:$B,$H20)/1000</f>
        <v>2669.0786826940398</v>
      </c>
      <c r="AA20" s="16">
        <f>SUMIFS(Costs!T:T,Costs!$A:$A,Summary_CDP,Costs!$B:$B,$H20)/1000</f>
        <v>2864.1007938760449</v>
      </c>
      <c r="AB20" s="16">
        <f>SUMIFS(Costs!U:U,Costs!$A:$A,Summary_CDP,Costs!$B:$B,$H20)/1000</f>
        <v>3254.3605853780937</v>
      </c>
      <c r="AC20" s="16">
        <f>SUMIFS(Costs!V:V,Costs!$A:$A,Summary_CDP,Costs!$B:$B,$H20)/1000</f>
        <v>3783.8367633140861</v>
      </c>
      <c r="AD20" s="16">
        <f>SUMIFS(Costs!W:W,Costs!$A:$A,Summary_CDP,Costs!$B:$B,$H20)/1000</f>
        <v>3974.4237499545566</v>
      </c>
      <c r="AE20" s="16">
        <f>SUMIFS(Costs!X:X,Costs!$A:$A,Summary_CDP,Costs!$B:$B,$H20)/1000</f>
        <v>4489.4307476240183</v>
      </c>
      <c r="AF20" s="16">
        <f>SUMIFS(Costs!Y:Y,Costs!$A:$A,Summary_CDP,Costs!$B:$B,$H20)/1000</f>
        <v>5217.6553349847709</v>
      </c>
      <c r="AG20" s="16">
        <f>SUMIFS(Costs!Z:Z,Costs!$A:$A,Summary_CDP,Costs!$B:$B,$H20)/1000</f>
        <v>5414.7675587209287</v>
      </c>
      <c r="AH20" s="16">
        <f>SUMIFS(Costs!AA:AA,Costs!$A:$A,Summary_CDP,Costs!$B:$B,$H20)/1000</f>
        <v>5679.0919665132988</v>
      </c>
      <c r="AI20" s="16">
        <f>SUMIFS(Costs!AB:AB,Costs!$A:$A,Summary_CDP,Costs!$B:$B,$H20)/1000</f>
        <v>6140.5514434379202</v>
      </c>
      <c r="AJ20" s="16">
        <f>SUMIFS(Costs!AC:AC,Costs!$A:$A,Summary_CDP,Costs!$B:$B,$H20)/1000</f>
        <v>7420.8291075845618</v>
      </c>
      <c r="AK20" s="16">
        <f>SUMIFS(Costs!AD:AD,Costs!$A:$A,Summary_CDP,Costs!$B:$B,$H20)/1000</f>
        <v>7429.0215472438231</v>
      </c>
    </row>
    <row r="21" spans="1:37" ht="15" customHeight="1">
      <c r="F21" s="38"/>
      <c r="H21" s="25" t="s">
        <v>76</v>
      </c>
      <c r="I21" s="29">
        <f t="shared" ref="I21" si="1">NPV(WACC,J21:AK21)/(1+WACC)^2</f>
        <v>8844.3061886582964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242.49666249841249</v>
      </c>
      <c r="O21" s="16">
        <f>SUMIFS(Costs!H:H,Costs!$A:$A,Summary_CDP,Costs!$B:$B,$H21)/1000</f>
        <v>535.93068498302659</v>
      </c>
      <c r="P21" s="16">
        <f>SUMIFS(Costs!I:I,Costs!$A:$A,Summary_CDP,Costs!$B:$B,$H21)/1000</f>
        <v>826.23010069925897</v>
      </c>
      <c r="Q21" s="16">
        <f>SUMIFS(Costs!J:J,Costs!$A:$A,Summary_CDP,Costs!$B:$B,$H21)/1000</f>
        <v>936.63791687447883</v>
      </c>
      <c r="R21" s="16">
        <f>SUMIFS(Costs!K:K,Costs!$A:$A,Summary_CDP,Costs!$B:$B,$H21)/1000</f>
        <v>1149.7041047141968</v>
      </c>
      <c r="S21" s="16">
        <f>SUMIFS(Costs!L:L,Costs!$A:$A,Summary_CDP,Costs!$B:$B,$H21)/1000</f>
        <v>1405.8711356191625</v>
      </c>
      <c r="T21" s="16">
        <f>SUMIFS(Costs!M:M,Costs!$A:$A,Summary_CDP,Costs!$B:$B,$H21)/1000</f>
        <v>1405.8711356191625</v>
      </c>
      <c r="U21" s="16">
        <f>SUMIFS(Costs!N:N,Costs!$A:$A,Summary_CDP,Costs!$B:$B,$H21)/1000</f>
        <v>1405.8711356191625</v>
      </c>
      <c r="V21" s="16">
        <f>SUMIFS(Costs!O:O,Costs!$A:$A,Summary_CDP,Costs!$B:$B,$H21)/1000</f>
        <v>1405.8711356191625</v>
      </c>
      <c r="W21" s="16">
        <f>SUMIFS(Costs!P:P,Costs!$A:$A,Summary_CDP,Costs!$B:$B,$H21)/1000</f>
        <v>1405.8711356191625</v>
      </c>
      <c r="X21" s="16">
        <f>SUMIFS(Costs!Q:Q,Costs!$A:$A,Summary_CDP,Costs!$B:$B,$H21)/1000</f>
        <v>1405.8711356191625</v>
      </c>
      <c r="Y21" s="16">
        <f>SUMIFS(Costs!R:R,Costs!$A:$A,Summary_CDP,Costs!$B:$B,$H21)/1000</f>
        <v>1405.8711356191625</v>
      </c>
      <c r="Z21" s="16">
        <f>SUMIFS(Costs!S:S,Costs!$A:$A,Summary_CDP,Costs!$B:$B,$H21)/1000</f>
        <v>1405.8711356191625</v>
      </c>
      <c r="AA21" s="16">
        <f>SUMIFS(Costs!T:T,Costs!$A:$A,Summary_CDP,Costs!$B:$B,$H21)/1000</f>
        <v>1541.007516300504</v>
      </c>
      <c r="AB21" s="16">
        <f>SUMIFS(Costs!U:U,Costs!$A:$A,Summary_CDP,Costs!$B:$B,$H21)/1000</f>
        <v>1541.007516300504</v>
      </c>
      <c r="AC21" s="16">
        <f>SUMIFS(Costs!V:V,Costs!$A:$A,Summary_CDP,Costs!$B:$B,$H21)/1000</f>
        <v>1724.9044467122269</v>
      </c>
      <c r="AD21" s="16">
        <f>SUMIFS(Costs!W:W,Costs!$A:$A,Summary_CDP,Costs!$B:$B,$H21)/1000</f>
        <v>1724.9044467122269</v>
      </c>
      <c r="AE21" s="16">
        <f>SUMIFS(Costs!X:X,Costs!$A:$A,Summary_CDP,Costs!$B:$B,$H21)/1000</f>
        <v>1724.9044467122269</v>
      </c>
      <c r="AF21" s="16">
        <f>SUMIFS(Costs!Y:Y,Costs!$A:$A,Summary_CDP,Costs!$B:$B,$H21)/1000</f>
        <v>1926.6512212216783</v>
      </c>
      <c r="AG21" s="16">
        <f>SUMIFS(Costs!Z:Z,Costs!$A:$A,Summary_CDP,Costs!$B:$B,$H21)/1000</f>
        <v>1926.6512212216783</v>
      </c>
      <c r="AH21" s="16">
        <f>SUMIFS(Costs!AA:AA,Costs!$A:$A,Summary_CDP,Costs!$B:$B,$H21)/1000</f>
        <v>1926.6512212216783</v>
      </c>
      <c r="AI21" s="16">
        <f>SUMIFS(Costs!AB:AB,Costs!$A:$A,Summary_CDP,Costs!$B:$B,$H21)/1000</f>
        <v>1926.6512212216783</v>
      </c>
      <c r="AJ21" s="16">
        <f>SUMIFS(Costs!AC:AC,Costs!$A:$A,Summary_CDP,Costs!$B:$B,$H21)/1000</f>
        <v>1926.6512212216783</v>
      </c>
      <c r="AK21" s="16">
        <f>SUMIFS(Costs!AD:AD,Costs!$A:$A,Summary_CDP,Costs!$B:$B,$H21)/1000</f>
        <v>1926.6512212216783</v>
      </c>
    </row>
    <row r="22" spans="1:37" ht="15" customHeight="1">
      <c r="H22" s="17" t="s">
        <v>77</v>
      </c>
      <c r="I22" s="18">
        <f t="shared" ref="I22:AK22" si="2">SUM(I15:I21)</f>
        <v>279338.25162198645</v>
      </c>
      <c r="J22" s="18">
        <f t="shared" si="2"/>
        <v>7169.3477562579174</v>
      </c>
      <c r="K22" s="18">
        <f t="shared" si="2"/>
        <v>7936.7184768676152</v>
      </c>
      <c r="L22" s="18">
        <f t="shared" si="2"/>
        <v>10246.393126363042</v>
      </c>
      <c r="M22" s="18">
        <f t="shared" si="2"/>
        <v>11003.592048384329</v>
      </c>
      <c r="N22" s="18">
        <f t="shared" si="2"/>
        <v>14035.809599113692</v>
      </c>
      <c r="O22" s="18">
        <f t="shared" si="2"/>
        <v>15758.01722810404</v>
      </c>
      <c r="P22" s="18">
        <f t="shared" si="2"/>
        <v>16480.206850391212</v>
      </c>
      <c r="Q22" s="18">
        <f t="shared" si="2"/>
        <v>18862.899785767797</v>
      </c>
      <c r="R22" s="18">
        <f t="shared" si="2"/>
        <v>19938.912007533818</v>
      </c>
      <c r="S22" s="18">
        <f t="shared" si="2"/>
        <v>21170.344708368713</v>
      </c>
      <c r="T22" s="18">
        <f t="shared" si="2"/>
        <v>23947.74453635381</v>
      </c>
      <c r="U22" s="18">
        <f t="shared" si="2"/>
        <v>28715.3119229521</v>
      </c>
      <c r="V22" s="18">
        <f t="shared" si="2"/>
        <v>30729.916865617441</v>
      </c>
      <c r="W22" s="18">
        <f t="shared" si="2"/>
        <v>34007.864837329696</v>
      </c>
      <c r="X22" s="18">
        <f t="shared" si="2"/>
        <v>37014.01325656382</v>
      </c>
      <c r="Y22" s="18">
        <f t="shared" si="2"/>
        <v>40174.019634483288</v>
      </c>
      <c r="Z22" s="18">
        <f t="shared" si="2"/>
        <v>39163.549007325906</v>
      </c>
      <c r="AA22" s="18">
        <f t="shared" si="2"/>
        <v>42047.201075087221</v>
      </c>
      <c r="AB22" s="18">
        <f t="shared" si="2"/>
        <v>49285.630627257087</v>
      </c>
      <c r="AC22" s="18">
        <f t="shared" si="2"/>
        <v>56071.20383295088</v>
      </c>
      <c r="AD22" s="18">
        <f t="shared" si="2"/>
        <v>63472.049024359439</v>
      </c>
      <c r="AE22" s="18">
        <f t="shared" si="2"/>
        <v>67648.39169733123</v>
      </c>
      <c r="AF22" s="18">
        <f t="shared" si="2"/>
        <v>76520.051759541559</v>
      </c>
      <c r="AG22" s="18">
        <f t="shared" si="2"/>
        <v>78918.518454746183</v>
      </c>
      <c r="AH22" s="18">
        <f t="shared" si="2"/>
        <v>81467.390269513795</v>
      </c>
      <c r="AI22" s="18">
        <f t="shared" si="2"/>
        <v>87518.364724402651</v>
      </c>
      <c r="AJ22" s="18">
        <f t="shared" si="2"/>
        <v>103861.50271247629</v>
      </c>
      <c r="AK22" s="18">
        <f t="shared" si="2"/>
        <v>99631.90275572869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2.75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10402</v>
      </c>
      <c r="L33" s="5">
        <f>SUMIFS(Capacity!H:H,Capacity!$A:$A,Summary_CDP,Capacity!$B:$B,IF($B$30="NEM","*",$B$30),Capacity!$C:$C,$H33)</f>
        <v>7547</v>
      </c>
      <c r="M33" s="5">
        <f>SUMIFS(Capacity!I:I,Capacity!$A:$A,Summary_CDP,Capacity!$B:$B,IF($B$30="NEM","*",$B$30),Capacity!$C:$C,$H33)</f>
        <v>4202</v>
      </c>
      <c r="N33" s="5">
        <f>SUMIFS(Capacity!J:J,Capacity!$A:$A,Summary_CDP,Capacity!$B:$B,IF($B$30="NEM","*",$B$30),Capacity!$C:$C,$H33)</f>
        <v>3082</v>
      </c>
      <c r="O33" s="5">
        <f>SUMIFS(Capacity!K:K,Capacity!$A:$A,Summary_CDP,Capacity!$B:$B,IF($B$30="NEM","*",$B$30),Capacity!$C:$C,$H33)</f>
        <v>2242</v>
      </c>
      <c r="P33" s="5">
        <f>SUMIFS(Capacity!L:L,Capacity!$A:$A,Summary_CDP,Capacity!$B:$B,IF($B$30="NEM","*",$B$30),Capacity!$C:$C,$H33)</f>
        <v>0</v>
      </c>
      <c r="Q33" s="5">
        <f>SUMIFS(Capacity!M:M,Capacity!$A:$A,Summary_CDP,Capacity!$B:$B,IF($B$30="NEM","*",$B$30),Capacity!$C:$C,$H33)</f>
        <v>0</v>
      </c>
      <c r="R33" s="5">
        <f>SUMIFS(Capacity!N:N,Capacity!$A:$A,Summary_CDP,Capacity!$B:$B,IF($B$30="NEM","*",$B$30),Capacity!$C:$C,$H33)</f>
        <v>0</v>
      </c>
      <c r="S33" s="5">
        <f>SUMIFS(Capacity!O:O,Capacity!$A:$A,Summary_CDP,Capacity!$B:$B,IF($B$30="NEM","*",$B$30),Capacity!$C:$C,$H33)</f>
        <v>0</v>
      </c>
      <c r="T33" s="5">
        <f>SUMIFS(Capacity!P:P,Capacity!$A:$A,Summary_CDP,Capacity!$B:$B,IF($B$30="NEM","*",$B$30),Capacity!$C:$C,$H33)</f>
        <v>0</v>
      </c>
      <c r="U33" s="5">
        <f>SUMIFS(Capacity!Q:Q,Capacity!$A:$A,Summary_CDP,Capacity!$B:$B,IF($B$30="NEM","*",$B$30),Capacity!$C:$C,$H33)</f>
        <v>0</v>
      </c>
      <c r="V33" s="5">
        <f>SUMIFS(Capacity!R:R,Capacity!$A:$A,Summary_CDP,Capacity!$B:$B,IF($B$30="NEM","*",$B$30),Capacity!$C:$C,$H33)</f>
        <v>0</v>
      </c>
      <c r="W33" s="5">
        <f>SUMIFS(Capacity!S:S,Capacity!$A:$A,Summary_CDP,Capacity!$B:$B,IF($B$30="NEM","*",$B$30),Capacity!$C:$C,$H33)</f>
        <v>0</v>
      </c>
      <c r="X33" s="5">
        <f>SUMIFS(Capacity!T:T,Capacity!$A:$A,Summary_CDP,Capacity!$B:$B,IF($B$30="NEM","*",$B$30),Capacity!$C:$C,$H33)</f>
        <v>0</v>
      </c>
      <c r="Y33" s="5">
        <f>SUMIFS(Capacity!U:U,Capacity!$A:$A,Summary_CDP,Capacity!$B:$B,IF($B$30="NEM","*",$B$30),Capacity!$C:$C,$H33)</f>
        <v>0</v>
      </c>
      <c r="Z33" s="5">
        <f>SUMIFS(Capacity!V:V,Capacity!$A:$A,Summary_CDP,Capacity!$B:$B,IF($B$30="NEM","*",$B$30),Capacity!$C:$C,$H33)</f>
        <v>0</v>
      </c>
      <c r="AA33" s="5">
        <f>SUMIFS(Capacity!W:W,Capacity!$A:$A,Summary_CDP,Capacity!$B:$B,IF($B$30="NEM","*",$B$30),Capacity!$C:$C,$H33)</f>
        <v>0</v>
      </c>
      <c r="AB33" s="5">
        <f>SUMIFS(Capacity!X:X,Capacity!$A:$A,Summary_CDP,Capacity!$B:$B,IF($B$30="NEM","*",$B$30),Capacity!$C:$C,$H33)</f>
        <v>0</v>
      </c>
      <c r="AC33" s="5">
        <f>SUMIFS(Capacity!Y:Y,Capacity!$A:$A,Summary_CDP,Capacity!$B:$B,IF($B$30="NEM","*",$B$30),Capacity!$C:$C,$H33)</f>
        <v>0</v>
      </c>
      <c r="AD33" s="5">
        <f>SUMIFS(Capacity!Z:Z,Capacity!$A:$A,Summary_CDP,Capacity!$B:$B,IF($B$30="NEM","*",$B$30),Capacity!$C:$C,$H33)</f>
        <v>0</v>
      </c>
      <c r="AE33" s="5">
        <f>SUMIFS(Capacity!AA:AA,Capacity!$A:$A,Summary_CDP,Capacity!$B:$B,IF($B$30="NEM","*",$B$30),Capacity!$C:$C,$H33)</f>
        <v>0</v>
      </c>
      <c r="AF33" s="5">
        <f>SUMIFS(Capacity!AB:AB,Capacity!$A:$A,Summary_CDP,Capacity!$B:$B,IF($B$30="NEM","*",$B$30),Capacity!$C:$C,$H33)</f>
        <v>0</v>
      </c>
      <c r="AG33" s="5">
        <f>SUMIFS(Capacity!AC:AC,Capacity!$A:$A,Summary_CDP,Capacity!$B:$B,IF($B$30="NEM","*",$B$30),Capacity!$C:$C,$H33)</f>
        <v>0</v>
      </c>
      <c r="AH33" s="5">
        <f>SUMIFS(Capacity!AD:AD,Capacity!$A:$A,Summary_CDP,Capacity!$B:$B,IF($B$30="NEM","*",$B$30),Capacity!$C:$C,$H33)</f>
        <v>0</v>
      </c>
      <c r="AI33" s="5">
        <f>SUMIFS(Capacity!AE:AE,Capacity!$A:$A,Summary_CDP,Capacity!$B:$B,IF($B$30="NEM","*",$B$30),Capacity!$C:$C,$H33)</f>
        <v>0</v>
      </c>
      <c r="AJ33" s="5">
        <f>SUMIFS(Capacity!AF:AF,Capacity!$A:$A,Summary_CDP,Capacity!$B:$B,IF($B$30="NEM","*",$B$30),Capacity!$C:$C,$H33)</f>
        <v>0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3385</v>
      </c>
      <c r="L34" s="5">
        <f>SUMIFS(Capacity!H:H,Capacity!$A:$A,Summary_CDP,Capacity!$B:$B,IF($B$30="NEM","*",$B$30),Capacity!$C:$C,$H34)</f>
        <v>2805</v>
      </c>
      <c r="M34" s="5">
        <f>SUMIFS(Capacity!I:I,Capacity!$A:$A,Summary_CDP,Capacity!$B:$B,IF($B$30="NEM","*",$B$30),Capacity!$C:$C,$H34)</f>
        <v>1665</v>
      </c>
      <c r="N34" s="5">
        <f>SUMIFS(Capacity!J:J,Capacity!$A:$A,Summary_CDP,Capacity!$B:$B,IF($B$30="NEM","*",$B$30),Capacity!$C:$C,$H34)</f>
        <v>1120</v>
      </c>
      <c r="O34" s="5">
        <f>SUMIFS(Capacity!K:K,Capacity!$A:$A,Summary_CDP,Capacity!$B:$B,IF($B$30="NEM","*",$B$30),Capacity!$C:$C,$H34)</f>
        <v>1120</v>
      </c>
      <c r="P34" s="5">
        <f>SUMIFS(Capacity!L:L,Capacity!$A:$A,Summary_CDP,Capacity!$B:$B,IF($B$30="NEM","*",$B$30),Capacity!$C:$C,$H34)</f>
        <v>0</v>
      </c>
      <c r="Q34" s="5">
        <f>SUMIFS(Capacity!M:M,Capacity!$A:$A,Summary_CDP,Capacity!$B:$B,IF($B$30="NEM","*",$B$30),Capacity!$C:$C,$H34)</f>
        <v>0</v>
      </c>
      <c r="R34" s="5">
        <f>SUMIFS(Capacity!N:N,Capacity!$A:$A,Summary_CDP,Capacity!$B:$B,IF($B$30="NEM","*",$B$30),Capacity!$C:$C,$H34)</f>
        <v>0</v>
      </c>
      <c r="S34" s="5">
        <f>SUMIFS(Capacity!O:O,Capacity!$A:$A,Summary_CDP,Capacity!$B:$B,IF($B$30="NEM","*",$B$30),Capacity!$C:$C,$H34)</f>
        <v>0</v>
      </c>
      <c r="T34" s="5">
        <f>SUMIFS(Capacity!P:P,Capacity!$A:$A,Summary_CDP,Capacity!$B:$B,IF($B$30="NEM","*",$B$30),Capacity!$C:$C,$H34)</f>
        <v>0</v>
      </c>
      <c r="U34" s="5">
        <f>SUMIFS(Capacity!Q:Q,Capacity!$A:$A,Summary_CDP,Capacity!$B:$B,IF($B$30="NEM","*",$B$30),Capacity!$C:$C,$H34)</f>
        <v>0</v>
      </c>
      <c r="V34" s="5">
        <f>SUMIFS(Capacity!R:R,Capacity!$A:$A,Summary_CDP,Capacity!$B:$B,IF($B$30="NEM","*",$B$30),Capacity!$C:$C,$H34)</f>
        <v>0</v>
      </c>
      <c r="W34" s="5">
        <f>SUMIFS(Capacity!S:S,Capacity!$A:$A,Summary_CDP,Capacity!$B:$B,IF($B$30="NEM","*",$B$30),Capacity!$C:$C,$H34)</f>
        <v>0</v>
      </c>
      <c r="X34" s="5">
        <f>SUMIFS(Capacity!T:T,Capacity!$A:$A,Summary_CDP,Capacity!$B:$B,IF($B$30="NEM","*",$B$30),Capacity!$C:$C,$H34)</f>
        <v>0</v>
      </c>
      <c r="Y34" s="5">
        <f>SUMIFS(Capacity!U:U,Capacity!$A:$A,Summary_CDP,Capacity!$B:$B,IF($B$30="NEM","*",$B$30),Capacity!$C:$C,$H34)</f>
        <v>0</v>
      </c>
      <c r="Z34" s="5">
        <f>SUMIFS(Capacity!V:V,Capacity!$A:$A,Summary_CDP,Capacity!$B:$B,IF($B$30="NEM","*",$B$30),Capacity!$C:$C,$H34)</f>
        <v>0</v>
      </c>
      <c r="AA34" s="5">
        <f>SUMIFS(Capacity!W:W,Capacity!$A:$A,Summary_CDP,Capacity!$B:$B,IF($B$30="NEM","*",$B$30),Capacity!$C:$C,$H34)</f>
        <v>0</v>
      </c>
      <c r="AB34" s="5">
        <f>SUMIFS(Capacity!X:X,Capacity!$A:$A,Summary_CDP,Capacity!$B:$B,IF($B$30="NEM","*",$B$30),Capacity!$C:$C,$H34)</f>
        <v>0</v>
      </c>
      <c r="AC34" s="5">
        <f>SUMIFS(Capacity!Y:Y,Capacity!$A:$A,Summary_CDP,Capacity!$B:$B,IF($B$30="NEM","*",$B$30),Capacity!$C:$C,$H34)</f>
        <v>0</v>
      </c>
      <c r="AD34" s="5">
        <f>SUMIFS(Capacity!Z:Z,Capacity!$A:$A,Summary_CDP,Capacity!$B:$B,IF($B$30="NEM","*",$B$30),Capacity!$C:$C,$H34)</f>
        <v>0</v>
      </c>
      <c r="AE34" s="5">
        <f>SUMIFS(Capacity!AA:AA,Capacity!$A:$A,Summary_CDP,Capacity!$B:$B,IF($B$30="NEM","*",$B$30),Capacity!$C:$C,$H34)</f>
        <v>0</v>
      </c>
      <c r="AF34" s="5">
        <f>SUMIFS(Capacity!AB:AB,Capacity!$A:$A,Summary_CDP,Capacity!$B:$B,IF($B$30="NEM","*",$B$30),Capacity!$C:$C,$H34)</f>
        <v>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2386.8999999799998</v>
      </c>
      <c r="L35" s="5">
        <f>SUMIFS(Capacity!H:H,Capacity!$A:$A,Summary_CDP,Capacity!$B:$B,IF($B$30="NEM","*",$B$30),Capacity!$C:$C,$H35)</f>
        <v>2386.8999999799998</v>
      </c>
      <c r="M35" s="5">
        <f>SUMIFS(Capacity!I:I,Capacity!$A:$A,Summary_CDP,Capacity!$B:$B,IF($B$30="NEM","*",$B$30),Capacity!$C:$C,$H35)</f>
        <v>2386.8999999799998</v>
      </c>
      <c r="N35" s="5">
        <f>SUMIFS(Capacity!J:J,Capacity!$A:$A,Summary_CDP,Capacity!$B:$B,IF($B$30="NEM","*",$B$30),Capacity!$C:$C,$H35)</f>
        <v>2386.8999999799998</v>
      </c>
      <c r="O35" s="5">
        <f>SUMIFS(Capacity!K:K,Capacity!$A:$A,Summary_CDP,Capacity!$B:$B,IF($B$30="NEM","*",$B$30),Capacity!$C:$C,$H35)</f>
        <v>2386.8999999799998</v>
      </c>
      <c r="P35" s="5">
        <f>SUMIFS(Capacity!L:L,Capacity!$A:$A,Summary_CDP,Capacity!$B:$B,IF($B$30="NEM","*",$B$30),Capacity!$C:$C,$H35)</f>
        <v>2386.8999999799998</v>
      </c>
      <c r="Q35" s="5">
        <f>SUMIFS(Capacity!M:M,Capacity!$A:$A,Summary_CDP,Capacity!$B:$B,IF($B$30="NEM","*",$B$30),Capacity!$C:$C,$H35)</f>
        <v>2386.8999999799998</v>
      </c>
      <c r="R35" s="5">
        <f>SUMIFS(Capacity!N:N,Capacity!$A:$A,Summary_CDP,Capacity!$B:$B,IF($B$30="NEM","*",$B$30),Capacity!$C:$C,$H35)</f>
        <v>2386.8999999799998</v>
      </c>
      <c r="S35" s="5">
        <f>SUMIFS(Capacity!O:O,Capacity!$A:$A,Summary_CDP,Capacity!$B:$B,IF($B$30="NEM","*",$B$30),Capacity!$C:$C,$H35)</f>
        <v>2386.8999999799998</v>
      </c>
      <c r="T35" s="5">
        <f>SUMIFS(Capacity!P:P,Capacity!$A:$A,Summary_CDP,Capacity!$B:$B,IF($B$30="NEM","*",$B$30),Capacity!$C:$C,$H35)</f>
        <v>2386.8999999799998</v>
      </c>
      <c r="U35" s="5">
        <f>SUMIFS(Capacity!Q:Q,Capacity!$A:$A,Summary_CDP,Capacity!$B:$B,IF($B$30="NEM","*",$B$30),Capacity!$C:$C,$H35)</f>
        <v>2386.8999999799998</v>
      </c>
      <c r="V35" s="5">
        <f>SUMIFS(Capacity!R:R,Capacity!$A:$A,Summary_CDP,Capacity!$B:$B,IF($B$30="NEM","*",$B$30),Capacity!$C:$C,$H35)</f>
        <v>2001.8999999799998</v>
      </c>
      <c r="W35" s="5">
        <f>SUMIFS(Capacity!S:S,Capacity!$A:$A,Summary_CDP,Capacity!$B:$B,IF($B$30="NEM","*",$B$30),Capacity!$C:$C,$H35)</f>
        <v>1472.89999999</v>
      </c>
      <c r="X35" s="5">
        <f>SUMIFS(Capacity!T:T,Capacity!$A:$A,Summary_CDP,Capacity!$B:$B,IF($B$30="NEM","*",$B$30),Capacity!$C:$C,$H35)</f>
        <v>1472.89999999</v>
      </c>
      <c r="Y35" s="5">
        <f>SUMIFS(Capacity!U:U,Capacity!$A:$A,Summary_CDP,Capacity!$B:$B,IF($B$30="NEM","*",$B$30),Capacity!$C:$C,$H35)</f>
        <v>1328.5</v>
      </c>
      <c r="Z35" s="5">
        <f>SUMIFS(Capacity!V:V,Capacity!$A:$A,Summary_CDP,Capacity!$B:$B,IF($B$30="NEM","*",$B$30),Capacity!$C:$C,$H35)</f>
        <v>1328.5</v>
      </c>
      <c r="AA35" s="5">
        <f>SUMIFS(Capacity!W:W,Capacity!$A:$A,Summary_CDP,Capacity!$B:$B,IF($B$30="NEM","*",$B$30),Capacity!$C:$C,$H35)</f>
        <v>1328.5</v>
      </c>
      <c r="AB35" s="5">
        <f>SUMIFS(Capacity!X:X,Capacity!$A:$A,Summary_CDP,Capacity!$B:$B,IF($B$30="NEM","*",$B$30),Capacity!$C:$C,$H35)</f>
        <v>1328.5</v>
      </c>
      <c r="AC35" s="5">
        <f>SUMIFS(Capacity!Y:Y,Capacity!$A:$A,Summary_CDP,Capacity!$B:$B,IF($B$30="NEM","*",$B$30),Capacity!$C:$C,$H35)</f>
        <v>888.5</v>
      </c>
      <c r="AD35" s="5">
        <f>SUMIFS(Capacity!Z:Z,Capacity!$A:$A,Summary_CDP,Capacity!$B:$B,IF($B$30="NEM","*",$B$30),Capacity!$C:$C,$H35)</f>
        <v>888.5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8773.7137449399997</v>
      </c>
      <c r="O37" s="5">
        <f>SUMIFS(Capacity!K:K,Capacity!$A:$A,Summary_CDP,Capacity!$B:$B,IF($B$30="NEM","*",$B$30),Capacity!$C:$C,$H37)</f>
        <v>8773.7137449399997</v>
      </c>
      <c r="P37" s="5">
        <f>SUMIFS(Capacity!L:L,Capacity!$A:$A,Summary_CDP,Capacity!$B:$B,IF($B$30="NEM","*",$B$30),Capacity!$C:$C,$H37)</f>
        <v>8391.2137449399997</v>
      </c>
      <c r="Q37" s="5">
        <f>SUMIFS(Capacity!M:M,Capacity!$A:$A,Summary_CDP,Capacity!$B:$B,IF($B$30="NEM","*",$B$30),Capacity!$C:$C,$H37)</f>
        <v>8391.2137449399997</v>
      </c>
      <c r="R37" s="5">
        <f>SUMIFS(Capacity!N:N,Capacity!$A:$A,Summary_CDP,Capacity!$B:$B,IF($B$30="NEM","*",$B$30),Capacity!$C:$C,$H37)</f>
        <v>8114.3537448999996</v>
      </c>
      <c r="S37" s="5">
        <f>SUMIFS(Capacity!O:O,Capacity!$A:$A,Summary_CDP,Capacity!$B:$B,IF($B$30="NEM","*",$B$30),Capacity!$C:$C,$H37)</f>
        <v>7652.3537448899997</v>
      </c>
      <c r="T37" s="5">
        <f>SUMIFS(Capacity!P:P,Capacity!$A:$A,Summary_CDP,Capacity!$B:$B,IF($B$30="NEM","*",$B$30),Capacity!$C:$C,$H37)</f>
        <v>7535.3537448899997</v>
      </c>
      <c r="U37" s="5">
        <f>SUMIFS(Capacity!Q:Q,Capacity!$A:$A,Summary_CDP,Capacity!$B:$B,IF($B$30="NEM","*",$B$30),Capacity!$C:$C,$H37)</f>
        <v>7405.3537448899997</v>
      </c>
      <c r="V37" s="5">
        <f>SUMIFS(Capacity!R:R,Capacity!$A:$A,Summary_CDP,Capacity!$B:$B,IF($B$30="NEM","*",$B$30),Capacity!$C:$C,$H37)</f>
        <v>7405.3537448899997</v>
      </c>
      <c r="W37" s="5">
        <f>SUMIFS(Capacity!S:S,Capacity!$A:$A,Summary_CDP,Capacity!$B:$B,IF($B$30="NEM","*",$B$30),Capacity!$C:$C,$H37)</f>
        <v>7405.3537448899997</v>
      </c>
      <c r="X37" s="5">
        <f>SUMIFS(Capacity!T:T,Capacity!$A:$A,Summary_CDP,Capacity!$B:$B,IF($B$30="NEM","*",$B$30),Capacity!$C:$C,$H37)</f>
        <v>9269.5644055400007</v>
      </c>
      <c r="Y37" s="5">
        <f>SUMIFS(Capacity!U:U,Capacity!$A:$A,Summary_CDP,Capacity!$B:$B,IF($B$30="NEM","*",$B$30),Capacity!$C:$C,$H37)</f>
        <v>8829.5644055400007</v>
      </c>
      <c r="Z37" s="5">
        <f>SUMIFS(Capacity!V:V,Capacity!$A:$A,Summary_CDP,Capacity!$B:$B,IF($B$30="NEM","*",$B$30),Capacity!$C:$C,$H37)</f>
        <v>8709.5644055400007</v>
      </c>
      <c r="AA37" s="5">
        <f>SUMIFS(Capacity!W:W,Capacity!$A:$A,Summary_CDP,Capacity!$B:$B,IF($B$30="NEM","*",$B$30),Capacity!$C:$C,$H37)</f>
        <v>8900.6327206900005</v>
      </c>
      <c r="AB37" s="5">
        <f>SUMIFS(Capacity!X:X,Capacity!$A:$A,Summary_CDP,Capacity!$B:$B,IF($B$30="NEM","*",$B$30),Capacity!$C:$C,$H37)</f>
        <v>8806.6327206900005</v>
      </c>
      <c r="AC37" s="5">
        <f>SUMIFS(Capacity!Y:Y,Capacity!$A:$A,Summary_CDP,Capacity!$B:$B,IF($B$30="NEM","*",$B$30),Capacity!$C:$C,$H37)</f>
        <v>12156.547397589999</v>
      </c>
      <c r="AD37" s="5">
        <f>SUMIFS(Capacity!Z:Z,Capacity!$A:$A,Summary_CDP,Capacity!$B:$B,IF($B$30="NEM","*",$B$30),Capacity!$C:$C,$H37)</f>
        <v>11386.989158639999</v>
      </c>
      <c r="AE37" s="5">
        <f>SUMIFS(Capacity!AA:AA,Capacity!$A:$A,Summary_CDP,Capacity!$B:$B,IF($B$30="NEM","*",$B$30),Capacity!$C:$C,$H37)</f>
        <v>11386.989158639999</v>
      </c>
      <c r="AF37" s="5">
        <f>SUMIFS(Capacity!AB:AB,Capacity!$A:$A,Summary_CDP,Capacity!$B:$B,IF($B$30="NEM","*",$B$30),Capacity!$C:$C,$H37)</f>
        <v>10683.989158639999</v>
      </c>
      <c r="AG37" s="5">
        <f>SUMIFS(Capacity!AC:AC,Capacity!$A:$A,Summary_CDP,Capacity!$B:$B,IF($B$30="NEM","*",$B$30),Capacity!$C:$C,$H37)</f>
        <v>10099.989158639999</v>
      </c>
      <c r="AH37" s="5">
        <f>SUMIFS(Capacity!AD:AD,Capacity!$A:$A,Summary_CDP,Capacity!$B:$B,IF($B$30="NEM","*",$B$30),Capacity!$C:$C,$H37)</f>
        <v>10099.989158639999</v>
      </c>
      <c r="AI37" s="5">
        <f>SUMIFS(Capacity!AE:AE,Capacity!$A:$A,Summary_CDP,Capacity!$B:$B,IF($B$30="NEM","*",$B$30),Capacity!$C:$C,$H37)</f>
        <v>11825.916863139999</v>
      </c>
      <c r="AJ37" s="5">
        <f>SUMIFS(Capacity!AF:AF,Capacity!$A:$A,Summary_CDP,Capacity!$B:$B,IF($B$30="NEM","*",$B$30),Capacity!$C:$C,$H37)</f>
        <v>11421.916863139999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8612.6105659500008</v>
      </c>
      <c r="AJ38" s="5">
        <f>SUMIFS(Capacity!AF:AF,Capacity!$A:$A,Summary_CDP,Capacity!$B:$B,IF($B$30="NEM","*",$B$30),Capacity!$C:$C,$H38)</f>
        <v>8612.6105659500008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3555.2419061199998</v>
      </c>
      <c r="L40" s="5">
        <f>SUMIFS(Capacity!H:H,Capacity!$A:$A,Summary_CDP,Capacity!$B:$B,IF($B$30="NEM","*",$B$30),Capacity!$C:$C,$H40)</f>
        <v>6481.0463127400008</v>
      </c>
      <c r="M40" s="5">
        <f>SUMIFS(Capacity!I:I,Capacity!$A:$A,Summary_CDP,Capacity!$B:$B,IF($B$30="NEM","*",$B$30),Capacity!$C:$C,$H40)</f>
        <v>9216.1181600799991</v>
      </c>
      <c r="N40" s="5">
        <f>SUMIFS(Capacity!J:J,Capacity!$A:$A,Summary_CDP,Capacity!$B:$B,IF($B$30="NEM","*",$B$30),Capacity!$C:$C,$H40)</f>
        <v>11055.301032580001</v>
      </c>
      <c r="O40" s="5">
        <f>SUMIFS(Capacity!K:K,Capacity!$A:$A,Summary_CDP,Capacity!$B:$B,IF($B$30="NEM","*",$B$30),Capacity!$C:$C,$H40)</f>
        <v>11057.24449483</v>
      </c>
      <c r="P40" s="5">
        <f>SUMIFS(Capacity!L:L,Capacity!$A:$A,Summary_CDP,Capacity!$B:$B,IF($B$30="NEM","*",$B$30),Capacity!$C:$C,$H40)</f>
        <v>13439.52795949</v>
      </c>
      <c r="Q40" s="5">
        <f>SUMIFS(Capacity!M:M,Capacity!$A:$A,Summary_CDP,Capacity!$B:$B,IF($B$30="NEM","*",$B$30),Capacity!$C:$C,$H40)</f>
        <v>13439.52795949</v>
      </c>
      <c r="R40" s="5">
        <f>SUMIFS(Capacity!N:N,Capacity!$A:$A,Summary_CDP,Capacity!$B:$B,IF($B$30="NEM","*",$B$30),Capacity!$C:$C,$H40)</f>
        <v>13440.627959489999</v>
      </c>
      <c r="S40" s="5">
        <f>SUMIFS(Capacity!O:O,Capacity!$A:$A,Summary_CDP,Capacity!$B:$B,IF($B$30="NEM","*",$B$30),Capacity!$C:$C,$H40)</f>
        <v>13510.827502679998</v>
      </c>
      <c r="T40" s="5">
        <f>SUMIFS(Capacity!P:P,Capacity!$A:$A,Summary_CDP,Capacity!$B:$B,IF($B$30="NEM","*",$B$30),Capacity!$C:$C,$H40)</f>
        <v>13583.135744519999</v>
      </c>
      <c r="U40" s="5">
        <f>SUMIFS(Capacity!Q:Q,Capacity!$A:$A,Summary_CDP,Capacity!$B:$B,IF($B$30="NEM","*",$B$30),Capacity!$C:$C,$H40)</f>
        <v>16177.43069675</v>
      </c>
      <c r="V40" s="5">
        <f>SUMIFS(Capacity!R:R,Capacity!$A:$A,Summary_CDP,Capacity!$B:$B,IF($B$30="NEM","*",$B$30),Capacity!$C:$C,$H40)</f>
        <v>17005.869519</v>
      </c>
      <c r="W40" s="5">
        <f>SUMIFS(Capacity!S:S,Capacity!$A:$A,Summary_CDP,Capacity!$B:$B,IF($B$30="NEM","*",$B$30),Capacity!$C:$C,$H40)</f>
        <v>18485.694017720001</v>
      </c>
      <c r="X40" s="5">
        <f>SUMIFS(Capacity!T:T,Capacity!$A:$A,Summary_CDP,Capacity!$B:$B,IF($B$30="NEM","*",$B$30),Capacity!$C:$C,$H40)</f>
        <v>18793.374587180002</v>
      </c>
      <c r="Y40" s="5">
        <f>SUMIFS(Capacity!U:U,Capacity!$A:$A,Summary_CDP,Capacity!$B:$B,IF($B$30="NEM","*",$B$30),Capacity!$C:$C,$H40)</f>
        <v>18792.274587180003</v>
      </c>
      <c r="Z40" s="5">
        <f>SUMIFS(Capacity!V:V,Capacity!$A:$A,Summary_CDP,Capacity!$B:$B,IF($B$30="NEM","*",$B$30),Capacity!$C:$C,$H40)</f>
        <v>20103.706544410001</v>
      </c>
      <c r="AA40" s="5">
        <f>SUMIFS(Capacity!W:W,Capacity!$A:$A,Summary_CDP,Capacity!$B:$B,IF($B$30="NEM","*",$B$30),Capacity!$C:$C,$H40)</f>
        <v>28248.188076850005</v>
      </c>
      <c r="AB40" s="5">
        <f>SUMIFS(Capacity!X:X,Capacity!$A:$A,Summary_CDP,Capacity!$B:$B,IF($B$30="NEM","*",$B$30),Capacity!$C:$C,$H40)</f>
        <v>28349.645184600005</v>
      </c>
      <c r="AC40" s="5">
        <f>SUMIFS(Capacity!Y:Y,Capacity!$A:$A,Summary_CDP,Capacity!$B:$B,IF($B$30="NEM","*",$B$30),Capacity!$C:$C,$H40)</f>
        <v>28840.232833550006</v>
      </c>
      <c r="AD40" s="5">
        <f>SUMIFS(Capacity!Z:Z,Capacity!$A:$A,Summary_CDP,Capacity!$B:$B,IF($B$30="NEM","*",$B$30),Capacity!$C:$C,$H40)</f>
        <v>30780.652881740003</v>
      </c>
      <c r="AE40" s="5">
        <f>SUMIFS(Capacity!AA:AA,Capacity!$A:$A,Summary_CDP,Capacity!$B:$B,IF($B$30="NEM","*",$B$30),Capacity!$C:$C,$H40)</f>
        <v>37455.490583899998</v>
      </c>
      <c r="AF40" s="5">
        <f>SUMIFS(Capacity!AB:AB,Capacity!$A:$A,Summary_CDP,Capacity!$B:$B,IF($B$30="NEM","*",$B$30),Capacity!$C:$C,$H40)</f>
        <v>37382.732790859998</v>
      </c>
      <c r="AG40" s="5">
        <f>SUMIFS(Capacity!AC:AC,Capacity!$A:$A,Summary_CDP,Capacity!$B:$B,IF($B$30="NEM","*",$B$30),Capacity!$C:$C,$H40)</f>
        <v>37047.052112079997</v>
      </c>
      <c r="AH40" s="5">
        <f>SUMIFS(Capacity!AD:AD,Capacity!$A:$A,Summary_CDP,Capacity!$B:$B,IF($B$30="NEM","*",$B$30),Capacity!$C:$C,$H40)</f>
        <v>47750.401044699996</v>
      </c>
      <c r="AI40" s="5">
        <f>SUMIFS(Capacity!AE:AE,Capacity!$A:$A,Summary_CDP,Capacity!$B:$B,IF($B$30="NEM","*",$B$30),Capacity!$C:$C,$H40)</f>
        <v>71709.967746640003</v>
      </c>
      <c r="AJ40" s="5">
        <f>SUMIFS(Capacity!AF:AF,Capacity!$A:$A,Summary_CDP,Capacity!$B:$B,IF($B$30="NEM","*",$B$30),Capacity!$C:$C,$H40)</f>
        <v>69913.132060710006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366.50700001000001</v>
      </c>
      <c r="J41" s="5">
        <f>SUMIFS(Capacity!F:F,Capacity!$A:$A,Summary_CDP,Capacity!$B:$B,IF($B$30="NEM","*",$B$30),Capacity!$C:$C,$H41)</f>
        <v>731.50699999999995</v>
      </c>
      <c r="K41" s="5">
        <f>SUMIFS(Capacity!G:G,Capacity!$A:$A,Summary_CDP,Capacity!$B:$B,IF($B$30="NEM","*",$B$30),Capacity!$C:$C,$H41)</f>
        <v>1218.9919999899998</v>
      </c>
      <c r="L41" s="5">
        <f>SUMIFS(Capacity!H:H,Capacity!$A:$A,Summary_CDP,Capacity!$B:$B,IF($B$30="NEM","*",$B$30),Capacity!$C:$C,$H41)</f>
        <v>1822.8530000100002</v>
      </c>
      <c r="M41" s="5">
        <f>SUMIFS(Capacity!I:I,Capacity!$A:$A,Summary_CDP,Capacity!$B:$B,IF($B$30="NEM","*",$B$30),Capacity!$C:$C,$H41)</f>
        <v>2558.4810000000002</v>
      </c>
      <c r="N41" s="5">
        <f>SUMIFS(Capacity!J:J,Capacity!$A:$A,Summary_CDP,Capacity!$B:$B,IF($B$30="NEM","*",$B$30),Capacity!$C:$C,$H41)</f>
        <v>3412.1190000000001</v>
      </c>
      <c r="O41" s="5">
        <f>SUMIFS(Capacity!K:K,Capacity!$A:$A,Summary_CDP,Capacity!$B:$B,IF($B$30="NEM","*",$B$30),Capacity!$C:$C,$H41)</f>
        <v>4696.2740000099993</v>
      </c>
      <c r="P41" s="5">
        <f>SUMIFS(Capacity!L:L,Capacity!$A:$A,Summary_CDP,Capacity!$B:$B,IF($B$30="NEM","*",$B$30),Capacity!$C:$C,$H41)</f>
        <v>5829.8004632200009</v>
      </c>
      <c r="Q41" s="5">
        <f>SUMIFS(Capacity!M:M,Capacity!$A:$A,Summary_CDP,Capacity!$B:$B,IF($B$30="NEM","*",$B$30),Capacity!$C:$C,$H41)</f>
        <v>7024.5443458899999</v>
      </c>
      <c r="R41" s="5">
        <f>SUMIFS(Capacity!N:N,Capacity!$A:$A,Summary_CDP,Capacity!$B:$B,IF($B$30="NEM","*",$B$30),Capacity!$C:$C,$H41)</f>
        <v>8398.6829614999988</v>
      </c>
      <c r="S41" s="5">
        <f>SUMIFS(Capacity!O:O,Capacity!$A:$A,Summary_CDP,Capacity!$B:$B,IF($B$30="NEM","*",$B$30),Capacity!$C:$C,$H41)</f>
        <v>10091.14246379</v>
      </c>
      <c r="T41" s="5">
        <f>SUMIFS(Capacity!P:P,Capacity!$A:$A,Summary_CDP,Capacity!$B:$B,IF($B$30="NEM","*",$B$30),Capacity!$C:$C,$H41)</f>
        <v>11935.594913679999</v>
      </c>
      <c r="U41" s="5">
        <f>SUMIFS(Capacity!Q:Q,Capacity!$A:$A,Summary_CDP,Capacity!$B:$B,IF($B$30="NEM","*",$B$30),Capacity!$C:$C,$H41)</f>
        <v>13875.121352539998</v>
      </c>
      <c r="V41" s="5">
        <f>SUMIFS(Capacity!R:R,Capacity!$A:$A,Summary_CDP,Capacity!$B:$B,IF($B$30="NEM","*",$B$30),Capacity!$C:$C,$H41)</f>
        <v>15894.63496714</v>
      </c>
      <c r="W41" s="5">
        <f>SUMIFS(Capacity!S:S,Capacity!$A:$A,Summary_CDP,Capacity!$B:$B,IF($B$30="NEM","*",$B$30),Capacity!$C:$C,$H41)</f>
        <v>17933.750697899999</v>
      </c>
      <c r="X41" s="5">
        <f>SUMIFS(Capacity!T:T,Capacity!$A:$A,Summary_CDP,Capacity!$B:$B,IF($B$30="NEM","*",$B$30),Capacity!$C:$C,$H41)</f>
        <v>19983.077796739999</v>
      </c>
      <c r="Y41" s="5">
        <f>SUMIFS(Capacity!U:U,Capacity!$A:$A,Summary_CDP,Capacity!$B:$B,IF($B$30="NEM","*",$B$30),Capacity!$C:$C,$H41)</f>
        <v>21671.676525790001</v>
      </c>
      <c r="Z41" s="5">
        <f>SUMIFS(Capacity!V:V,Capacity!$A:$A,Summary_CDP,Capacity!$B:$B,IF($B$30="NEM","*",$B$30),Capacity!$C:$C,$H41)</f>
        <v>23318.225479199999</v>
      </c>
      <c r="AA41" s="5">
        <f>SUMIFS(Capacity!W:W,Capacity!$A:$A,Summary_CDP,Capacity!$B:$B,IF($B$30="NEM","*",$B$30),Capacity!$C:$C,$H41)</f>
        <v>24889.356374550003</v>
      </c>
      <c r="AB41" s="5">
        <f>SUMIFS(Capacity!X:X,Capacity!$A:$A,Summary_CDP,Capacity!$B:$B,IF($B$30="NEM","*",$B$30),Capacity!$C:$C,$H41)</f>
        <v>26447.729895830002</v>
      </c>
      <c r="AC41" s="5">
        <f>SUMIFS(Capacity!Y:Y,Capacity!$A:$A,Summary_CDP,Capacity!$B:$B,IF($B$30="NEM","*",$B$30),Capacity!$C:$C,$H41)</f>
        <v>28117.46973664</v>
      </c>
      <c r="AD41" s="5">
        <f>SUMIFS(Capacity!Z:Z,Capacity!$A:$A,Summary_CDP,Capacity!$B:$B,IF($B$30="NEM","*",$B$30),Capacity!$C:$C,$H41)</f>
        <v>29806.332703220003</v>
      </c>
      <c r="AE41" s="5">
        <f>SUMIFS(Capacity!AA:AA,Capacity!$A:$A,Summary_CDP,Capacity!$B:$B,IF($B$30="NEM","*",$B$30),Capacity!$C:$C,$H41)</f>
        <v>31258.097408369998</v>
      </c>
      <c r="AF41" s="5">
        <f>SUMIFS(Capacity!AB:AB,Capacity!$A:$A,Summary_CDP,Capacity!$B:$B,IF($B$30="NEM","*",$B$30),Capacity!$C:$C,$H41)</f>
        <v>32733.874992799996</v>
      </c>
      <c r="AG41" s="5">
        <f>SUMIFS(Capacity!AC:AC,Capacity!$A:$A,Summary_CDP,Capacity!$B:$B,IF($B$30="NEM","*",$B$30),Capacity!$C:$C,$H41)</f>
        <v>34233.920342519996</v>
      </c>
      <c r="AH41" s="5">
        <f>SUMIFS(Capacity!AD:AD,Capacity!$A:$A,Summary_CDP,Capacity!$B:$B,IF($B$30="NEM","*",$B$30),Capacity!$C:$C,$H41)</f>
        <v>35763.291480440006</v>
      </c>
      <c r="AI41" s="5">
        <f>SUMIFS(Capacity!AE:AE,Capacity!$A:$A,Summary_CDP,Capacity!$B:$B,IF($B$30="NEM","*",$B$30),Capacity!$C:$C,$H41)</f>
        <v>37313.352280799998</v>
      </c>
      <c r="AJ41" s="5">
        <f>SUMIFS(Capacity!AF:AF,Capacity!$A:$A,Summary_CDP,Capacity!$B:$B,IF($B$30="NEM","*",$B$30),Capacity!$C:$C,$H41)</f>
        <v>37421.090223830004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1615.6870000000001</v>
      </c>
      <c r="J42" s="5">
        <f>SUMIFS(Capacity!F:F,Capacity!$A:$A,Summary_CDP,Capacity!$B:$B,IF($B$30="NEM","*",$B$30),Capacity!$C:$C,$H42)</f>
        <v>2523.8579999999997</v>
      </c>
      <c r="K42" s="5">
        <f>SUMIFS(Capacity!G:G,Capacity!$A:$A,Summary_CDP,Capacity!$B:$B,IF($B$30="NEM","*",$B$30),Capacity!$C:$C,$H42)</f>
        <v>3346.1180000000004</v>
      </c>
      <c r="L42" s="5">
        <f>SUMIFS(Capacity!H:H,Capacity!$A:$A,Summary_CDP,Capacity!$B:$B,IF($B$30="NEM","*",$B$30),Capacity!$C:$C,$H42)</f>
        <v>4039.7359999999999</v>
      </c>
      <c r="M42" s="5">
        <f>SUMIFS(Capacity!I:I,Capacity!$A:$A,Summary_CDP,Capacity!$B:$B,IF($B$30="NEM","*",$B$30),Capacity!$C:$C,$H42)</f>
        <v>4643.7310000000007</v>
      </c>
      <c r="N42" s="5">
        <f>SUMIFS(Capacity!J:J,Capacity!$A:$A,Summary_CDP,Capacity!$B:$B,IF($B$30="NEM","*",$B$30),Capacity!$C:$C,$H42)</f>
        <v>5111.6849999999995</v>
      </c>
      <c r="O42" s="5">
        <f>SUMIFS(Capacity!K:K,Capacity!$A:$A,Summary_CDP,Capacity!$B:$B,IF($B$30="NEM","*",$B$30),Capacity!$C:$C,$H42)</f>
        <v>5870.22</v>
      </c>
      <c r="P42" s="5">
        <f>SUMIFS(Capacity!L:L,Capacity!$A:$A,Summary_CDP,Capacity!$B:$B,IF($B$30="NEM","*",$B$30),Capacity!$C:$C,$H42)</f>
        <v>6883.9139999999998</v>
      </c>
      <c r="Q42" s="5">
        <f>SUMIFS(Capacity!M:M,Capacity!$A:$A,Summary_CDP,Capacity!$B:$B,IF($B$30="NEM","*",$B$30),Capacity!$C:$C,$H42)</f>
        <v>7823.7409999999991</v>
      </c>
      <c r="R42" s="5">
        <f>SUMIFS(Capacity!N:N,Capacity!$A:$A,Summary_CDP,Capacity!$B:$B,IF($B$30="NEM","*",$B$30),Capacity!$C:$C,$H42)</f>
        <v>8822.0210000000006</v>
      </c>
      <c r="S42" s="5">
        <f>SUMIFS(Capacity!O:O,Capacity!$A:$A,Summary_CDP,Capacity!$B:$B,IF($B$30="NEM","*",$B$30),Capacity!$C:$C,$H42)</f>
        <v>10032.985999999999</v>
      </c>
      <c r="T42" s="5">
        <f>SUMIFS(Capacity!P:P,Capacity!$A:$A,Summary_CDP,Capacity!$B:$B,IF($B$30="NEM","*",$B$30),Capacity!$C:$C,$H42)</f>
        <v>11279.351999999999</v>
      </c>
      <c r="U42" s="5">
        <f>SUMIFS(Capacity!Q:Q,Capacity!$A:$A,Summary_CDP,Capacity!$B:$B,IF($B$30="NEM","*",$B$30),Capacity!$C:$C,$H42)</f>
        <v>12411.971</v>
      </c>
      <c r="V42" s="5">
        <f>SUMIFS(Capacity!R:R,Capacity!$A:$A,Summary_CDP,Capacity!$B:$B,IF($B$30="NEM","*",$B$30),Capacity!$C:$C,$H42)</f>
        <v>13450.545</v>
      </c>
      <c r="W42" s="5">
        <f>SUMIFS(Capacity!S:S,Capacity!$A:$A,Summary_CDP,Capacity!$B:$B,IF($B$30="NEM","*",$B$30),Capacity!$C:$C,$H42)</f>
        <v>14351.891000000001</v>
      </c>
      <c r="X42" s="5">
        <f>SUMIFS(Capacity!T:T,Capacity!$A:$A,Summary_CDP,Capacity!$B:$B,IF($B$30="NEM","*",$B$30),Capacity!$C:$C,$H42)</f>
        <v>15102.709000000001</v>
      </c>
      <c r="Y42" s="5">
        <f>SUMIFS(Capacity!U:U,Capacity!$A:$A,Summary_CDP,Capacity!$B:$B,IF($B$30="NEM","*",$B$30),Capacity!$C:$C,$H42)</f>
        <v>15417.928999999998</v>
      </c>
      <c r="Z42" s="5">
        <f>SUMIFS(Capacity!V:V,Capacity!$A:$A,Summary_CDP,Capacity!$B:$B,IF($B$30="NEM","*",$B$30),Capacity!$C:$C,$H42)</f>
        <v>15594.936</v>
      </c>
      <c r="AA42" s="5">
        <f>SUMIFS(Capacity!W:W,Capacity!$A:$A,Summary_CDP,Capacity!$B:$B,IF($B$30="NEM","*",$B$30),Capacity!$C:$C,$H42)</f>
        <v>15616.079</v>
      </c>
      <c r="AB42" s="5">
        <f>SUMIFS(Capacity!X:X,Capacity!$A:$A,Summary_CDP,Capacity!$B:$B,IF($B$30="NEM","*",$B$30),Capacity!$C:$C,$H42)</f>
        <v>15610.974</v>
      </c>
      <c r="AC42" s="5">
        <f>SUMIFS(Capacity!Y:Y,Capacity!$A:$A,Summary_CDP,Capacity!$B:$B,IF($B$30="NEM","*",$B$30),Capacity!$C:$C,$H42)</f>
        <v>15555.227000000001</v>
      </c>
      <c r="AD42" s="5">
        <f>SUMIFS(Capacity!Z:Z,Capacity!$A:$A,Summary_CDP,Capacity!$B:$B,IF($B$30="NEM","*",$B$30),Capacity!$C:$C,$H42)</f>
        <v>15481.948999999999</v>
      </c>
      <c r="AE42" s="5">
        <f>SUMIFS(Capacity!AA:AA,Capacity!$A:$A,Summary_CDP,Capacity!$B:$B,IF($B$30="NEM","*",$B$30),Capacity!$C:$C,$H42)</f>
        <v>15387.778</v>
      </c>
      <c r="AF42" s="5">
        <f>SUMIFS(Capacity!AB:AB,Capacity!$A:$A,Summary_CDP,Capacity!$B:$B,IF($B$30="NEM","*",$B$30),Capacity!$C:$C,$H42)</f>
        <v>15277.057999999999</v>
      </c>
      <c r="AG42" s="5">
        <f>SUMIFS(Capacity!AC:AC,Capacity!$A:$A,Summary_CDP,Capacity!$B:$B,IF($B$30="NEM","*",$B$30),Capacity!$C:$C,$H42)</f>
        <v>15144.979000000001</v>
      </c>
      <c r="AH42" s="5">
        <f>SUMIFS(Capacity!AD:AD,Capacity!$A:$A,Summary_CDP,Capacity!$B:$B,IF($B$30="NEM","*",$B$30),Capacity!$C:$C,$H42)</f>
        <v>15000.321000000002</v>
      </c>
      <c r="AI42" s="5">
        <f>SUMIFS(Capacity!AE:AE,Capacity!$A:$A,Summary_CDP,Capacity!$B:$B,IF($B$30="NEM","*",$B$30),Capacity!$C:$C,$H42)</f>
        <v>14832.36</v>
      </c>
      <c r="AJ42" s="5">
        <f>SUMIFS(Capacity!AF:AF,Capacity!$A:$A,Summary_CDP,Capacity!$B:$B,IF($B$30="NEM","*",$B$30),Capacity!$C:$C,$H42)</f>
        <v>14832.36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15275.424152919999</v>
      </c>
      <c r="J45" s="5">
        <f>SUMIFS(Capacity!F:F,Capacity!$A:$A,Summary_CDP,Capacity!$B:$B,IF($B$30="NEM","*",$B$30),Capacity!$C:$C,$H45)</f>
        <v>22064.64011099</v>
      </c>
      <c r="K45" s="5">
        <f>SUMIFS(Capacity!G:G,Capacity!$A:$A,Summary_CDP,Capacity!$B:$B,IF($B$30="NEM","*",$B$30),Capacity!$C:$C,$H45)</f>
        <v>30493.021206590001</v>
      </c>
      <c r="L45" s="5">
        <f>SUMIFS(Capacity!H:H,Capacity!$A:$A,Summary_CDP,Capacity!$B:$B,IF($B$30="NEM","*",$B$30),Capacity!$C:$C,$H45)</f>
        <v>34633.206399000002</v>
      </c>
      <c r="M45" s="5">
        <f>SUMIFS(Capacity!I:I,Capacity!$A:$A,Summary_CDP,Capacity!$B:$B,IF($B$30="NEM","*",$B$30),Capacity!$C:$C,$H45)</f>
        <v>42957.164785539993</v>
      </c>
      <c r="N45" s="5">
        <f>SUMIFS(Capacity!J:J,Capacity!$A:$A,Summary_CDP,Capacity!$B:$B,IF($B$30="NEM","*",$B$30),Capacity!$C:$C,$H45)</f>
        <v>47363.773256970002</v>
      </c>
      <c r="O45" s="5">
        <f>SUMIFS(Capacity!K:K,Capacity!$A:$A,Summary_CDP,Capacity!$B:$B,IF($B$30="NEM","*",$B$30),Capacity!$C:$C,$H45)</f>
        <v>50558.269016449995</v>
      </c>
      <c r="P45" s="5">
        <f>SUMIFS(Capacity!L:L,Capacity!$A:$A,Summary_CDP,Capacity!$B:$B,IF($B$30="NEM","*",$B$30),Capacity!$C:$C,$H45)</f>
        <v>57133.996283409993</v>
      </c>
      <c r="Q45" s="5">
        <f>SUMIFS(Capacity!M:M,Capacity!$A:$A,Summary_CDP,Capacity!$B:$B,IF($B$30="NEM","*",$B$30),Capacity!$C:$C,$H45)</f>
        <v>63303.432817309993</v>
      </c>
      <c r="R45" s="5">
        <f>SUMIFS(Capacity!N:N,Capacity!$A:$A,Summary_CDP,Capacity!$B:$B,IF($B$30="NEM","*",$B$30),Capacity!$C:$C,$H45)</f>
        <v>66383.391952709993</v>
      </c>
      <c r="S45" s="5">
        <f>SUMIFS(Capacity!O:O,Capacity!$A:$A,Summary_CDP,Capacity!$B:$B,IF($B$30="NEM","*",$B$30),Capacity!$C:$C,$H45)</f>
        <v>76257.127042780005</v>
      </c>
      <c r="T45" s="5">
        <f>SUMIFS(Capacity!P:P,Capacity!$A:$A,Summary_CDP,Capacity!$B:$B,IF($B$30="NEM","*",$B$30),Capacity!$C:$C,$H45)</f>
        <v>88394.61725350999</v>
      </c>
      <c r="U45" s="5">
        <f>SUMIFS(Capacity!Q:Q,Capacity!$A:$A,Summary_CDP,Capacity!$B:$B,IF($B$30="NEM","*",$B$30),Capacity!$C:$C,$H45)</f>
        <v>92739.632125449993</v>
      </c>
      <c r="V45" s="5">
        <f>SUMIFS(Capacity!R:R,Capacity!$A:$A,Summary_CDP,Capacity!$B:$B,IF($B$30="NEM","*",$B$30),Capacity!$C:$C,$H45)</f>
        <v>103293.63830744001</v>
      </c>
      <c r="W45" s="5">
        <f>SUMIFS(Capacity!S:S,Capacity!$A:$A,Summary_CDP,Capacity!$B:$B,IF($B$30="NEM","*",$B$30),Capacity!$C:$C,$H45)</f>
        <v>110842.84868001999</v>
      </c>
      <c r="X45" s="5">
        <f>SUMIFS(Capacity!T:T,Capacity!$A:$A,Summary_CDP,Capacity!$B:$B,IF($B$30="NEM","*",$B$30),Capacity!$C:$C,$H45)</f>
        <v>114224.29582444999</v>
      </c>
      <c r="Y45" s="5">
        <f>SUMIFS(Capacity!U:U,Capacity!$A:$A,Summary_CDP,Capacity!$B:$B,IF($B$30="NEM","*",$B$30),Capacity!$C:$C,$H45)</f>
        <v>113897.59582444999</v>
      </c>
      <c r="Z45" s="5">
        <f>SUMIFS(Capacity!V:V,Capacity!$A:$A,Summary_CDP,Capacity!$B:$B,IF($B$30="NEM","*",$B$30),Capacity!$C:$C,$H45)</f>
        <v>119863.91293072001</v>
      </c>
      <c r="AA45" s="5">
        <f>SUMIFS(Capacity!W:W,Capacity!$A:$A,Summary_CDP,Capacity!$B:$B,IF($B$30="NEM","*",$B$30),Capacity!$C:$C,$H45)</f>
        <v>132503.956879</v>
      </c>
      <c r="AB45" s="5">
        <f>SUMIFS(Capacity!X:X,Capacity!$A:$A,Summary_CDP,Capacity!$B:$B,IF($B$30="NEM","*",$B$30),Capacity!$C:$C,$H45)</f>
        <v>156278.77155862001</v>
      </c>
      <c r="AC45" s="5">
        <f>SUMIFS(Capacity!Y:Y,Capacity!$A:$A,Summary_CDP,Capacity!$B:$B,IF($B$30="NEM","*",$B$30),Capacity!$C:$C,$H45)</f>
        <v>174522.88770793003</v>
      </c>
      <c r="AD45" s="5">
        <f>SUMIFS(Capacity!Z:Z,Capacity!$A:$A,Summary_CDP,Capacity!$B:$B,IF($B$30="NEM","*",$B$30),Capacity!$C:$C,$H45)</f>
        <v>186952.75322613001</v>
      </c>
      <c r="AE45" s="5">
        <f>SUMIFS(Capacity!AA:AA,Capacity!$A:$A,Summary_CDP,Capacity!$B:$B,IF($B$30="NEM","*",$B$30),Capacity!$C:$C,$H45)</f>
        <v>208574.75223853003</v>
      </c>
      <c r="AF45" s="5">
        <f>SUMIFS(Capacity!AB:AB,Capacity!$A:$A,Summary_CDP,Capacity!$B:$B,IF($B$30="NEM","*",$B$30),Capacity!$C:$C,$H45)</f>
        <v>218889.60459168002</v>
      </c>
      <c r="AG45" s="5">
        <f>SUMIFS(Capacity!AC:AC,Capacity!$A:$A,Summary_CDP,Capacity!$B:$B,IF($B$30="NEM","*",$B$30),Capacity!$C:$C,$H45)</f>
        <v>227363.51947828004</v>
      </c>
      <c r="AH45" s="5">
        <f>SUMIFS(Capacity!AD:AD,Capacity!$A:$A,Summary_CDP,Capacity!$B:$B,IF($B$30="NEM","*",$B$30),Capacity!$C:$C,$H45)</f>
        <v>240398.10829881002</v>
      </c>
      <c r="AI45" s="5">
        <f>SUMIFS(Capacity!AE:AE,Capacity!$A:$A,Summary_CDP,Capacity!$B:$B,IF($B$30="NEM","*",$B$30),Capacity!$C:$C,$H45)</f>
        <v>254221.55884322</v>
      </c>
      <c r="AJ45" s="5">
        <f>SUMIFS(Capacity!AF:AF,Capacity!$A:$A,Summary_CDP,Capacity!$B:$B,IF($B$30="NEM","*",$B$30),Capacity!$C:$C,$H45)</f>
        <v>253431.80884322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8571.9481690199991</v>
      </c>
      <c r="J46" s="5">
        <f>SUMIFS(Capacity!F:F,Capacity!$A:$A,Summary_CDP,Capacity!$B:$B,IF($B$30="NEM","*",$B$30),Capacity!$C:$C,$H46)</f>
        <v>8713.5421690199983</v>
      </c>
      <c r="K46" s="5">
        <f>SUMIFS(Capacity!G:G,Capacity!$A:$A,Summary_CDP,Capacity!$B:$B,IF($B$30="NEM","*",$B$30),Capacity!$C:$C,$H46)</f>
        <v>11166.359487369999</v>
      </c>
      <c r="L46" s="5">
        <f>SUMIFS(Capacity!H:H,Capacity!$A:$A,Summary_CDP,Capacity!$B:$B,IF($B$30="NEM","*",$B$30),Capacity!$C:$C,$H46)</f>
        <v>15654.789340560001</v>
      </c>
      <c r="M46" s="5">
        <f>SUMIFS(Capacity!I:I,Capacity!$A:$A,Summary_CDP,Capacity!$B:$B,IF($B$30="NEM","*",$B$30),Capacity!$C:$C,$H46)</f>
        <v>22043.144566040002</v>
      </c>
      <c r="N46" s="5">
        <f>SUMIFS(Capacity!J:J,Capacity!$A:$A,Summary_CDP,Capacity!$B:$B,IF($B$30="NEM","*",$B$30),Capacity!$C:$C,$H46)</f>
        <v>27419.477521389999</v>
      </c>
      <c r="O46" s="5">
        <f>SUMIFS(Capacity!K:K,Capacity!$A:$A,Summary_CDP,Capacity!$B:$B,IF($B$30="NEM","*",$B$30),Capacity!$C:$C,$H46)</f>
        <v>28734.657320779996</v>
      </c>
      <c r="P46" s="5">
        <f>SUMIFS(Capacity!L:L,Capacity!$A:$A,Summary_CDP,Capacity!$B:$B,IF($B$30="NEM","*",$B$30),Capacity!$C:$C,$H46)</f>
        <v>35309.705267519996</v>
      </c>
      <c r="Q46" s="5">
        <f>SUMIFS(Capacity!M:M,Capacity!$A:$A,Summary_CDP,Capacity!$B:$B,IF($B$30="NEM","*",$B$30),Capacity!$C:$C,$H46)</f>
        <v>36585.207924899994</v>
      </c>
      <c r="R46" s="5">
        <f>SUMIFS(Capacity!N:N,Capacity!$A:$A,Summary_CDP,Capacity!$B:$B,IF($B$30="NEM","*",$B$30),Capacity!$C:$C,$H46)</f>
        <v>41785.145119579996</v>
      </c>
      <c r="S46" s="5">
        <f>SUMIFS(Capacity!O:O,Capacity!$A:$A,Summary_CDP,Capacity!$B:$B,IF($B$30="NEM","*",$B$30),Capacity!$C:$C,$H46)</f>
        <v>47368.796981399995</v>
      </c>
      <c r="T46" s="5">
        <f>SUMIFS(Capacity!P:P,Capacity!$A:$A,Summary_CDP,Capacity!$B:$B,IF($B$30="NEM","*",$B$30),Capacity!$C:$C,$H46)</f>
        <v>59619.222796720001</v>
      </c>
      <c r="U46" s="5">
        <f>SUMIFS(Capacity!Q:Q,Capacity!$A:$A,Summary_CDP,Capacity!$B:$B,IF($B$30="NEM","*",$B$30),Capacity!$C:$C,$H46)</f>
        <v>67150.961731809992</v>
      </c>
      <c r="V46" s="5">
        <f>SUMIFS(Capacity!R:R,Capacity!$A:$A,Summary_CDP,Capacity!$B:$B,IF($B$30="NEM","*",$B$30),Capacity!$C:$C,$H46)</f>
        <v>73477.415842389993</v>
      </c>
      <c r="W46" s="5">
        <f>SUMIFS(Capacity!S:S,Capacity!$A:$A,Summary_CDP,Capacity!$B:$B,IF($B$30="NEM","*",$B$30),Capacity!$C:$C,$H46)</f>
        <v>84719.461987379982</v>
      </c>
      <c r="X46" s="5">
        <f>SUMIFS(Capacity!T:T,Capacity!$A:$A,Summary_CDP,Capacity!$B:$B,IF($B$30="NEM","*",$B$30),Capacity!$C:$C,$H46)</f>
        <v>92647.219984329975</v>
      </c>
      <c r="Y46" s="5">
        <f>SUMIFS(Capacity!U:U,Capacity!$A:$A,Summary_CDP,Capacity!$B:$B,IF($B$30="NEM","*",$B$30),Capacity!$C:$C,$H46)</f>
        <v>92647.219984329975</v>
      </c>
      <c r="Z46" s="5">
        <f>SUMIFS(Capacity!V:V,Capacity!$A:$A,Summary_CDP,Capacity!$B:$B,IF($B$30="NEM","*",$B$30),Capacity!$C:$C,$H46)</f>
        <v>99900.121681479985</v>
      </c>
      <c r="AA46" s="5">
        <f>SUMIFS(Capacity!W:W,Capacity!$A:$A,Summary_CDP,Capacity!$B:$B,IF($B$30="NEM","*",$B$30),Capacity!$C:$C,$H46)</f>
        <v>126916.42432762</v>
      </c>
      <c r="AB46" s="5">
        <f>SUMIFS(Capacity!X:X,Capacity!$A:$A,Summary_CDP,Capacity!$B:$B,IF($B$30="NEM","*",$B$30),Capacity!$C:$C,$H46)</f>
        <v>138117.77665730001</v>
      </c>
      <c r="AC46" s="5">
        <f>SUMIFS(Capacity!Y:Y,Capacity!$A:$A,Summary_CDP,Capacity!$B:$B,IF($B$30="NEM","*",$B$30),Capacity!$C:$C,$H46)</f>
        <v>159487.47986112002</v>
      </c>
      <c r="AD46" s="5">
        <f>SUMIFS(Capacity!Z:Z,Capacity!$A:$A,Summary_CDP,Capacity!$B:$B,IF($B$30="NEM","*",$B$30),Capacity!$C:$C,$H46)</f>
        <v>171012.44635229002</v>
      </c>
      <c r="AE46" s="5">
        <f>SUMIFS(Capacity!AA:AA,Capacity!$A:$A,Summary_CDP,Capacity!$B:$B,IF($B$30="NEM","*",$B$30),Capacity!$C:$C,$H46)</f>
        <v>195075.66456357</v>
      </c>
      <c r="AF46" s="5">
        <f>SUMIFS(Capacity!AB:AB,Capacity!$A:$A,Summary_CDP,Capacity!$B:$B,IF($B$30="NEM","*",$B$30),Capacity!$C:$C,$H46)</f>
        <v>196658.99584172003</v>
      </c>
      <c r="AG46" s="5">
        <f>SUMIFS(Capacity!AC:AC,Capacity!$A:$A,Summary_CDP,Capacity!$B:$B,IF($B$30="NEM","*",$B$30),Capacity!$C:$C,$H46)</f>
        <v>204916.85894601</v>
      </c>
      <c r="AH46" s="5">
        <f>SUMIFS(Capacity!AD:AD,Capacity!$A:$A,Summary_CDP,Capacity!$B:$B,IF($B$30="NEM","*",$B$30),Capacity!$C:$C,$H46)</f>
        <v>231337.75642895998</v>
      </c>
      <c r="AI46" s="5">
        <f>SUMIFS(Capacity!AE:AE,Capacity!$A:$A,Summary_CDP,Capacity!$B:$B,IF($B$30="NEM","*",$B$30),Capacity!$C:$C,$H46)</f>
        <v>307877.45384489006</v>
      </c>
      <c r="AJ46" s="5">
        <f>SUMIFS(Capacity!AF:AF,Capacity!$A:$A,Summary_CDP,Capacity!$B:$B,IF($B$30="NEM","*",$B$30),Capacity!$C:$C,$H46)</f>
        <v>307204.64984489005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22580.879166039998</v>
      </c>
      <c r="J47" s="5">
        <f>SUMIFS(Capacity!F:F,Capacity!$A:$A,Summary_CDP,Capacity!$B:$B,IF($B$30="NEM","*",$B$30),Capacity!$C:$C,$H47)</f>
        <v>25525.2356822</v>
      </c>
      <c r="K47" s="5">
        <f>SUMIFS(Capacity!G:G,Capacity!$A:$A,Summary_CDP,Capacity!$B:$B,IF($B$30="NEM","*",$B$30),Capacity!$C:$C,$H47)</f>
        <v>28511.227781199999</v>
      </c>
      <c r="L47" s="5">
        <f>SUMIFS(Capacity!H:H,Capacity!$A:$A,Summary_CDP,Capacity!$B:$B,IF($B$30="NEM","*",$B$30),Capacity!$C:$C,$H47)</f>
        <v>31371.068223200004</v>
      </c>
      <c r="M47" s="5">
        <f>SUMIFS(Capacity!I:I,Capacity!$A:$A,Summary_CDP,Capacity!$B:$B,IF($B$30="NEM","*",$B$30),Capacity!$C:$C,$H47)</f>
        <v>34250.878569400003</v>
      </c>
      <c r="N47" s="5">
        <f>SUMIFS(Capacity!J:J,Capacity!$A:$A,Summary_CDP,Capacity!$B:$B,IF($B$30="NEM","*",$B$30),Capacity!$C:$C,$H47)</f>
        <v>36995.189890399997</v>
      </c>
      <c r="O47" s="5">
        <f>SUMIFS(Capacity!K:K,Capacity!$A:$A,Summary_CDP,Capacity!$B:$B,IF($B$30="NEM","*",$B$30),Capacity!$C:$C,$H47)</f>
        <v>39671.427371300008</v>
      </c>
      <c r="P47" s="5">
        <f>SUMIFS(Capacity!L:L,Capacity!$A:$A,Summary_CDP,Capacity!$B:$B,IF($B$30="NEM","*",$B$30),Capacity!$C:$C,$H47)</f>
        <v>42224.097007100005</v>
      </c>
      <c r="Q47" s="5">
        <f>SUMIFS(Capacity!M:M,Capacity!$A:$A,Summary_CDP,Capacity!$B:$B,IF($B$30="NEM","*",$B$30),Capacity!$C:$C,$H47)</f>
        <v>44602.897872700007</v>
      </c>
      <c r="R47" s="5">
        <f>SUMIFS(Capacity!N:N,Capacity!$A:$A,Summary_CDP,Capacity!$B:$B,IF($B$30="NEM","*",$B$30),Capacity!$C:$C,$H47)</f>
        <v>46967.917197800001</v>
      </c>
      <c r="S47" s="5">
        <f>SUMIFS(Capacity!O:O,Capacity!$A:$A,Summary_CDP,Capacity!$B:$B,IF($B$30="NEM","*",$B$30),Capacity!$C:$C,$H47)</f>
        <v>49314.529611900005</v>
      </c>
      <c r="T47" s="5">
        <f>SUMIFS(Capacity!P:P,Capacity!$A:$A,Summary_CDP,Capacity!$B:$B,IF($B$30="NEM","*",$B$30),Capacity!$C:$C,$H47)</f>
        <v>51629.561866699994</v>
      </c>
      <c r="U47" s="5">
        <f>SUMIFS(Capacity!Q:Q,Capacity!$A:$A,Summary_CDP,Capacity!$B:$B,IF($B$30="NEM","*",$B$30),Capacity!$C:$C,$H47)</f>
        <v>53792.152731799993</v>
      </c>
      <c r="V47" s="5">
        <f>SUMIFS(Capacity!R:R,Capacity!$A:$A,Summary_CDP,Capacity!$B:$B,IF($B$30="NEM","*",$B$30),Capacity!$C:$C,$H47)</f>
        <v>55825.532972299996</v>
      </c>
      <c r="W47" s="5">
        <f>SUMIFS(Capacity!S:S,Capacity!$A:$A,Summary_CDP,Capacity!$B:$B,IF($B$30="NEM","*",$B$30),Capacity!$C:$C,$H47)</f>
        <v>57761.441470300007</v>
      </c>
      <c r="X47" s="5">
        <f>SUMIFS(Capacity!T:T,Capacity!$A:$A,Summary_CDP,Capacity!$B:$B,IF($B$30="NEM","*",$B$30),Capacity!$C:$C,$H47)</f>
        <v>59706.340468699993</v>
      </c>
      <c r="Y47" s="5">
        <f>SUMIFS(Capacity!U:U,Capacity!$A:$A,Summary_CDP,Capacity!$B:$B,IF($B$30="NEM","*",$B$30),Capacity!$C:$C,$H47)</f>
        <v>61699.200888599997</v>
      </c>
      <c r="Z47" s="5">
        <f>SUMIFS(Capacity!V:V,Capacity!$A:$A,Summary_CDP,Capacity!$B:$B,IF($B$30="NEM","*",$B$30),Capacity!$C:$C,$H47)</f>
        <v>63698.761449099999</v>
      </c>
      <c r="AA47" s="5">
        <f>SUMIFS(Capacity!W:W,Capacity!$A:$A,Summary_CDP,Capacity!$B:$B,IF($B$30="NEM","*",$B$30),Capacity!$C:$C,$H47)</f>
        <v>65697.666795900004</v>
      </c>
      <c r="AB47" s="5">
        <f>SUMIFS(Capacity!X:X,Capacity!$A:$A,Summary_CDP,Capacity!$B:$B,IF($B$30="NEM","*",$B$30),Capacity!$C:$C,$H47)</f>
        <v>67668.60265510001</v>
      </c>
      <c r="AC47" s="5">
        <f>SUMIFS(Capacity!Y:Y,Capacity!$A:$A,Summary_CDP,Capacity!$B:$B,IF($B$30="NEM","*",$B$30),Capacity!$C:$C,$H47)</f>
        <v>69644.035513199997</v>
      </c>
      <c r="AD47" s="5">
        <f>SUMIFS(Capacity!Z:Z,Capacity!$A:$A,Summary_CDP,Capacity!$B:$B,IF($B$30="NEM","*",$B$30),Capacity!$C:$C,$H47)</f>
        <v>71609.24343599999</v>
      </c>
      <c r="AE47" s="5">
        <f>SUMIFS(Capacity!AA:AA,Capacity!$A:$A,Summary_CDP,Capacity!$B:$B,IF($B$30="NEM","*",$B$30),Capacity!$C:$C,$H47)</f>
        <v>73546.328142299986</v>
      </c>
      <c r="AF47" s="5">
        <f>SUMIFS(Capacity!AB:AB,Capacity!$A:$A,Summary_CDP,Capacity!$B:$B,IF($B$30="NEM","*",$B$30),Capacity!$C:$C,$H47)</f>
        <v>75464.244678399991</v>
      </c>
      <c r="AG47" s="5">
        <f>SUMIFS(Capacity!AC:AC,Capacity!$A:$A,Summary_CDP,Capacity!$B:$B,IF($B$30="NEM","*",$B$30),Capacity!$C:$C,$H47)</f>
        <v>77368.608991299989</v>
      </c>
      <c r="AH47" s="5">
        <f>SUMIFS(Capacity!AD:AD,Capacity!$A:$A,Summary_CDP,Capacity!$B:$B,IF($B$30="NEM","*",$B$30),Capacity!$C:$C,$H47)</f>
        <v>79270.832559099988</v>
      </c>
      <c r="AI47" s="5">
        <f>SUMIFS(Capacity!AE:AE,Capacity!$A:$A,Summary_CDP,Capacity!$B:$B,IF($B$30="NEM","*",$B$30),Capacity!$C:$C,$H47)</f>
        <v>81161.107847699997</v>
      </c>
      <c r="AJ47" s="5">
        <f>SUMIFS(Capacity!AF:AF,Capacity!$A:$A,Summary_CDP,Capacity!$B:$B,IF($B$30="NEM","*",$B$30),Capacity!$C:$C,$H47)</f>
        <v>81161.107847699997</v>
      </c>
    </row>
    <row r="48" spans="8:36" ht="15" customHeight="1">
      <c r="H48" s="25" t="s">
        <v>95</v>
      </c>
      <c r="I48" s="5">
        <f>SUM(I33:I41,I50)</f>
        <v>43277.558594544549</v>
      </c>
      <c r="J48" s="5">
        <f t="shared" ref="J48:AJ48" si="3">SUM(J33:J41,J50)</f>
        <v>43739.020712354155</v>
      </c>
      <c r="K48" s="5">
        <f t="shared" si="3"/>
        <v>37282.985226663899</v>
      </c>
      <c r="L48" s="5">
        <f t="shared" si="3"/>
        <v>37680.412686380558</v>
      </c>
      <c r="M48" s="5">
        <f t="shared" si="3"/>
        <v>36873.571203146399</v>
      </c>
      <c r="N48" s="5">
        <f t="shared" si="3"/>
        <v>38601.286037798738</v>
      </c>
      <c r="O48" s="5">
        <f t="shared" si="3"/>
        <v>39608.132357554394</v>
      </c>
      <c r="P48" s="5">
        <f t="shared" si="3"/>
        <v>39495.443141801115</v>
      </c>
      <c r="Q48" s="5">
        <f t="shared" si="3"/>
        <v>40821.257472088058</v>
      </c>
      <c r="R48" s="5">
        <f t="shared" si="3"/>
        <v>42042.218894614467</v>
      </c>
      <c r="S48" s="5">
        <f t="shared" si="3"/>
        <v>43471.967885296763</v>
      </c>
      <c r="T48" s="5">
        <f t="shared" si="3"/>
        <v>45408.332094610581</v>
      </c>
      <c r="U48" s="5">
        <f t="shared" si="3"/>
        <v>49949.606598219842</v>
      </c>
      <c r="V48" s="5">
        <f t="shared" si="3"/>
        <v>52530.851860571383</v>
      </c>
      <c r="W48" s="5">
        <f t="shared" si="3"/>
        <v>55591.974161092861</v>
      </c>
      <c r="X48" s="5">
        <f t="shared" si="3"/>
        <v>59953.986956880137</v>
      </c>
      <c r="Y48" s="5">
        <f t="shared" si="3"/>
        <v>61215.283173431315</v>
      </c>
      <c r="Z48" s="5">
        <f t="shared" si="3"/>
        <v>64192.517652953262</v>
      </c>
      <c r="AA48" s="5">
        <f t="shared" si="3"/>
        <v>74224.722167184795</v>
      </c>
      <c r="AB48" s="5">
        <f t="shared" si="3"/>
        <v>75856.279920976842</v>
      </c>
      <c r="AC48" s="5">
        <f t="shared" si="3"/>
        <v>81084.247352911581</v>
      </c>
      <c r="AD48" s="5">
        <f t="shared" si="3"/>
        <v>84069.159539972214</v>
      </c>
      <c r="AE48" s="5">
        <f t="shared" si="3"/>
        <v>91690.077030447326</v>
      </c>
      <c r="AF48" s="5">
        <f t="shared" si="3"/>
        <v>92307.915611718592</v>
      </c>
      <c r="AG48" s="5">
        <f t="shared" si="3"/>
        <v>93052.359810816415</v>
      </c>
      <c r="AH48" s="5">
        <f t="shared" si="3"/>
        <v>105404.97593492248</v>
      </c>
      <c r="AI48" s="5">
        <f t="shared" si="3"/>
        <v>141415.3021708421</v>
      </c>
      <c r="AJ48" s="5">
        <f t="shared" si="3"/>
        <v>139322.20442794211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878.11259443455856</v>
      </c>
      <c r="J50" s="5">
        <f>SUMIFS(Capacity!F:F,Capacity!$A:$A,Summary_CDP,Capacity!$B:$B,IF($B$30="NEM","*",$B$30),Capacity!$C:$C,$H50)</f>
        <v>975.67471225416034</v>
      </c>
      <c r="K50" s="5">
        <f>SUMIFS(Capacity!G:G,Capacity!$A:$A,Summary_CDP,Capacity!$B:$B,IF($B$30="NEM","*",$B$30),Capacity!$C:$C,$H50)</f>
        <v>1211.3723204538951</v>
      </c>
      <c r="L50" s="5">
        <f>SUMIFS(Capacity!H:H,Capacity!$A:$A,Summary_CDP,Capacity!$B:$B,IF($B$30="NEM","*",$B$30),Capacity!$C:$C,$H50)</f>
        <v>1514.1343735305582</v>
      </c>
      <c r="M50" s="5">
        <f>SUMIFS(Capacity!I:I,Capacity!$A:$A,Summary_CDP,Capacity!$B:$B,IF($B$30="NEM","*",$B$30),Capacity!$C:$C,$H50)</f>
        <v>1721.5930429663997</v>
      </c>
      <c r="N50" s="5">
        <f>SUMIFS(Capacity!J:J,Capacity!$A:$A,Summary_CDP,Capacity!$B:$B,IF($B$30="NEM","*",$B$30),Capacity!$C:$C,$H50)</f>
        <v>1953.1322602287371</v>
      </c>
      <c r="O50" s="5">
        <f>SUMIFS(Capacity!K:K,Capacity!$A:$A,Summary_CDP,Capacity!$B:$B,IF($B$30="NEM","*",$B$30),Capacity!$C:$C,$H50)</f>
        <v>2123.8801177243886</v>
      </c>
      <c r="P50" s="5">
        <f>SUMIFS(Capacity!L:L,Capacity!$A:$A,Summary_CDP,Capacity!$B:$B,IF($B$30="NEM","*",$B$30),Capacity!$C:$C,$H50)</f>
        <v>2239.8809741011137</v>
      </c>
      <c r="Q50" s="5">
        <f>SUMIFS(Capacity!M:M,Capacity!$A:$A,Summary_CDP,Capacity!$B:$B,IF($B$30="NEM","*",$B$30),Capacity!$C:$C,$H50)</f>
        <v>2370.9514217180622</v>
      </c>
      <c r="R50" s="5">
        <f>SUMIFS(Capacity!N:N,Capacity!$A:$A,Summary_CDP,Capacity!$B:$B,IF($B$30="NEM","*",$B$30),Capacity!$C:$C,$H50)</f>
        <v>2493.5342286744758</v>
      </c>
      <c r="S50" s="5">
        <f>SUMIFS(Capacity!O:O,Capacity!$A:$A,Summary_CDP,Capacity!$B:$B,IF($B$30="NEM","*",$B$30),Capacity!$C:$C,$H50)</f>
        <v>2622.6241738867657</v>
      </c>
      <c r="T50" s="5">
        <f>SUMIFS(Capacity!P:P,Capacity!$A:$A,Summary_CDP,Capacity!$B:$B,IF($B$30="NEM","*",$B$30),Capacity!$C:$C,$H50)</f>
        <v>2759.2276914705872</v>
      </c>
      <c r="U50" s="5">
        <f>SUMIFS(Capacity!Q:Q,Capacity!$A:$A,Summary_CDP,Capacity!$B:$B,IF($B$30="NEM","*",$B$30),Capacity!$C:$C,$H50)</f>
        <v>2896.6808039898365</v>
      </c>
      <c r="V50" s="5">
        <f>SUMIFS(Capacity!R:R,Capacity!$A:$A,Summary_CDP,Capacity!$B:$B,IF($B$30="NEM","*",$B$30),Capacity!$C:$C,$H50)</f>
        <v>3014.9736294913796</v>
      </c>
      <c r="W50" s="5">
        <f>SUMIFS(Capacity!S:S,Capacity!$A:$A,Summary_CDP,Capacity!$B:$B,IF($B$30="NEM","*",$B$30),Capacity!$C:$C,$H50)</f>
        <v>3172.5557005228602</v>
      </c>
      <c r="X50" s="5">
        <f>SUMIFS(Capacity!T:T,Capacity!$A:$A,Summary_CDP,Capacity!$B:$B,IF($B$30="NEM","*",$B$30),Capacity!$C:$C,$H50)</f>
        <v>3313.3501673601386</v>
      </c>
      <c r="Y50" s="5">
        <f>SUMIFS(Capacity!U:U,Capacity!$A:$A,Summary_CDP,Capacity!$B:$B,IF($B$30="NEM","*",$B$30),Capacity!$C:$C,$H50)</f>
        <v>3471.5476548513147</v>
      </c>
      <c r="Z50" s="5">
        <f>SUMIFS(Capacity!V:V,Capacity!$A:$A,Summary_CDP,Capacity!$B:$B,IF($B$30="NEM","*",$B$30),Capacity!$C:$C,$H50)</f>
        <v>3610.8012237332618</v>
      </c>
      <c r="AA50" s="5">
        <f>SUMIFS(Capacity!W:W,Capacity!$A:$A,Summary_CDP,Capacity!$B:$B,IF($B$30="NEM","*",$B$30),Capacity!$C:$C,$H50)</f>
        <v>3736.3249950247791</v>
      </c>
      <c r="AB50" s="5">
        <f>SUMIFS(Capacity!X:X,Capacity!$A:$A,Summary_CDP,Capacity!$B:$B,IF($B$30="NEM","*",$B$30),Capacity!$C:$C,$H50)</f>
        <v>3868.0521197868406</v>
      </c>
      <c r="AC50" s="5">
        <f>SUMIFS(Capacity!Y:Y,Capacity!$A:$A,Summary_CDP,Capacity!$B:$B,IF($B$30="NEM","*",$B$30),Capacity!$C:$C,$H50)</f>
        <v>4025.7773850615799</v>
      </c>
      <c r="AD50" s="5">
        <f>SUMIFS(Capacity!Z:Z,Capacity!$A:$A,Summary_CDP,Capacity!$B:$B,IF($B$30="NEM","*",$B$30),Capacity!$C:$C,$H50)</f>
        <v>4150.964796302208</v>
      </c>
      <c r="AE50" s="5">
        <f>SUMIFS(Capacity!AA:AA,Capacity!$A:$A,Summary_CDP,Capacity!$B:$B,IF($B$30="NEM","*",$B$30),Capacity!$C:$C,$H50)</f>
        <v>4289.7798794673245</v>
      </c>
      <c r="AF50" s="5">
        <f>SUMIFS(Capacity!AB:AB,Capacity!$A:$A,Summary_CDP,Capacity!$B:$B,IF($B$30="NEM","*",$B$30),Capacity!$C:$C,$H50)</f>
        <v>4451.5986693485966</v>
      </c>
      <c r="AG50" s="5">
        <f>SUMIFS(Capacity!AC:AC,Capacity!$A:$A,Summary_CDP,Capacity!$B:$B,IF($B$30="NEM","*",$B$30),Capacity!$C:$C,$H50)</f>
        <v>4615.6781975064287</v>
      </c>
      <c r="AH50" s="5">
        <f>SUMIFS(Capacity!AD:AD,Capacity!$A:$A,Summary_CDP,Capacity!$B:$B,IF($B$30="NEM","*",$B$30),Capacity!$C:$C,$H50)</f>
        <v>4735.5742510724722</v>
      </c>
      <c r="AI50" s="5">
        <f>SUMIFS(Capacity!AE:AE,Capacity!$A:$A,Summary_CDP,Capacity!$B:$B,IF($B$30="NEM","*",$B$30),Capacity!$C:$C,$H50)</f>
        <v>4897.7347142420931</v>
      </c>
      <c r="AJ50" s="5">
        <f>SUMIFS(Capacity!AF:AF,Capacity!$A:$A,Summary_CDP,Capacity!$B:$B,IF($B$30="NEM","*",$B$30),Capacity!$C:$C,$H50)</f>
        <v>4897.7347142420931</v>
      </c>
    </row>
    <row r="53" spans="1:36" s="51" customFormat="1" ht="22.75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77553.078620829547</v>
      </c>
      <c r="J57" s="5">
        <f>SUMIFS(Generation!E:E,Generation!$A:$A,Summary_CDP,Generation!$B:$B,IF($B$54="NEM","*",$B$54),Generation!$C:$C,$H57)</f>
        <v>67729.143783471547</v>
      </c>
      <c r="K57" s="5">
        <f>SUMIFS(Generation!F:F,Generation!$A:$A,Summary_CDP,Generation!$B:$B,IF($B$54="NEM","*",$B$54),Generation!$C:$C,$H57)</f>
        <v>47172.607242223407</v>
      </c>
      <c r="L57" s="5">
        <f>SUMIFS(Generation!G:G,Generation!$A:$A,Summary_CDP,Generation!$B:$B,IF($B$54="NEM","*",$B$54),Generation!$C:$C,$H57)</f>
        <v>37477.528785372313</v>
      </c>
      <c r="M57" s="5">
        <f>SUMIFS(Generation!H:H,Generation!$A:$A,Summary_CDP,Generation!$B:$B,IF($B$54="NEM","*",$B$54),Generation!$C:$C,$H57)</f>
        <v>20728.432681489649</v>
      </c>
      <c r="N57" s="5">
        <f>SUMIFS(Generation!I:I,Generation!$A:$A,Summary_CDP,Generation!$B:$B,IF($B$54="NEM","*",$B$54),Generation!$C:$C,$H57)</f>
        <v>16671.683139070763</v>
      </c>
      <c r="O57" s="5">
        <f>SUMIFS(Generation!J:J,Generation!$A:$A,Summary_CDP,Generation!$B:$B,IF($B$54="NEM","*",$B$54),Generation!$C:$C,$H57)</f>
        <v>11571.076585615745</v>
      </c>
      <c r="P57" s="5">
        <f>SUMIFS(Generation!K:K,Generation!$A:$A,Summary_CDP,Generation!$B:$B,IF($B$54="NEM","*",$B$54),Generation!$C:$C,$H57)</f>
        <v>0</v>
      </c>
      <c r="Q57" s="5">
        <f>SUMIFS(Generation!L:L,Generation!$A:$A,Summary_CDP,Generation!$B:$B,IF($B$54="NEM","*",$B$54),Generation!$C:$C,$H57)</f>
        <v>0</v>
      </c>
      <c r="R57" s="5">
        <f>SUMIFS(Generation!M:M,Generation!$A:$A,Summary_CDP,Generation!$B:$B,IF($B$54="NEM","*",$B$54),Generation!$C:$C,$H57)</f>
        <v>0</v>
      </c>
      <c r="S57" s="5">
        <f>SUMIFS(Generation!N:N,Generation!$A:$A,Summary_CDP,Generation!$B:$B,IF($B$54="NEM","*",$B$54),Generation!$C:$C,$H57)</f>
        <v>0</v>
      </c>
      <c r="T57" s="5">
        <f>SUMIFS(Generation!O:O,Generation!$A:$A,Summary_CDP,Generation!$B:$B,IF($B$54="NEM","*",$B$54),Generation!$C:$C,$H57)</f>
        <v>0</v>
      </c>
      <c r="U57" s="5">
        <f>SUMIFS(Generation!P:P,Generation!$A:$A,Summary_CDP,Generation!$B:$B,IF($B$54="NEM","*",$B$54),Generation!$C:$C,$H57)</f>
        <v>0</v>
      </c>
      <c r="V57" s="5">
        <f>SUMIFS(Generation!Q:Q,Generation!$A:$A,Summary_CDP,Generation!$B:$B,IF($B$54="NEM","*",$B$54),Generation!$C:$C,$H57)</f>
        <v>0</v>
      </c>
      <c r="W57" s="5">
        <f>SUMIFS(Generation!R:R,Generation!$A:$A,Summary_CDP,Generation!$B:$B,IF($B$54="NEM","*",$B$54),Generation!$C:$C,$H57)</f>
        <v>0</v>
      </c>
      <c r="X57" s="5">
        <f>SUMIFS(Generation!S:S,Generation!$A:$A,Summary_CDP,Generation!$B:$B,IF($B$54="NEM","*",$B$54),Generation!$C:$C,$H57)</f>
        <v>0</v>
      </c>
      <c r="Y57" s="5">
        <f>SUMIFS(Generation!T:T,Generation!$A:$A,Summary_CDP,Generation!$B:$B,IF($B$54="NEM","*",$B$54),Generation!$C:$C,$H57)</f>
        <v>0</v>
      </c>
      <c r="Z57" s="5">
        <f>SUMIFS(Generation!U:U,Generation!$A:$A,Summary_CDP,Generation!$B:$B,IF($B$54="NEM","*",$B$54),Generation!$C:$C,$H57)</f>
        <v>0</v>
      </c>
      <c r="AA57" s="5">
        <f>SUMIFS(Generation!V:V,Generation!$A:$A,Summary_CDP,Generation!$B:$B,IF($B$54="NEM","*",$B$54),Generation!$C:$C,$H57)</f>
        <v>0</v>
      </c>
      <c r="AB57" s="5">
        <f>SUMIFS(Generation!W:W,Generation!$A:$A,Summary_CDP,Generation!$B:$B,IF($B$54="NEM","*",$B$54),Generation!$C:$C,$H57)</f>
        <v>0</v>
      </c>
      <c r="AC57" s="5">
        <f>SUMIFS(Generation!X:X,Generation!$A:$A,Summary_CDP,Generation!$B:$B,IF($B$54="NEM","*",$B$54),Generation!$C:$C,$H57)</f>
        <v>0</v>
      </c>
      <c r="AD57" s="5">
        <f>SUMIFS(Generation!Y:Y,Generation!$A:$A,Summary_CDP,Generation!$B:$B,IF($B$54="NEM","*",$B$54),Generation!$C:$C,$H57)</f>
        <v>0</v>
      </c>
      <c r="AE57" s="5">
        <f>SUMIFS(Generation!Z:Z,Generation!$A:$A,Summary_CDP,Generation!$B:$B,IF($B$54="NEM","*",$B$54),Generation!$C:$C,$H57)</f>
        <v>0</v>
      </c>
      <c r="AF57" s="5">
        <f>SUMIFS(Generation!AA:AA,Generation!$A:$A,Summary_CDP,Generation!$B:$B,IF($B$54="NEM","*",$B$54),Generation!$C:$C,$H57)</f>
        <v>0</v>
      </c>
      <c r="AG57" s="5">
        <f>SUMIFS(Generation!AB:AB,Generation!$A:$A,Summary_CDP,Generation!$B:$B,IF($B$54="NEM","*",$B$54),Generation!$C:$C,$H57)</f>
        <v>0</v>
      </c>
      <c r="AH57" s="5">
        <f>SUMIFS(Generation!AC:AC,Generation!$A:$A,Summary_CDP,Generation!$B:$B,IF($B$54="NEM","*",$B$54),Generation!$C:$C,$H57)</f>
        <v>0</v>
      </c>
      <c r="AI57" s="5">
        <f>SUMIFS(Generation!AD:AD,Generation!$A:$A,Summary_CDP,Generation!$B:$B,IF($B$54="NEM","*",$B$54),Generation!$C:$C,$H57)</f>
        <v>0</v>
      </c>
      <c r="AJ57" s="5">
        <f>SUMIFS(Generation!AE:AE,Generation!$A:$A,Summary_CDP,Generation!$B:$B,IF($B$54="NEM","*",$B$54),Generation!$C:$C,$H57)</f>
        <v>0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31199.075792484022</v>
      </c>
      <c r="J58" s="5">
        <f>SUMIFS(Generation!E:E,Generation!$A:$A,Summary_CDP,Generation!$B:$B,IF($B$54="NEM","*",$B$54),Generation!$C:$C,$H58)</f>
        <v>26710.75676745941</v>
      </c>
      <c r="K58" s="5">
        <f>SUMIFS(Generation!F:F,Generation!$A:$A,Summary_CDP,Generation!$B:$B,IF($B$54="NEM","*",$B$54),Generation!$C:$C,$H58)</f>
        <v>19228.597320664023</v>
      </c>
      <c r="L58" s="5">
        <f>SUMIFS(Generation!G:G,Generation!$A:$A,Summary_CDP,Generation!$B:$B,IF($B$54="NEM","*",$B$54),Generation!$C:$C,$H58)</f>
        <v>16321.512986242349</v>
      </c>
      <c r="M58" s="5">
        <f>SUMIFS(Generation!H:H,Generation!$A:$A,Summary_CDP,Generation!$B:$B,IF($B$54="NEM","*",$B$54),Generation!$C:$C,$H58)</f>
        <v>10440.935275690101</v>
      </c>
      <c r="N58" s="5">
        <f>SUMIFS(Generation!I:I,Generation!$A:$A,Summary_CDP,Generation!$B:$B,IF($B$54="NEM","*",$B$54),Generation!$C:$C,$H58)</f>
        <v>6937.0605445773799</v>
      </c>
      <c r="O58" s="5">
        <f>SUMIFS(Generation!J:J,Generation!$A:$A,Summary_CDP,Generation!$B:$B,IF($B$54="NEM","*",$B$54),Generation!$C:$C,$H58)</f>
        <v>6292.0500907268288</v>
      </c>
      <c r="P58" s="5">
        <f>SUMIFS(Generation!K:K,Generation!$A:$A,Summary_CDP,Generation!$B:$B,IF($B$54="NEM","*",$B$54),Generation!$C:$C,$H58)</f>
        <v>0</v>
      </c>
      <c r="Q58" s="5">
        <f>SUMIFS(Generation!L:L,Generation!$A:$A,Summary_CDP,Generation!$B:$B,IF($B$54="NEM","*",$B$54),Generation!$C:$C,$H58)</f>
        <v>0</v>
      </c>
      <c r="R58" s="5">
        <f>SUMIFS(Generation!M:M,Generation!$A:$A,Summary_CDP,Generation!$B:$B,IF($B$54="NEM","*",$B$54),Generation!$C:$C,$H58)</f>
        <v>0</v>
      </c>
      <c r="S58" s="5">
        <f>SUMIFS(Generation!N:N,Generation!$A:$A,Summary_CDP,Generation!$B:$B,IF($B$54="NEM","*",$B$54),Generation!$C:$C,$H58)</f>
        <v>0</v>
      </c>
      <c r="T58" s="5">
        <f>SUMIFS(Generation!O:O,Generation!$A:$A,Summary_CDP,Generation!$B:$B,IF($B$54="NEM","*",$B$54),Generation!$C:$C,$H58)</f>
        <v>0</v>
      </c>
      <c r="U58" s="5">
        <f>SUMIFS(Generation!P:P,Generation!$A:$A,Summary_CDP,Generation!$B:$B,IF($B$54="NEM","*",$B$54),Generation!$C:$C,$H58)</f>
        <v>0</v>
      </c>
      <c r="V58" s="5">
        <f>SUMIFS(Generation!Q:Q,Generation!$A:$A,Summary_CDP,Generation!$B:$B,IF($B$54="NEM","*",$B$54),Generation!$C:$C,$H58)</f>
        <v>0</v>
      </c>
      <c r="W58" s="5">
        <f>SUMIFS(Generation!R:R,Generation!$A:$A,Summary_CDP,Generation!$B:$B,IF($B$54="NEM","*",$B$54),Generation!$C:$C,$H58)</f>
        <v>0</v>
      </c>
      <c r="X58" s="5">
        <f>SUMIFS(Generation!S:S,Generation!$A:$A,Summary_CDP,Generation!$B:$B,IF($B$54="NEM","*",$B$54),Generation!$C:$C,$H58)</f>
        <v>0</v>
      </c>
      <c r="Y58" s="5">
        <f>SUMIFS(Generation!T:T,Generation!$A:$A,Summary_CDP,Generation!$B:$B,IF($B$54="NEM","*",$B$54),Generation!$C:$C,$H58)</f>
        <v>0</v>
      </c>
      <c r="Z58" s="5">
        <f>SUMIFS(Generation!U:U,Generation!$A:$A,Summary_CDP,Generation!$B:$B,IF($B$54="NEM","*",$B$54),Generation!$C:$C,$H58)</f>
        <v>0</v>
      </c>
      <c r="AA58" s="5">
        <f>SUMIFS(Generation!V:V,Generation!$A:$A,Summary_CDP,Generation!$B:$B,IF($B$54="NEM","*",$B$54),Generation!$C:$C,$H58)</f>
        <v>0</v>
      </c>
      <c r="AB58" s="5">
        <f>SUMIFS(Generation!W:W,Generation!$A:$A,Summary_CDP,Generation!$B:$B,IF($B$54="NEM","*",$B$54),Generation!$C:$C,$H58)</f>
        <v>0</v>
      </c>
      <c r="AC58" s="5">
        <f>SUMIFS(Generation!X:X,Generation!$A:$A,Summary_CDP,Generation!$B:$B,IF($B$54="NEM","*",$B$54),Generation!$C:$C,$H58)</f>
        <v>0</v>
      </c>
      <c r="AD58" s="5">
        <f>SUMIFS(Generation!Y:Y,Generation!$A:$A,Summary_CDP,Generation!$B:$B,IF($B$54="NEM","*",$B$54),Generation!$C:$C,$H58)</f>
        <v>0</v>
      </c>
      <c r="AE58" s="5">
        <f>SUMIFS(Generation!Z:Z,Generation!$A:$A,Summary_CDP,Generation!$B:$B,IF($B$54="NEM","*",$B$54),Generation!$C:$C,$H58)</f>
        <v>0</v>
      </c>
      <c r="AF58" s="5">
        <f>SUMIFS(Generation!AA:AA,Generation!$A:$A,Summary_CDP,Generation!$B:$B,IF($B$54="NEM","*",$B$54),Generation!$C:$C,$H58)</f>
        <v>0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8716.0503015691393</v>
      </c>
      <c r="J59" s="5">
        <f>SUMIFS(Generation!E:E,Generation!$A:$A,Summary_CDP,Generation!$B:$B,IF($B$54="NEM","*",$B$54),Generation!$C:$C,$H59)</f>
        <v>3413.2063736998271</v>
      </c>
      <c r="K59" s="5">
        <f>SUMIFS(Generation!F:F,Generation!$A:$A,Summary_CDP,Generation!$B:$B,IF($B$54="NEM","*",$B$54),Generation!$C:$C,$H59)</f>
        <v>4453.2615898891499</v>
      </c>
      <c r="L59" s="5">
        <f>SUMIFS(Generation!G:G,Generation!$A:$A,Summary_CDP,Generation!$B:$B,IF($B$54="NEM","*",$B$54),Generation!$C:$C,$H59)</f>
        <v>5908.1027616519887</v>
      </c>
      <c r="M59" s="5">
        <f>SUMIFS(Generation!H:H,Generation!$A:$A,Summary_CDP,Generation!$B:$B,IF($B$54="NEM","*",$B$54),Generation!$C:$C,$H59)</f>
        <v>7410.822347144881</v>
      </c>
      <c r="N59" s="5">
        <f>SUMIFS(Generation!I:I,Generation!$A:$A,Summary_CDP,Generation!$B:$B,IF($B$54="NEM","*",$B$54),Generation!$C:$C,$H59)</f>
        <v>6949.511661316742</v>
      </c>
      <c r="O59" s="5">
        <f>SUMIFS(Generation!J:J,Generation!$A:$A,Summary_CDP,Generation!$B:$B,IF($B$54="NEM","*",$B$54),Generation!$C:$C,$H59)</f>
        <v>5338.1051639449133</v>
      </c>
      <c r="P59" s="5">
        <f>SUMIFS(Generation!K:K,Generation!$A:$A,Summary_CDP,Generation!$B:$B,IF($B$54="NEM","*",$B$54),Generation!$C:$C,$H59)</f>
        <v>5097.5172357367101</v>
      </c>
      <c r="Q59" s="5">
        <f>SUMIFS(Generation!L:L,Generation!$A:$A,Summary_CDP,Generation!$B:$B,IF($B$54="NEM","*",$B$54),Generation!$C:$C,$H59)</f>
        <v>3629.5213355712917</v>
      </c>
      <c r="R59" s="5">
        <f>SUMIFS(Generation!M:M,Generation!$A:$A,Summary_CDP,Generation!$B:$B,IF($B$54="NEM","*",$B$54),Generation!$C:$C,$H59)</f>
        <v>2908.9361976590908</v>
      </c>
      <c r="S59" s="5">
        <f>SUMIFS(Generation!N:N,Generation!$A:$A,Summary_CDP,Generation!$B:$B,IF($B$54="NEM","*",$B$54),Generation!$C:$C,$H59)</f>
        <v>4265.0825484045199</v>
      </c>
      <c r="T59" s="5">
        <f>SUMIFS(Generation!O:O,Generation!$A:$A,Summary_CDP,Generation!$B:$B,IF($B$54="NEM","*",$B$54),Generation!$C:$C,$H59)</f>
        <v>4866.9316113266059</v>
      </c>
      <c r="U59" s="5">
        <f>SUMIFS(Generation!P:P,Generation!$A:$A,Summary_CDP,Generation!$B:$B,IF($B$54="NEM","*",$B$54),Generation!$C:$C,$H59)</f>
        <v>4768.7265980986122</v>
      </c>
      <c r="V59" s="5">
        <f>SUMIFS(Generation!Q:Q,Generation!$A:$A,Summary_CDP,Generation!$B:$B,IF($B$54="NEM","*",$B$54),Generation!$C:$C,$H59)</f>
        <v>2641.6215117066508</v>
      </c>
      <c r="W59" s="5">
        <f>SUMIFS(Generation!R:R,Generation!$A:$A,Summary_CDP,Generation!$B:$B,IF($B$54="NEM","*",$B$54),Generation!$C:$C,$H59)</f>
        <v>2861.9852803238655</v>
      </c>
      <c r="X59" s="5">
        <f>SUMIFS(Generation!S:S,Generation!$A:$A,Summary_CDP,Generation!$B:$B,IF($B$54="NEM","*",$B$54),Generation!$C:$C,$H59)</f>
        <v>3097.6502787737436</v>
      </c>
      <c r="Y59" s="5">
        <f>SUMIFS(Generation!T:T,Generation!$A:$A,Summary_CDP,Generation!$B:$B,IF($B$54="NEM","*",$B$54),Generation!$C:$C,$H59)</f>
        <v>1519.3115746270701</v>
      </c>
      <c r="Z59" s="5">
        <f>SUMIFS(Generation!U:U,Generation!$A:$A,Summary_CDP,Generation!$B:$B,IF($B$54="NEM","*",$B$54),Generation!$C:$C,$H59)</f>
        <v>2407.4759407480105</v>
      </c>
      <c r="AA59" s="5">
        <f>SUMIFS(Generation!V:V,Generation!$A:$A,Summary_CDP,Generation!$B:$B,IF($B$54="NEM","*",$B$54),Generation!$C:$C,$H59)</f>
        <v>2227.4555763595099</v>
      </c>
      <c r="AB59" s="5">
        <f>SUMIFS(Generation!W:W,Generation!$A:$A,Summary_CDP,Generation!$B:$B,IF($B$54="NEM","*",$B$54),Generation!$C:$C,$H59)</f>
        <v>1611.8299176782452</v>
      </c>
      <c r="AC59" s="5">
        <f>SUMIFS(Generation!X:X,Generation!$A:$A,Summary_CDP,Generation!$B:$B,IF($B$54="NEM","*",$B$54),Generation!$C:$C,$H59)</f>
        <v>1052.3429958665204</v>
      </c>
      <c r="AD59" s="5">
        <f>SUMIFS(Generation!Y:Y,Generation!$A:$A,Summary_CDP,Generation!$B:$B,IF($B$54="NEM","*",$B$54),Generation!$C:$C,$H59)</f>
        <v>686.12768056669995</v>
      </c>
      <c r="AE59" s="5">
        <f>SUMIFS(Generation!Z:Z,Generation!$A:$A,Summary_CDP,Generation!$B:$B,IF($B$54="NEM","*",$B$54),Generation!$C:$C,$H59)</f>
        <v>114.19630794173001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471.31127110331516</v>
      </c>
      <c r="J61" s="5">
        <f>SUMIFS(Generation!E:E,Generation!$A:$A,Summary_CDP,Generation!$B:$B,IF($B$54="NEM","*",$B$54),Generation!$C:$C,$H61)</f>
        <v>235.15012032128001</v>
      </c>
      <c r="K61" s="5">
        <f>SUMIFS(Generation!F:F,Generation!$A:$A,Summary_CDP,Generation!$B:$B,IF($B$54="NEM","*",$B$54),Generation!$C:$C,$H61)</f>
        <v>311.98422924819005</v>
      </c>
      <c r="L61" s="5">
        <f>SUMIFS(Generation!G:G,Generation!$A:$A,Summary_CDP,Generation!$B:$B,IF($B$54="NEM","*",$B$54),Generation!$C:$C,$H61)</f>
        <v>672.72305598686</v>
      </c>
      <c r="M61" s="5">
        <f>SUMIFS(Generation!H:H,Generation!$A:$A,Summary_CDP,Generation!$B:$B,IF($B$54="NEM","*",$B$54),Generation!$C:$C,$H61)</f>
        <v>2700.2430663099849</v>
      </c>
      <c r="N61" s="5">
        <f>SUMIFS(Generation!I:I,Generation!$A:$A,Summary_CDP,Generation!$B:$B,IF($B$54="NEM","*",$B$54),Generation!$C:$C,$H61)</f>
        <v>3997.2561453904118</v>
      </c>
      <c r="O61" s="5">
        <f>SUMIFS(Generation!J:J,Generation!$A:$A,Summary_CDP,Generation!$B:$B,IF($B$54="NEM","*",$B$54),Generation!$C:$C,$H61)</f>
        <v>3185.6480836498072</v>
      </c>
      <c r="P61" s="5">
        <f>SUMIFS(Generation!K:K,Generation!$A:$A,Summary_CDP,Generation!$B:$B,IF($B$54="NEM","*",$B$54),Generation!$C:$C,$H61)</f>
        <v>2348.4219750003044</v>
      </c>
      <c r="Q61" s="5">
        <f>SUMIFS(Generation!L:L,Generation!$A:$A,Summary_CDP,Generation!$B:$B,IF($B$54="NEM","*",$B$54),Generation!$C:$C,$H61)</f>
        <v>2262.1237099929554</v>
      </c>
      <c r="R61" s="5">
        <f>SUMIFS(Generation!M:M,Generation!$A:$A,Summary_CDP,Generation!$B:$B,IF($B$54="NEM","*",$B$54),Generation!$C:$C,$H61)</f>
        <v>1368.7336307565452</v>
      </c>
      <c r="S61" s="5">
        <f>SUMIFS(Generation!N:N,Generation!$A:$A,Summary_CDP,Generation!$B:$B,IF($B$54="NEM","*",$B$54),Generation!$C:$C,$H61)</f>
        <v>474.53471901689505</v>
      </c>
      <c r="T61" s="5">
        <f>SUMIFS(Generation!O:O,Generation!$A:$A,Summary_CDP,Generation!$B:$B,IF($B$54="NEM","*",$B$54),Generation!$C:$C,$H61)</f>
        <v>2398.1574904734498</v>
      </c>
      <c r="U61" s="5">
        <f>SUMIFS(Generation!P:P,Generation!$A:$A,Summary_CDP,Generation!$B:$B,IF($B$54="NEM","*",$B$54),Generation!$C:$C,$H61)</f>
        <v>693.69239858551487</v>
      </c>
      <c r="V61" s="5">
        <f>SUMIFS(Generation!Q:Q,Generation!$A:$A,Summary_CDP,Generation!$B:$B,IF($B$54="NEM","*",$B$54),Generation!$C:$C,$H61)</f>
        <v>1255.5171491594404</v>
      </c>
      <c r="W61" s="5">
        <f>SUMIFS(Generation!R:R,Generation!$A:$A,Summary_CDP,Generation!$B:$B,IF($B$54="NEM","*",$B$54),Generation!$C:$C,$H61)</f>
        <v>1049.3640538055899</v>
      </c>
      <c r="X61" s="5">
        <f>SUMIFS(Generation!S:S,Generation!$A:$A,Summary_CDP,Generation!$B:$B,IF($B$54="NEM","*",$B$54),Generation!$C:$C,$H61)</f>
        <v>5793.6926059828847</v>
      </c>
      <c r="Y61" s="5">
        <f>SUMIFS(Generation!T:T,Generation!$A:$A,Summary_CDP,Generation!$B:$B,IF($B$54="NEM","*",$B$54),Generation!$C:$C,$H61)</f>
        <v>1877.529755799095</v>
      </c>
      <c r="Z61" s="5">
        <f>SUMIFS(Generation!U:U,Generation!$A:$A,Summary_CDP,Generation!$B:$B,IF($B$54="NEM","*",$B$54),Generation!$C:$C,$H61)</f>
        <v>1509.1850756748249</v>
      </c>
      <c r="AA61" s="5">
        <f>SUMIFS(Generation!V:V,Generation!$A:$A,Summary_CDP,Generation!$B:$B,IF($B$54="NEM","*",$B$54),Generation!$C:$C,$H61)</f>
        <v>3645.8208382158941</v>
      </c>
      <c r="AB61" s="5">
        <f>SUMIFS(Generation!W:W,Generation!$A:$A,Summary_CDP,Generation!$B:$B,IF($B$54="NEM","*",$B$54),Generation!$C:$C,$H61)</f>
        <v>3476.5998386854349</v>
      </c>
      <c r="AC61" s="5">
        <f>SUMIFS(Generation!X:X,Generation!$A:$A,Summary_CDP,Generation!$B:$B,IF($B$54="NEM","*",$B$54),Generation!$C:$C,$H61)</f>
        <v>6590.1215631888408</v>
      </c>
      <c r="AD61" s="5">
        <f>SUMIFS(Generation!Y:Y,Generation!$A:$A,Summary_CDP,Generation!$B:$B,IF($B$54="NEM","*",$B$54),Generation!$C:$C,$H61)</f>
        <v>2543.3980523268342</v>
      </c>
      <c r="AE61" s="5">
        <f>SUMIFS(Generation!Z:Z,Generation!$A:$A,Summary_CDP,Generation!$B:$B,IF($B$54="NEM","*",$B$54),Generation!$C:$C,$H61)</f>
        <v>4126.3338730988808</v>
      </c>
      <c r="AF61" s="5">
        <f>SUMIFS(Generation!AA:AA,Generation!$A:$A,Summary_CDP,Generation!$B:$B,IF($B$54="NEM","*",$B$54),Generation!$C:$C,$H61)</f>
        <v>1448.0937337528949</v>
      </c>
      <c r="AG61" s="5">
        <f>SUMIFS(Generation!AB:AB,Generation!$A:$A,Summary_CDP,Generation!$B:$B,IF($B$54="NEM","*",$B$54),Generation!$C:$C,$H61)</f>
        <v>2988.513499517835</v>
      </c>
      <c r="AH61" s="5">
        <f>SUMIFS(Generation!AC:AC,Generation!$A:$A,Summary_CDP,Generation!$B:$B,IF($B$54="NEM","*",$B$54),Generation!$C:$C,$H61)</f>
        <v>1672.2858916147648</v>
      </c>
      <c r="AI61" s="5">
        <f>SUMIFS(Generation!AD:AD,Generation!$A:$A,Summary_CDP,Generation!$B:$B,IF($B$54="NEM","*",$B$54),Generation!$C:$C,$H61)</f>
        <v>8892.7640578986793</v>
      </c>
      <c r="AJ61" s="5">
        <f>SUMIFS(Generation!AE:AE,Generation!$A:$A,Summary_CDP,Generation!$B:$B,IF($B$54="NEM","*",$B$54),Generation!$C:$C,$H61)</f>
        <v>4.6565712404599999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1508.929370568695</v>
      </c>
      <c r="AJ62" s="5">
        <f>SUMIFS(Generation!AE:AE,Generation!$A:$A,Summary_CDP,Generation!$B:$B,IF($B$54="NEM","*",$B$54),Generation!$C:$C,$H62)</f>
        <v>1508.9293705687001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15034.845428887667</v>
      </c>
      <c r="J63" s="5">
        <f>SUMIFS(Generation!E:E,Generation!$A:$A,Summary_CDP,Generation!$B:$B,IF($B$54="NEM","*",$B$54),Generation!$C:$C,$H63)</f>
        <v>13425.519353141113</v>
      </c>
      <c r="K63" s="5">
        <f>SUMIFS(Generation!F:F,Generation!$A:$A,Summary_CDP,Generation!$B:$B,IF($B$54="NEM","*",$B$54),Generation!$C:$C,$H63)</f>
        <v>12577.676421460828</v>
      </c>
      <c r="L63" s="5">
        <f>SUMIFS(Generation!G:G,Generation!$A:$A,Summary_CDP,Generation!$B:$B,IF($B$54="NEM","*",$B$54),Generation!$C:$C,$H63)</f>
        <v>13509.514281316289</v>
      </c>
      <c r="M63" s="5">
        <f>SUMIFS(Generation!H:H,Generation!$A:$A,Summary_CDP,Generation!$B:$B,IF($B$54="NEM","*",$B$54),Generation!$C:$C,$H63)</f>
        <v>16868.965576696333</v>
      </c>
      <c r="N63" s="5">
        <f>SUMIFS(Generation!I:I,Generation!$A:$A,Summary_CDP,Generation!$B:$B,IF($B$54="NEM","*",$B$54),Generation!$C:$C,$H63)</f>
        <v>14123.167901006236</v>
      </c>
      <c r="O63" s="5">
        <f>SUMIFS(Generation!J:J,Generation!$A:$A,Summary_CDP,Generation!$B:$B,IF($B$54="NEM","*",$B$54),Generation!$C:$C,$H63)</f>
        <v>12784.523628292416</v>
      </c>
      <c r="P63" s="5">
        <f>SUMIFS(Generation!K:K,Generation!$A:$A,Summary_CDP,Generation!$B:$B,IF($B$54="NEM","*",$B$54),Generation!$C:$C,$H63)</f>
        <v>15324.980082086453</v>
      </c>
      <c r="Q63" s="5">
        <f>SUMIFS(Generation!L:L,Generation!$A:$A,Summary_CDP,Generation!$B:$B,IF($B$54="NEM","*",$B$54),Generation!$C:$C,$H63)</f>
        <v>10903.404364714348</v>
      </c>
      <c r="R63" s="5">
        <f>SUMIFS(Generation!M:M,Generation!$A:$A,Summary_CDP,Generation!$B:$B,IF($B$54="NEM","*",$B$54),Generation!$C:$C,$H63)</f>
        <v>14422.804429416941</v>
      </c>
      <c r="S63" s="5">
        <f>SUMIFS(Generation!N:N,Generation!$A:$A,Summary_CDP,Generation!$B:$B,IF($B$54="NEM","*",$B$54),Generation!$C:$C,$H63)</f>
        <v>13621.435189151816</v>
      </c>
      <c r="T63" s="5">
        <f>SUMIFS(Generation!O:O,Generation!$A:$A,Summary_CDP,Generation!$B:$B,IF($B$54="NEM","*",$B$54),Generation!$C:$C,$H63)</f>
        <v>12539.94812344881</v>
      </c>
      <c r="U63" s="5">
        <f>SUMIFS(Generation!P:P,Generation!$A:$A,Summary_CDP,Generation!$B:$B,IF($B$54="NEM","*",$B$54),Generation!$C:$C,$H63)</f>
        <v>13052.464176899903</v>
      </c>
      <c r="V63" s="5">
        <f>SUMIFS(Generation!Q:Q,Generation!$A:$A,Summary_CDP,Generation!$B:$B,IF($B$54="NEM","*",$B$54),Generation!$C:$C,$H63)</f>
        <v>11712.807696725398</v>
      </c>
      <c r="W63" s="5">
        <f>SUMIFS(Generation!R:R,Generation!$A:$A,Summary_CDP,Generation!$B:$B,IF($B$54="NEM","*",$B$54),Generation!$C:$C,$H63)</f>
        <v>13235.077197614275</v>
      </c>
      <c r="X63" s="5">
        <f>SUMIFS(Generation!S:S,Generation!$A:$A,Summary_CDP,Generation!$B:$B,IF($B$54="NEM","*",$B$54),Generation!$C:$C,$H63)</f>
        <v>14671.453431005346</v>
      </c>
      <c r="Y63" s="5">
        <f>SUMIFS(Generation!T:T,Generation!$A:$A,Summary_CDP,Generation!$B:$B,IF($B$54="NEM","*",$B$54),Generation!$C:$C,$H63)</f>
        <v>8128.0749849867479</v>
      </c>
      <c r="Z63" s="5">
        <f>SUMIFS(Generation!U:U,Generation!$A:$A,Summary_CDP,Generation!$B:$B,IF($B$54="NEM","*",$B$54),Generation!$C:$C,$H63)</f>
        <v>12522.100841994332</v>
      </c>
      <c r="AA63" s="5">
        <f>SUMIFS(Generation!V:V,Generation!$A:$A,Summary_CDP,Generation!$B:$B,IF($B$54="NEM","*",$B$54),Generation!$C:$C,$H63)</f>
        <v>12834.795514573239</v>
      </c>
      <c r="AB63" s="5">
        <f>SUMIFS(Generation!W:W,Generation!$A:$A,Summary_CDP,Generation!$B:$B,IF($B$54="NEM","*",$B$54),Generation!$C:$C,$H63)</f>
        <v>9554.4419862071554</v>
      </c>
      <c r="AC63" s="5">
        <f>SUMIFS(Generation!X:X,Generation!$A:$A,Summary_CDP,Generation!$B:$B,IF($B$54="NEM","*",$B$54),Generation!$C:$C,$H63)</f>
        <v>11395.753405053634</v>
      </c>
      <c r="AD63" s="5">
        <f>SUMIFS(Generation!Y:Y,Generation!$A:$A,Summary_CDP,Generation!$B:$B,IF($B$54="NEM","*",$B$54),Generation!$C:$C,$H63)</f>
        <v>12964.749000274489</v>
      </c>
      <c r="AE63" s="5">
        <f>SUMIFS(Generation!Z:Z,Generation!$A:$A,Summary_CDP,Generation!$B:$B,IF($B$54="NEM","*",$B$54),Generation!$C:$C,$H63)</f>
        <v>9645.9348994836619</v>
      </c>
      <c r="AF63" s="5">
        <f>SUMIFS(Generation!AA:AA,Generation!$A:$A,Summary_CDP,Generation!$B:$B,IF($B$54="NEM","*",$B$54),Generation!$C:$C,$H63)</f>
        <v>10478.557051938124</v>
      </c>
      <c r="AG63" s="5">
        <f>SUMIFS(Generation!AB:AB,Generation!$A:$A,Summary_CDP,Generation!$B:$B,IF($B$54="NEM","*",$B$54),Generation!$C:$C,$H63)</f>
        <v>11133.40595913088</v>
      </c>
      <c r="AH63" s="5">
        <f>SUMIFS(Generation!AC:AC,Generation!$A:$A,Summary_CDP,Generation!$B:$B,IF($B$54="NEM","*",$B$54),Generation!$C:$C,$H63)</f>
        <v>11696.498032747881</v>
      </c>
      <c r="AI63" s="5">
        <f>SUMIFS(Generation!AD:AD,Generation!$A:$A,Summary_CDP,Generation!$B:$B,IF($B$54="NEM","*",$B$54),Generation!$C:$C,$H63)</f>
        <v>12098.995729212358</v>
      </c>
      <c r="AJ63" s="5">
        <f>SUMIFS(Generation!AE:AE,Generation!$A:$A,Summary_CDP,Generation!$B:$B,IF($B$54="NEM","*",$B$54),Generation!$C:$C,$H63)</f>
        <v>6652.0833277307574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1059.6369393966957</v>
      </c>
      <c r="J64" s="5">
        <f>SUMIFS(Generation!E:E,Generation!$A:$A,Summary_CDP,Generation!$B:$B,IF($B$54="NEM","*",$B$54),Generation!$C:$C,$H64)</f>
        <v>1810.8888138586119</v>
      </c>
      <c r="K64" s="5">
        <f>SUMIFS(Generation!F:F,Generation!$A:$A,Summary_CDP,Generation!$B:$B,IF($B$54="NEM","*",$B$54),Generation!$C:$C,$H64)</f>
        <v>4391.7801266400211</v>
      </c>
      <c r="L64" s="5">
        <f>SUMIFS(Generation!G:G,Generation!$A:$A,Summary_CDP,Generation!$B:$B,IF($B$54="NEM","*",$B$54),Generation!$C:$C,$H64)</f>
        <v>8099.8497990434025</v>
      </c>
      <c r="M64" s="5">
        <f>SUMIFS(Generation!H:H,Generation!$A:$A,Summary_CDP,Generation!$B:$B,IF($B$54="NEM","*",$B$54),Generation!$C:$C,$H64)</f>
        <v>13949.786352800606</v>
      </c>
      <c r="N64" s="5">
        <f>SUMIFS(Generation!I:I,Generation!$A:$A,Summary_CDP,Generation!$B:$B,IF($B$54="NEM","*",$B$54),Generation!$C:$C,$H64)</f>
        <v>21938.734019034495</v>
      </c>
      <c r="O64" s="5">
        <f>SUMIFS(Generation!J:J,Generation!$A:$A,Summary_CDP,Generation!$B:$B,IF($B$54="NEM","*",$B$54),Generation!$C:$C,$H64)</f>
        <v>21551.521860058823</v>
      </c>
      <c r="P64" s="5">
        <f>SUMIFS(Generation!K:K,Generation!$A:$A,Summary_CDP,Generation!$B:$B,IF($B$54="NEM","*",$B$54),Generation!$C:$C,$H64)</f>
        <v>26369.246877193378</v>
      </c>
      <c r="Q64" s="5">
        <f>SUMIFS(Generation!L:L,Generation!$A:$A,Summary_CDP,Generation!$B:$B,IF($B$54="NEM","*",$B$54),Generation!$C:$C,$H64)</f>
        <v>24405.824950579969</v>
      </c>
      <c r="R64" s="5">
        <f>SUMIFS(Generation!M:M,Generation!$A:$A,Summary_CDP,Generation!$B:$B,IF($B$54="NEM","*",$B$54),Generation!$C:$C,$H64)</f>
        <v>24212.258421018378</v>
      </c>
      <c r="S64" s="5">
        <f>SUMIFS(Generation!N:N,Generation!$A:$A,Summary_CDP,Generation!$B:$B,IF($B$54="NEM","*",$B$54),Generation!$C:$C,$H64)</f>
        <v>23880.281315541</v>
      </c>
      <c r="T64" s="5">
        <f>SUMIFS(Generation!O:O,Generation!$A:$A,Summary_CDP,Generation!$B:$B,IF($B$54="NEM","*",$B$54),Generation!$C:$C,$H64)</f>
        <v>24483.650768534375</v>
      </c>
      <c r="U64" s="5">
        <f>SUMIFS(Generation!P:P,Generation!$A:$A,Summary_CDP,Generation!$B:$B,IF($B$54="NEM","*",$B$54),Generation!$C:$C,$H64)</f>
        <v>29169.517943376952</v>
      </c>
      <c r="V64" s="5">
        <f>SUMIFS(Generation!Q:Q,Generation!$A:$A,Summary_CDP,Generation!$B:$B,IF($B$54="NEM","*",$B$54),Generation!$C:$C,$H64)</f>
        <v>29854.190032744791</v>
      </c>
      <c r="W64" s="5">
        <f>SUMIFS(Generation!R:R,Generation!$A:$A,Summary_CDP,Generation!$B:$B,IF($B$54="NEM","*",$B$54),Generation!$C:$C,$H64)</f>
        <v>33308.514122361317</v>
      </c>
      <c r="X64" s="5">
        <f>SUMIFS(Generation!S:S,Generation!$A:$A,Summary_CDP,Generation!$B:$B,IF($B$54="NEM","*",$B$54),Generation!$C:$C,$H64)</f>
        <v>31462.62673301205</v>
      </c>
      <c r="Y64" s="5">
        <f>SUMIFS(Generation!T:T,Generation!$A:$A,Summary_CDP,Generation!$B:$B,IF($B$54="NEM","*",$B$54),Generation!$C:$C,$H64)</f>
        <v>34152.881078215476</v>
      </c>
      <c r="Z64" s="5">
        <f>SUMIFS(Generation!U:U,Generation!$A:$A,Summary_CDP,Generation!$B:$B,IF($B$54="NEM","*",$B$54),Generation!$C:$C,$H64)</f>
        <v>36101.529762714781</v>
      </c>
      <c r="AA64" s="5">
        <f>SUMIFS(Generation!V:V,Generation!$A:$A,Summary_CDP,Generation!$B:$B,IF($B$54="NEM","*",$B$54),Generation!$C:$C,$H64)</f>
        <v>50787.130172689416</v>
      </c>
      <c r="AB64" s="5">
        <f>SUMIFS(Generation!W:W,Generation!$A:$A,Summary_CDP,Generation!$B:$B,IF($B$54="NEM","*",$B$54),Generation!$C:$C,$H64)</f>
        <v>47720.142112037836</v>
      </c>
      <c r="AC64" s="5">
        <f>SUMIFS(Generation!X:X,Generation!$A:$A,Summary_CDP,Generation!$B:$B,IF($B$54="NEM","*",$B$54),Generation!$C:$C,$H64)</f>
        <v>42687.446256637741</v>
      </c>
      <c r="AD64" s="5">
        <f>SUMIFS(Generation!Y:Y,Generation!$A:$A,Summary_CDP,Generation!$B:$B,IF($B$54="NEM","*",$B$54),Generation!$C:$C,$H64)</f>
        <v>48413.96715875782</v>
      </c>
      <c r="AE64" s="5">
        <f>SUMIFS(Generation!Z:Z,Generation!$A:$A,Summary_CDP,Generation!$B:$B,IF($B$54="NEM","*",$B$54),Generation!$C:$C,$H64)</f>
        <v>58961.091063577609</v>
      </c>
      <c r="AF64" s="5">
        <f>SUMIFS(Generation!AA:AA,Generation!$A:$A,Summary_CDP,Generation!$B:$B,IF($B$54="NEM","*",$B$54),Generation!$C:$C,$H64)</f>
        <v>61049.424377620366</v>
      </c>
      <c r="AG64" s="5">
        <f>SUMIFS(Generation!AB:AB,Generation!$A:$A,Summary_CDP,Generation!$B:$B,IF($B$54="NEM","*",$B$54),Generation!$C:$C,$H64)</f>
        <v>59389.363931174157</v>
      </c>
      <c r="AH64" s="5">
        <f>SUMIFS(Generation!AC:AC,Generation!$A:$A,Summary_CDP,Generation!$B:$B,IF($B$54="NEM","*",$B$54),Generation!$C:$C,$H64)</f>
        <v>77167.254087025212</v>
      </c>
      <c r="AI64" s="5">
        <f>SUMIFS(Generation!AD:AD,Generation!$A:$A,Summary_CDP,Generation!$B:$B,IF($B$54="NEM","*",$B$54),Generation!$C:$C,$H64)</f>
        <v>110718.45389207518</v>
      </c>
      <c r="AJ64" s="5">
        <f>SUMIFS(Generation!AE:AE,Generation!$A:$A,Summary_CDP,Generation!$B:$B,IF($B$54="NEM","*",$B$54),Generation!$C:$C,$H64)</f>
        <v>111193.3937968111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182.5347332477605</v>
      </c>
      <c r="J65" s="5">
        <f>SUMIFS(Generation!E:E,Generation!$A:$A,Summary_CDP,Generation!$B:$B,IF($B$54="NEM","*",$B$54),Generation!$C:$C,$H65)</f>
        <v>471.83507722581561</v>
      </c>
      <c r="K65" s="5">
        <f>SUMIFS(Generation!F:F,Generation!$A:$A,Summary_CDP,Generation!$B:$B,IF($B$54="NEM","*",$B$54),Generation!$C:$C,$H65)</f>
        <v>805.63801823567394</v>
      </c>
      <c r="L65" s="5">
        <f>SUMIFS(Generation!G:G,Generation!$A:$A,Summary_CDP,Generation!$B:$B,IF($B$54="NEM","*",$B$54),Generation!$C:$C,$H65)</f>
        <v>1192.3042542550866</v>
      </c>
      <c r="M65" s="5">
        <f>SUMIFS(Generation!H:H,Generation!$A:$A,Summary_CDP,Generation!$B:$B,IF($B$54="NEM","*",$B$54),Generation!$C:$C,$H65)</f>
        <v>1702.6054640894376</v>
      </c>
      <c r="N65" s="5">
        <f>SUMIFS(Generation!I:I,Generation!$A:$A,Summary_CDP,Generation!$B:$B,IF($B$54="NEM","*",$B$54),Generation!$C:$C,$H65)</f>
        <v>2208.4374017168252</v>
      </c>
      <c r="O65" s="5">
        <f>SUMIFS(Generation!J:J,Generation!$A:$A,Summary_CDP,Generation!$B:$B,IF($B$54="NEM","*",$B$54),Generation!$C:$C,$H65)</f>
        <v>2999.8877937536199</v>
      </c>
      <c r="P65" s="5">
        <f>SUMIFS(Generation!K:K,Generation!$A:$A,Summary_CDP,Generation!$B:$B,IF($B$54="NEM","*",$B$54),Generation!$C:$C,$H65)</f>
        <v>3691.3572970970517</v>
      </c>
      <c r="Q65" s="5">
        <f>SUMIFS(Generation!L:L,Generation!$A:$A,Summary_CDP,Generation!$B:$B,IF($B$54="NEM","*",$B$54),Generation!$C:$C,$H65)</f>
        <v>4529.4533614617621</v>
      </c>
      <c r="R65" s="5">
        <f>SUMIFS(Generation!M:M,Generation!$A:$A,Summary_CDP,Generation!$B:$B,IF($B$54="NEM","*",$B$54),Generation!$C:$C,$H65)</f>
        <v>5125.9544531613965</v>
      </c>
      <c r="S65" s="5">
        <f>SUMIFS(Generation!N:N,Generation!$A:$A,Summary_CDP,Generation!$B:$B,IF($B$54="NEM","*",$B$54),Generation!$C:$C,$H65)</f>
        <v>6515.2649929950412</v>
      </c>
      <c r="T65" s="5">
        <f>SUMIFS(Generation!O:O,Generation!$A:$A,Summary_CDP,Generation!$B:$B,IF($B$54="NEM","*",$B$54),Generation!$C:$C,$H65)</f>
        <v>7875.4559030514756</v>
      </c>
      <c r="U65" s="5">
        <f>SUMIFS(Generation!P:P,Generation!$A:$A,Summary_CDP,Generation!$B:$B,IF($B$54="NEM","*",$B$54),Generation!$C:$C,$H65)</f>
        <v>9684.6862559870897</v>
      </c>
      <c r="V65" s="5">
        <f>SUMIFS(Generation!Q:Q,Generation!$A:$A,Summary_CDP,Generation!$B:$B,IF($B$54="NEM","*",$B$54),Generation!$C:$C,$H65)</f>
        <v>11289.774472597073</v>
      </c>
      <c r="W65" s="5">
        <f>SUMIFS(Generation!R:R,Generation!$A:$A,Summary_CDP,Generation!$B:$B,IF($B$54="NEM","*",$B$54),Generation!$C:$C,$H65)</f>
        <v>13343.18639146426</v>
      </c>
      <c r="X65" s="5">
        <f>SUMIFS(Generation!S:S,Generation!$A:$A,Summary_CDP,Generation!$B:$B,IF($B$54="NEM","*",$B$54),Generation!$C:$C,$H65)</f>
        <v>14384.598882067377</v>
      </c>
      <c r="Y65" s="5">
        <f>SUMIFS(Generation!T:T,Generation!$A:$A,Summary_CDP,Generation!$B:$B,IF($B$54="NEM","*",$B$54),Generation!$C:$C,$H65)</f>
        <v>16636.000870152722</v>
      </c>
      <c r="Z65" s="5">
        <f>SUMIFS(Generation!U:U,Generation!$A:$A,Summary_CDP,Generation!$B:$B,IF($B$54="NEM","*",$B$54),Generation!$C:$C,$H65)</f>
        <v>18350.516161782522</v>
      </c>
      <c r="AA65" s="5">
        <f>SUMIFS(Generation!V:V,Generation!$A:$A,Summary_CDP,Generation!$B:$B,IF($B$54="NEM","*",$B$54),Generation!$C:$C,$H65)</f>
        <v>19388.639219049808</v>
      </c>
      <c r="AB65" s="5">
        <f>SUMIFS(Generation!W:W,Generation!$A:$A,Summary_CDP,Generation!$B:$B,IF($B$54="NEM","*",$B$54),Generation!$C:$C,$H65)</f>
        <v>21050.684599385684</v>
      </c>
      <c r="AC65" s="5">
        <f>SUMIFS(Generation!X:X,Generation!$A:$A,Summary_CDP,Generation!$B:$B,IF($B$54="NEM","*",$B$54),Generation!$C:$C,$H65)</f>
        <v>20832.116684031924</v>
      </c>
      <c r="AD65" s="5">
        <f>SUMIFS(Generation!Y:Y,Generation!$A:$A,Summary_CDP,Generation!$B:$B,IF($B$54="NEM","*",$B$54),Generation!$C:$C,$H65)</f>
        <v>23701.050721902309</v>
      </c>
      <c r="AE65" s="5">
        <f>SUMIFS(Generation!Z:Z,Generation!$A:$A,Summary_CDP,Generation!$B:$B,IF($B$54="NEM","*",$B$54),Generation!$C:$C,$H65)</f>
        <v>26372.795709420076</v>
      </c>
      <c r="AF65" s="5">
        <f>SUMIFS(Generation!AA:AA,Generation!$A:$A,Summary_CDP,Generation!$B:$B,IF($B$54="NEM","*",$B$54),Generation!$C:$C,$H65)</f>
        <v>26919.288742482873</v>
      </c>
      <c r="AG65" s="5">
        <f>SUMIFS(Generation!AB:AB,Generation!$A:$A,Summary_CDP,Generation!$B:$B,IF($B$54="NEM","*",$B$54),Generation!$C:$C,$H65)</f>
        <v>27507.879846134361</v>
      </c>
      <c r="AH65" s="5">
        <f>SUMIFS(Generation!AC:AC,Generation!$A:$A,Summary_CDP,Generation!$B:$B,IF($B$54="NEM","*",$B$54),Generation!$C:$C,$H65)</f>
        <v>29278.605148954393</v>
      </c>
      <c r="AI65" s="5">
        <f>SUMIFS(Generation!AD:AD,Generation!$A:$A,Summary_CDP,Generation!$B:$B,IF($B$54="NEM","*",$B$54),Generation!$C:$C,$H65)</f>
        <v>31394.666907458512</v>
      </c>
      <c r="AJ65" s="5">
        <f>SUMIFS(Generation!AE:AE,Generation!$A:$A,Summary_CDP,Generation!$B:$B,IF($B$54="NEM","*",$B$54),Generation!$C:$C,$H65)</f>
        <v>33516.18600082476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414.76653527966789</v>
      </c>
      <c r="J66" s="5">
        <f>SUMIFS(Generation!E:E,Generation!$A:$A,Summary_CDP,Generation!$B:$B,IF($B$54="NEM","*",$B$54),Generation!$C:$C,$H66)</f>
        <v>721.89838252725315</v>
      </c>
      <c r="K66" s="5">
        <f>SUMIFS(Generation!F:F,Generation!$A:$A,Summary_CDP,Generation!$B:$B,IF($B$54="NEM","*",$B$54),Generation!$C:$C,$H66)</f>
        <v>1016.2529469719932</v>
      </c>
      <c r="L66" s="5">
        <f>SUMIFS(Generation!G:G,Generation!$A:$A,Summary_CDP,Generation!$B:$B,IF($B$54="NEM","*",$B$54),Generation!$C:$C,$H66)</f>
        <v>1278.2456614568314</v>
      </c>
      <c r="M66" s="5">
        <f>SUMIFS(Generation!H:H,Generation!$A:$A,Summary_CDP,Generation!$B:$B,IF($B$54="NEM","*",$B$54),Generation!$C:$C,$H66)</f>
        <v>1495.9909569890253</v>
      </c>
      <c r="N66" s="5">
        <f>SUMIFS(Generation!I:I,Generation!$A:$A,Summary_CDP,Generation!$B:$B,IF($B$54="NEM","*",$B$54),Generation!$C:$C,$H66)</f>
        <v>1678.0141937868987</v>
      </c>
      <c r="O66" s="5">
        <f>SUMIFS(Generation!J:J,Generation!$A:$A,Summary_CDP,Generation!$B:$B,IF($B$54="NEM","*",$B$54),Generation!$C:$C,$H66)</f>
        <v>1908.8211204573793</v>
      </c>
      <c r="P66" s="5">
        <f>SUMIFS(Generation!K:K,Generation!$A:$A,Summary_CDP,Generation!$B:$B,IF($B$54="NEM","*",$B$54),Generation!$C:$C,$H66)</f>
        <v>2276.8832053017495</v>
      </c>
      <c r="Q66" s="5">
        <f>SUMIFS(Generation!L:L,Generation!$A:$A,Summary_CDP,Generation!$B:$B,IF($B$54="NEM","*",$B$54),Generation!$C:$C,$H66)</f>
        <v>2622.6310805276526</v>
      </c>
      <c r="R66" s="5">
        <f>SUMIFS(Generation!M:M,Generation!$A:$A,Summary_CDP,Generation!$B:$B,IF($B$54="NEM","*",$B$54),Generation!$C:$C,$H66)</f>
        <v>2955.3469015331511</v>
      </c>
      <c r="S66" s="5">
        <f>SUMIFS(Generation!N:N,Generation!$A:$A,Summary_CDP,Generation!$B:$B,IF($B$54="NEM","*",$B$54),Generation!$C:$C,$H66)</f>
        <v>3366.5609361662018</v>
      </c>
      <c r="T66" s="5">
        <f>SUMIFS(Generation!O:O,Generation!$A:$A,Summary_CDP,Generation!$B:$B,IF($B$54="NEM","*",$B$54),Generation!$C:$C,$H66)</f>
        <v>3799.6629277352749</v>
      </c>
      <c r="U66" s="5">
        <f>SUMIFS(Generation!P:P,Generation!$A:$A,Summary_CDP,Generation!$B:$B,IF($B$54="NEM","*",$B$54),Generation!$C:$C,$H66)</f>
        <v>4251.2771506460995</v>
      </c>
      <c r="V66" s="5">
        <f>SUMIFS(Generation!Q:Q,Generation!$A:$A,Summary_CDP,Generation!$B:$B,IF($B$54="NEM","*",$B$54),Generation!$C:$C,$H66)</f>
        <v>4614.954817434319</v>
      </c>
      <c r="W66" s="5">
        <f>SUMIFS(Generation!R:R,Generation!$A:$A,Summary_CDP,Generation!$B:$B,IF($B$54="NEM","*",$B$54),Generation!$C:$C,$H66)</f>
        <v>4970.3284929060528</v>
      </c>
      <c r="X66" s="5">
        <f>SUMIFS(Generation!S:S,Generation!$A:$A,Summary_CDP,Generation!$B:$B,IF($B$54="NEM","*",$B$54),Generation!$C:$C,$H66)</f>
        <v>5228.564534125815</v>
      </c>
      <c r="Y66" s="5">
        <f>SUMIFS(Generation!T:T,Generation!$A:$A,Summary_CDP,Generation!$B:$B,IF($B$54="NEM","*",$B$54),Generation!$C:$C,$H66)</f>
        <v>5432.831405662947</v>
      </c>
      <c r="Z66" s="5">
        <f>SUMIFS(Generation!U:U,Generation!$A:$A,Summary_CDP,Generation!$B:$B,IF($B$54="NEM","*",$B$54),Generation!$C:$C,$H66)</f>
        <v>5487.5817898015475</v>
      </c>
      <c r="AA66" s="5">
        <f>SUMIFS(Generation!V:V,Generation!$A:$A,Summary_CDP,Generation!$B:$B,IF($B$54="NEM","*",$B$54),Generation!$C:$C,$H66)</f>
        <v>5546.6898230938214</v>
      </c>
      <c r="AB66" s="5">
        <f>SUMIFS(Generation!W:W,Generation!$A:$A,Summary_CDP,Generation!$B:$B,IF($B$54="NEM","*",$B$54),Generation!$C:$C,$H66)</f>
        <v>5530.8055460712894</v>
      </c>
      <c r="AC66" s="5">
        <f>SUMIFS(Generation!X:X,Generation!$A:$A,Summary_CDP,Generation!$B:$B,IF($B$54="NEM","*",$B$54),Generation!$C:$C,$H66)</f>
        <v>5522.6438644526288</v>
      </c>
      <c r="AD66" s="5">
        <f>SUMIFS(Generation!Y:Y,Generation!$A:$A,Summary_CDP,Generation!$B:$B,IF($B$54="NEM","*",$B$54),Generation!$C:$C,$H66)</f>
        <v>5479.8501097216222</v>
      </c>
      <c r="AE66" s="5">
        <f>SUMIFS(Generation!Z:Z,Generation!$A:$A,Summary_CDP,Generation!$B:$B,IF($B$54="NEM","*",$B$54),Generation!$C:$C,$H66)</f>
        <v>5437.250821470655</v>
      </c>
      <c r="AF66" s="5">
        <f>SUMIFS(Generation!AA:AA,Generation!$A:$A,Summary_CDP,Generation!$B:$B,IF($B$54="NEM","*",$B$54),Generation!$C:$C,$H66)</f>
        <v>5423.0955556743438</v>
      </c>
      <c r="AG66" s="5">
        <f>SUMIFS(Generation!AB:AB,Generation!$A:$A,Summary_CDP,Generation!$B:$B,IF($B$54="NEM","*",$B$54),Generation!$C:$C,$H66)</f>
        <v>5380.6321261382809</v>
      </c>
      <c r="AH66" s="5">
        <f>SUMIFS(Generation!AC:AC,Generation!$A:$A,Summary_CDP,Generation!$B:$B,IF($B$54="NEM","*",$B$54),Generation!$C:$C,$H66)</f>
        <v>5319.5913707428617</v>
      </c>
      <c r="AI66" s="5">
        <f>SUMIFS(Generation!AD:AD,Generation!$A:$A,Summary_CDP,Generation!$B:$B,IF($B$54="NEM","*",$B$54),Generation!$C:$C,$H66)</f>
        <v>5249.4186061500686</v>
      </c>
      <c r="AJ66" s="5">
        <f>SUMIFS(Generation!AE:AE,Generation!$A:$A,Summary_CDP,Generation!$B:$B,IF($B$54="NEM","*",$B$54),Generation!$C:$C,$H66)</f>
        <v>5306.391065975301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44942.243507566309</v>
      </c>
      <c r="J69" s="5">
        <f>SUMIFS(Generation!E:E,Generation!$A:$A,Summary_CDP,Generation!$B:$B,IF($B$54="NEM","*",$B$54),Generation!$C:$C,$H69)</f>
        <v>68850.790548102406</v>
      </c>
      <c r="K69" s="5">
        <f>SUMIFS(Generation!F:F,Generation!$A:$A,Summary_CDP,Generation!$B:$B,IF($B$54="NEM","*",$B$54),Generation!$C:$C,$H69)</f>
        <v>92284.732503787323</v>
      </c>
      <c r="L69" s="5">
        <f>SUMIFS(Generation!G:G,Generation!$A:$A,Summary_CDP,Generation!$B:$B,IF($B$54="NEM","*",$B$54),Generation!$C:$C,$H69)</f>
        <v>103792.61072726335</v>
      </c>
      <c r="M69" s="5">
        <f>SUMIFS(Generation!H:H,Generation!$A:$A,Summary_CDP,Generation!$B:$B,IF($B$54="NEM","*",$B$54),Generation!$C:$C,$H69)</f>
        <v>127473.87952022927</v>
      </c>
      <c r="N69" s="5">
        <f>SUMIFS(Generation!I:I,Generation!$A:$A,Summary_CDP,Generation!$B:$B,IF($B$54="NEM","*",$B$54),Generation!$C:$C,$H69)</f>
        <v>147332.64200241416</v>
      </c>
      <c r="O69" s="5">
        <f>SUMIFS(Generation!J:J,Generation!$A:$A,Summary_CDP,Generation!$B:$B,IF($B$54="NEM","*",$B$54),Generation!$C:$C,$H69)</f>
        <v>162934.01947258506</v>
      </c>
      <c r="P69" s="5">
        <f>SUMIFS(Generation!K:K,Generation!$A:$A,Summary_CDP,Generation!$B:$B,IF($B$54="NEM","*",$B$54),Generation!$C:$C,$H69)</f>
        <v>184069.92272119777</v>
      </c>
      <c r="Q69" s="5">
        <f>SUMIFS(Generation!L:L,Generation!$A:$A,Summary_CDP,Generation!$B:$B,IF($B$54="NEM","*",$B$54),Generation!$C:$C,$H69)</f>
        <v>204215.95283935027</v>
      </c>
      <c r="R69" s="5">
        <f>SUMIFS(Generation!M:M,Generation!$A:$A,Summary_CDP,Generation!$B:$B,IF($B$54="NEM","*",$B$54),Generation!$C:$C,$H69)</f>
        <v>217634.99083761236</v>
      </c>
      <c r="S69" s="5">
        <f>SUMIFS(Generation!N:N,Generation!$A:$A,Summary_CDP,Generation!$B:$B,IF($B$54="NEM","*",$B$54),Generation!$C:$C,$H69)</f>
        <v>246940.8667494473</v>
      </c>
      <c r="T69" s="5">
        <f>SUMIFS(Generation!O:O,Generation!$A:$A,Summary_CDP,Generation!$B:$B,IF($B$54="NEM","*",$B$54),Generation!$C:$C,$H69)</f>
        <v>284221.77753163932</v>
      </c>
      <c r="U69" s="5">
        <f>SUMIFS(Generation!P:P,Generation!$A:$A,Summary_CDP,Generation!$B:$B,IF($B$54="NEM","*",$B$54),Generation!$C:$C,$H69)</f>
        <v>308280.98858020344</v>
      </c>
      <c r="V69" s="5">
        <f>SUMIFS(Generation!Q:Q,Generation!$A:$A,Summary_CDP,Generation!$B:$B,IF($B$54="NEM","*",$B$54),Generation!$C:$C,$H69)</f>
        <v>332444.92156579276</v>
      </c>
      <c r="W69" s="5">
        <f>SUMIFS(Generation!R:R,Generation!$A:$A,Summary_CDP,Generation!$B:$B,IF($B$54="NEM","*",$B$54),Generation!$C:$C,$H69)</f>
        <v>338458.19343422697</v>
      </c>
      <c r="X69" s="5">
        <f>SUMIFS(Generation!S:S,Generation!$A:$A,Summary_CDP,Generation!$B:$B,IF($B$54="NEM","*",$B$54),Generation!$C:$C,$H69)</f>
        <v>341481.9563583447</v>
      </c>
      <c r="Y69" s="5">
        <f>SUMIFS(Generation!T:T,Generation!$A:$A,Summary_CDP,Generation!$B:$B,IF($B$54="NEM","*",$B$54),Generation!$C:$C,$H69)</f>
        <v>358169.4851436434</v>
      </c>
      <c r="Z69" s="5">
        <f>SUMIFS(Generation!U:U,Generation!$A:$A,Summary_CDP,Generation!$B:$B,IF($B$54="NEM","*",$B$54),Generation!$C:$C,$H69)</f>
        <v>389942.87574596173</v>
      </c>
      <c r="AA69" s="5">
        <f>SUMIFS(Generation!V:V,Generation!$A:$A,Summary_CDP,Generation!$B:$B,IF($B$54="NEM","*",$B$54),Generation!$C:$C,$H69)</f>
        <v>411557.61224715336</v>
      </c>
      <c r="AB69" s="5">
        <f>SUMIFS(Generation!W:W,Generation!$A:$A,Summary_CDP,Generation!$B:$B,IF($B$54="NEM","*",$B$54),Generation!$C:$C,$H69)</f>
        <v>470967.90087493032</v>
      </c>
      <c r="AC69" s="5">
        <f>SUMIFS(Generation!X:X,Generation!$A:$A,Summary_CDP,Generation!$B:$B,IF($B$54="NEM","*",$B$54),Generation!$C:$C,$H69)</f>
        <v>536864.99706578581</v>
      </c>
      <c r="AD69" s="5">
        <f>SUMIFS(Generation!Y:Y,Generation!$A:$A,Summary_CDP,Generation!$B:$B,IF($B$54="NEM","*",$B$54),Generation!$C:$C,$H69)</f>
        <v>566373.36437517498</v>
      </c>
      <c r="AE69" s="5">
        <f>SUMIFS(Generation!Z:Z,Generation!$A:$A,Summary_CDP,Generation!$B:$B,IF($B$54="NEM","*",$B$54),Generation!$C:$C,$H69)</f>
        <v>593561.34793645749</v>
      </c>
      <c r="AF69" s="5">
        <f>SUMIFS(Generation!AA:AA,Generation!$A:$A,Summary_CDP,Generation!$B:$B,IF($B$54="NEM","*",$B$54),Generation!$C:$C,$H69)</f>
        <v>645609.97739494662</v>
      </c>
      <c r="AG69" s="5">
        <f>SUMIFS(Generation!AB:AB,Generation!$A:$A,Summary_CDP,Generation!$B:$B,IF($B$54="NEM","*",$B$54),Generation!$C:$C,$H69)</f>
        <v>664168.93360474659</v>
      </c>
      <c r="AH69" s="5">
        <f>SUMIFS(Generation!AC:AC,Generation!$A:$A,Summary_CDP,Generation!$B:$B,IF($B$54="NEM","*",$B$54),Generation!$C:$C,$H69)</f>
        <v>681943.55666300526</v>
      </c>
      <c r="AI69" s="5">
        <f>SUMIFS(Generation!AD:AD,Generation!$A:$A,Summary_CDP,Generation!$B:$B,IF($B$54="NEM","*",$B$54),Generation!$C:$C,$H69)</f>
        <v>671103.77675091068</v>
      </c>
      <c r="AJ69" s="5">
        <f>SUMIFS(Generation!AE:AE,Generation!$A:$A,Summary_CDP,Generation!$B:$B,IF($B$54="NEM","*",$B$54),Generation!$C:$C,$H69)</f>
        <v>678600.91697476979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17022.527630888817</v>
      </c>
      <c r="J70" s="5">
        <f>SUMIFS(Generation!E:E,Generation!$A:$A,Summary_CDP,Generation!$B:$B,IF($B$54="NEM","*",$B$54),Generation!$C:$C,$H70)</f>
        <v>15874.007116616332</v>
      </c>
      <c r="K70" s="5">
        <f>SUMIFS(Generation!F:F,Generation!$A:$A,Summary_CDP,Generation!$B:$B,IF($B$54="NEM","*",$B$54),Generation!$C:$C,$H70)</f>
        <v>22653.760297175526</v>
      </c>
      <c r="L70" s="5">
        <f>SUMIFS(Generation!G:G,Generation!$A:$A,Summary_CDP,Generation!$B:$B,IF($B$54="NEM","*",$B$54),Generation!$C:$C,$H70)</f>
        <v>32319.676840149117</v>
      </c>
      <c r="M70" s="5">
        <f>SUMIFS(Generation!H:H,Generation!$A:$A,Summary_CDP,Generation!$B:$B,IF($B$54="NEM","*",$B$54),Generation!$C:$C,$H70)</f>
        <v>43472.155169707192</v>
      </c>
      <c r="N70" s="5">
        <f>SUMIFS(Generation!I:I,Generation!$A:$A,Summary_CDP,Generation!$B:$B,IF($B$54="NEM","*",$B$54),Generation!$C:$C,$H70)</f>
        <v>57450.966257308151</v>
      </c>
      <c r="O70" s="5">
        <f>SUMIFS(Generation!J:J,Generation!$A:$A,Summary_CDP,Generation!$B:$B,IF($B$54="NEM","*",$B$54),Generation!$C:$C,$H70)</f>
        <v>60545.585848020826</v>
      </c>
      <c r="P70" s="5">
        <f>SUMIFS(Generation!K:K,Generation!$A:$A,Summary_CDP,Generation!$B:$B,IF($B$54="NEM","*",$B$54),Generation!$C:$C,$H70)</f>
        <v>71313.121748826903</v>
      </c>
      <c r="Q70" s="5">
        <f>SUMIFS(Generation!L:L,Generation!$A:$A,Summary_CDP,Generation!$B:$B,IF($B$54="NEM","*",$B$54),Generation!$C:$C,$H70)</f>
        <v>72446.743319614121</v>
      </c>
      <c r="R70" s="5">
        <f>SUMIFS(Generation!M:M,Generation!$A:$A,Summary_CDP,Generation!$B:$B,IF($B$54="NEM","*",$B$54),Generation!$C:$C,$H70)</f>
        <v>73547.511564441957</v>
      </c>
      <c r="S70" s="5">
        <f>SUMIFS(Generation!N:N,Generation!$A:$A,Summary_CDP,Generation!$B:$B,IF($B$54="NEM","*",$B$54),Generation!$C:$C,$H70)</f>
        <v>90206.755709131889</v>
      </c>
      <c r="T70" s="5">
        <f>SUMIFS(Generation!O:O,Generation!$A:$A,Summary_CDP,Generation!$B:$B,IF($B$54="NEM","*",$B$54),Generation!$C:$C,$H70)</f>
        <v>118041.34982954903</v>
      </c>
      <c r="U70" s="5">
        <f>SUMIFS(Generation!P:P,Generation!$A:$A,Summary_CDP,Generation!$B:$B,IF($B$54="NEM","*",$B$54),Generation!$C:$C,$H70)</f>
        <v>133545.44312287355</v>
      </c>
      <c r="V70" s="5">
        <f>SUMIFS(Generation!Q:Q,Generation!$A:$A,Summary_CDP,Generation!$B:$B,IF($B$54="NEM","*",$B$54),Generation!$C:$C,$H70)</f>
        <v>150600.07580710718</v>
      </c>
      <c r="W70" s="5">
        <f>SUMIFS(Generation!R:R,Generation!$A:$A,Summary_CDP,Generation!$B:$B,IF($B$54="NEM","*",$B$54),Generation!$C:$C,$H70)</f>
        <v>169300.77002631954</v>
      </c>
      <c r="X70" s="5">
        <f>SUMIFS(Generation!S:S,Generation!$A:$A,Summary_CDP,Generation!$B:$B,IF($B$54="NEM","*",$B$54),Generation!$C:$C,$H70)</f>
        <v>180407.99844162265</v>
      </c>
      <c r="Y70" s="5">
        <f>SUMIFS(Generation!T:T,Generation!$A:$A,Summary_CDP,Generation!$B:$B,IF($B$54="NEM","*",$B$54),Generation!$C:$C,$H70)</f>
        <v>190067.11391266156</v>
      </c>
      <c r="Z70" s="5">
        <f>SUMIFS(Generation!U:U,Generation!$A:$A,Summary_CDP,Generation!$B:$B,IF($B$54="NEM","*",$B$54),Generation!$C:$C,$H70)</f>
        <v>211839.49510714103</v>
      </c>
      <c r="AA70" s="5">
        <f>SUMIFS(Generation!V:V,Generation!$A:$A,Summary_CDP,Generation!$B:$B,IF($B$54="NEM","*",$B$54),Generation!$C:$C,$H70)</f>
        <v>269555.69757687906</v>
      </c>
      <c r="AB70" s="5">
        <f>SUMIFS(Generation!W:W,Generation!$A:$A,Summary_CDP,Generation!$B:$B,IF($B$54="NEM","*",$B$54),Generation!$C:$C,$H70)</f>
        <v>286253.7619355591</v>
      </c>
      <c r="AC70" s="5">
        <f>SUMIFS(Generation!X:X,Generation!$A:$A,Summary_CDP,Generation!$B:$B,IF($B$54="NEM","*",$B$54),Generation!$C:$C,$H70)</f>
        <v>279743.0804115365</v>
      </c>
      <c r="AD70" s="5">
        <f>SUMIFS(Generation!Y:Y,Generation!$A:$A,Summary_CDP,Generation!$B:$B,IF($B$54="NEM","*",$B$54),Generation!$C:$C,$H70)</f>
        <v>316801.90285027225</v>
      </c>
      <c r="AE70" s="5">
        <f>SUMIFS(Generation!Z:Z,Generation!$A:$A,Summary_CDP,Generation!$B:$B,IF($B$54="NEM","*",$B$54),Generation!$C:$C,$H70)</f>
        <v>358673.21602998563</v>
      </c>
      <c r="AF70" s="5">
        <f>SUMIFS(Generation!AA:AA,Generation!$A:$A,Summary_CDP,Generation!$B:$B,IF($B$54="NEM","*",$B$54),Generation!$C:$C,$H70)</f>
        <v>374314.30309429468</v>
      </c>
      <c r="AG70" s="5">
        <f>SUMIFS(Generation!AB:AB,Generation!$A:$A,Summary_CDP,Generation!$B:$B,IF($B$54="NEM","*",$B$54),Generation!$C:$C,$H70)</f>
        <v>412561.73971680348</v>
      </c>
      <c r="AH70" s="5">
        <f>SUMIFS(Generation!AC:AC,Generation!$A:$A,Summary_CDP,Generation!$B:$B,IF($B$54="NEM","*",$B$54),Generation!$C:$C,$H70)</f>
        <v>458385.01102612785</v>
      </c>
      <c r="AI70" s="5">
        <f>SUMIFS(Generation!AD:AD,Generation!$A:$A,Summary_CDP,Generation!$B:$B,IF($B$54="NEM","*",$B$54),Generation!$C:$C,$H70)</f>
        <v>569844.59022538236</v>
      </c>
      <c r="AJ70" s="5">
        <f>SUMIFS(Generation!AE:AE,Generation!$A:$A,Summary_CDP,Generation!$B:$B,IF($B$54="NEM","*",$B$54),Generation!$C:$C,$H70)</f>
        <v>582255.03027367522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27394.5212937</v>
      </c>
      <c r="J71" s="5">
        <f>SUMIFS(Generation!E:E,Generation!$A:$A,Summary_CDP,Generation!$B:$B,IF($B$54="NEM","*",$B$54),Generation!$C:$C,$H71)</f>
        <v>31259.900982800002</v>
      </c>
      <c r="K71" s="5">
        <f>SUMIFS(Generation!F:F,Generation!$A:$A,Summary_CDP,Generation!$B:$B,IF($B$54="NEM","*",$B$54),Generation!$C:$C,$H71)</f>
        <v>35302.648624699999</v>
      </c>
      <c r="L71" s="5">
        <f>SUMIFS(Generation!G:G,Generation!$A:$A,Summary_CDP,Generation!$B:$B,IF($B$54="NEM","*",$B$54),Generation!$C:$C,$H71)</f>
        <v>39343.037476800004</v>
      </c>
      <c r="M71" s="5">
        <f>SUMIFS(Generation!H:H,Generation!$A:$A,Summary_CDP,Generation!$B:$B,IF($B$54="NEM","*",$B$54),Generation!$C:$C,$H71)</f>
        <v>43418.261766700001</v>
      </c>
      <c r="N71" s="5">
        <f>SUMIFS(Generation!I:I,Generation!$A:$A,Summary_CDP,Generation!$B:$B,IF($B$54="NEM","*",$B$54),Generation!$C:$C,$H71)</f>
        <v>47283.7514171</v>
      </c>
      <c r="O71" s="5">
        <f>SUMIFS(Generation!J:J,Generation!$A:$A,Summary_CDP,Generation!$B:$B,IF($B$54="NEM","*",$B$54),Generation!$C:$C,$H71)</f>
        <v>51036.760083300011</v>
      </c>
      <c r="P71" s="5">
        <f>SUMIFS(Generation!K:K,Generation!$A:$A,Summary_CDP,Generation!$B:$B,IF($B$54="NEM","*",$B$54),Generation!$C:$C,$H71)</f>
        <v>54712.407154700006</v>
      </c>
      <c r="Q71" s="5">
        <f>SUMIFS(Generation!L:L,Generation!$A:$A,Summary_CDP,Generation!$B:$B,IF($B$54="NEM","*",$B$54),Generation!$C:$C,$H71)</f>
        <v>58294.877585199996</v>
      </c>
      <c r="R71" s="5">
        <f>SUMIFS(Generation!M:M,Generation!$A:$A,Summary_CDP,Generation!$B:$B,IF($B$54="NEM","*",$B$54),Generation!$C:$C,$H71)</f>
        <v>61592.357902399999</v>
      </c>
      <c r="S71" s="5">
        <f>SUMIFS(Generation!N:N,Generation!$A:$A,Summary_CDP,Generation!$B:$B,IF($B$54="NEM","*",$B$54),Generation!$C:$C,$H71)</f>
        <v>64893.298493400005</v>
      </c>
      <c r="T71" s="5">
        <f>SUMIFS(Generation!O:O,Generation!$A:$A,Summary_CDP,Generation!$B:$B,IF($B$54="NEM","*",$B$54),Generation!$C:$C,$H71)</f>
        <v>68225.264479499994</v>
      </c>
      <c r="U71" s="5">
        <f>SUMIFS(Generation!P:P,Generation!$A:$A,Summary_CDP,Generation!$B:$B,IF($B$54="NEM","*",$B$54),Generation!$C:$C,$H71)</f>
        <v>71597.533872600005</v>
      </c>
      <c r="V71" s="5">
        <f>SUMIFS(Generation!Q:Q,Generation!$A:$A,Summary_CDP,Generation!$B:$B,IF($B$54="NEM","*",$B$54),Generation!$C:$C,$H71)</f>
        <v>74554.741060500019</v>
      </c>
      <c r="W71" s="5">
        <f>SUMIFS(Generation!R:R,Generation!$A:$A,Summary_CDP,Generation!$B:$B,IF($B$54="NEM","*",$B$54),Generation!$C:$C,$H71)</f>
        <v>77387.350378099989</v>
      </c>
      <c r="X71" s="5">
        <f>SUMIFS(Generation!S:S,Generation!$A:$A,Summary_CDP,Generation!$B:$B,IF($B$54="NEM","*",$B$54),Generation!$C:$C,$H71)</f>
        <v>80232.7932784</v>
      </c>
      <c r="Y71" s="5">
        <f>SUMIFS(Generation!T:T,Generation!$A:$A,Summary_CDP,Generation!$B:$B,IF($B$54="NEM","*",$B$54),Generation!$C:$C,$H71)</f>
        <v>83314.881969099995</v>
      </c>
      <c r="Z71" s="5">
        <f>SUMIFS(Generation!U:U,Generation!$A:$A,Summary_CDP,Generation!$B:$B,IF($B$54="NEM","*",$B$54),Generation!$C:$C,$H71)</f>
        <v>86124.175124500005</v>
      </c>
      <c r="AA71" s="5">
        <f>SUMIFS(Generation!V:V,Generation!$A:$A,Summary_CDP,Generation!$B:$B,IF($B$54="NEM","*",$B$54),Generation!$C:$C,$H71)</f>
        <v>88984.13451019999</v>
      </c>
      <c r="AB71" s="5">
        <f>SUMIFS(Generation!W:W,Generation!$A:$A,Summary_CDP,Generation!$B:$B,IF($B$54="NEM","*",$B$54),Generation!$C:$C,$H71)</f>
        <v>91895.467171800003</v>
      </c>
      <c r="AC71" s="5">
        <f>SUMIFS(Generation!X:X,Generation!$A:$A,Summary_CDP,Generation!$B:$B,IF($B$54="NEM","*",$B$54),Generation!$C:$C,$H71)</f>
        <v>95009.063975699988</v>
      </c>
      <c r="AD71" s="5">
        <f>SUMIFS(Generation!Y:Y,Generation!$A:$A,Summary_CDP,Generation!$B:$B,IF($B$54="NEM","*",$B$54),Generation!$C:$C,$H71)</f>
        <v>97753.277491800007</v>
      </c>
      <c r="AE71" s="5">
        <f>SUMIFS(Generation!Z:Z,Generation!$A:$A,Summary_CDP,Generation!$B:$B,IF($B$54="NEM","*",$B$54),Generation!$C:$C,$H71)</f>
        <v>100531.8764196</v>
      </c>
      <c r="AF71" s="5">
        <f>SUMIFS(Generation!AA:AA,Generation!$A:$A,Summary_CDP,Generation!$B:$B,IF($B$54="NEM","*",$B$54),Generation!$C:$C,$H71)</f>
        <v>103357.29335299999</v>
      </c>
      <c r="AG71" s="5">
        <f>SUMIFS(Generation!AB:AB,Generation!$A:$A,Summary_CDP,Generation!$B:$B,IF($B$54="NEM","*",$B$54),Generation!$C:$C,$H71)</f>
        <v>106407.2024066</v>
      </c>
      <c r="AH71" s="5">
        <f>SUMIFS(Generation!AC:AC,Generation!$A:$A,Summary_CDP,Generation!$B:$B,IF($B$54="NEM","*",$B$54),Generation!$C:$C,$H71)</f>
        <v>109033.33749100001</v>
      </c>
      <c r="AI71" s="5">
        <f>SUMIFS(Generation!AD:AD,Generation!$A:$A,Summary_CDP,Generation!$B:$B,IF($B$54="NEM","*",$B$54),Generation!$C:$C,$H71)</f>
        <v>111724.66286050002</v>
      </c>
      <c r="AJ71" s="5">
        <f>SUMIFS(Generation!AE:AE,Generation!$A:$A,Summary_CDP,Generation!$B:$B,IF($B$54="NEM","*",$B$54),Generation!$C:$C,$H71)</f>
        <v>111724.66286050002</v>
      </c>
      <c r="AN71" s="56"/>
    </row>
    <row r="72" spans="8:40" ht="15" customHeight="1">
      <c r="H72" s="44" t="s">
        <v>310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-2192.3789843493901</v>
      </c>
      <c r="J73" s="5">
        <f>SUMIFS(Generation!E:E,Generation!$A:$A,Summary_CDP,Generation!$B:$B,IF($B$54="NEM","*",$B$54),Generation!$C:$C,$H73)</f>
        <v>-3879.3632279169196</v>
      </c>
      <c r="K73" s="5">
        <f>SUMIFS(Generation!F:F,Generation!$A:$A,Summary_CDP,Generation!$B:$B,IF($B$54="NEM","*",$B$54),Generation!$C:$C,$H73)</f>
        <v>-6952.3110509449134</v>
      </c>
      <c r="L73" s="5">
        <f>SUMIFS(Generation!G:G,Generation!$A:$A,Summary_CDP,Generation!$B:$B,IF($B$54="NEM","*",$B$54),Generation!$C:$C,$H73)</f>
        <v>-11578.540416135309</v>
      </c>
      <c r="M73" s="5">
        <f>SUMIFS(Generation!H:H,Generation!$A:$A,Summary_CDP,Generation!$B:$B,IF($B$54="NEM","*",$B$54),Generation!$C:$C,$H73)</f>
        <v>-18727.364153800532</v>
      </c>
      <c r="N73" s="5">
        <f>SUMIFS(Generation!I:I,Generation!$A:$A,Summary_CDP,Generation!$B:$B,IF($B$54="NEM","*",$B$54),Generation!$C:$C,$H73)</f>
        <v>-28974.781382352427</v>
      </c>
      <c r="O73" s="5">
        <f>SUMIFS(Generation!J:J,Generation!$A:$A,Summary_CDP,Generation!$B:$B,IF($B$54="NEM","*",$B$54),Generation!$C:$C,$H73)</f>
        <v>-28628.779308795332</v>
      </c>
      <c r="P73" s="5">
        <f>SUMIFS(Generation!K:K,Generation!$A:$A,Summary_CDP,Generation!$B:$B,IF($B$54="NEM","*",$B$54),Generation!$C:$C,$H73)</f>
        <v>-34205.829406616802</v>
      </c>
      <c r="Q73" s="5">
        <f>SUMIFS(Generation!L:L,Generation!$A:$A,Summary_CDP,Generation!$B:$B,IF($B$54="NEM","*",$B$54),Generation!$C:$C,$H73)</f>
        <v>-31931.802490325641</v>
      </c>
      <c r="R73" s="5">
        <f>SUMIFS(Generation!M:M,Generation!$A:$A,Summary_CDP,Generation!$B:$B,IF($B$54="NEM","*",$B$54),Generation!$C:$C,$H73)</f>
        <v>-31270.16427832195</v>
      </c>
      <c r="S73" s="5">
        <f>SUMIFS(Generation!N:N,Generation!$A:$A,Summary_CDP,Generation!$B:$B,IF($B$54="NEM","*",$B$54),Generation!$C:$C,$H73)</f>
        <v>-31207.75655829837</v>
      </c>
      <c r="T73" s="5">
        <f>SUMIFS(Generation!O:O,Generation!$A:$A,Summary_CDP,Generation!$B:$B,IF($B$54="NEM","*",$B$54),Generation!$C:$C,$H73)</f>
        <v>-31180.835635577499</v>
      </c>
      <c r="U73" s="5">
        <f>SUMIFS(Generation!P:P,Generation!$A:$A,Summary_CDP,Generation!$B:$B,IF($B$54="NEM","*",$B$54),Generation!$C:$C,$H73)</f>
        <v>-37752.334038787289</v>
      </c>
      <c r="V73" s="5">
        <f>SUMIFS(Generation!Q:Q,Generation!$A:$A,Summary_CDP,Generation!$B:$B,IF($B$54="NEM","*",$B$54),Generation!$C:$C,$H73)</f>
        <v>-38027.360992129135</v>
      </c>
      <c r="W73" s="5">
        <f>SUMIFS(Generation!R:R,Generation!$A:$A,Summary_CDP,Generation!$B:$B,IF($B$54="NEM","*",$B$54),Generation!$C:$C,$H73)</f>
        <v>-42795.964848100099</v>
      </c>
      <c r="X73" s="5">
        <f>SUMIFS(Generation!S:S,Generation!$A:$A,Summary_CDP,Generation!$B:$B,IF($B$54="NEM","*",$B$54),Generation!$C:$C,$H73)</f>
        <v>-40294.501799031583</v>
      </c>
      <c r="Y73" s="5">
        <f>SUMIFS(Generation!T:T,Generation!$A:$A,Summary_CDP,Generation!$B:$B,IF($B$54="NEM","*",$B$54),Generation!$C:$C,$H73)</f>
        <v>-43640.316402681106</v>
      </c>
      <c r="Z73" s="5">
        <f>SUMIFS(Generation!U:U,Generation!$A:$A,Summary_CDP,Generation!$B:$B,IF($B$54="NEM","*",$B$54),Generation!$C:$C,$H73)</f>
        <v>-46100.952237182995</v>
      </c>
      <c r="AA73" s="5">
        <f>SUMIFS(Generation!V:V,Generation!$A:$A,Summary_CDP,Generation!$B:$B,IF($B$54="NEM","*",$B$54),Generation!$C:$C,$H73)</f>
        <v>-63717.797587018977</v>
      </c>
      <c r="AB73" s="5">
        <f>SUMIFS(Generation!W:W,Generation!$A:$A,Summary_CDP,Generation!$B:$B,IF($B$54="NEM","*",$B$54),Generation!$C:$C,$H73)</f>
        <v>-60227.746917215918</v>
      </c>
      <c r="AC73" s="5">
        <f>SUMIFS(Generation!X:X,Generation!$A:$A,Summary_CDP,Generation!$B:$B,IF($B$54="NEM","*",$B$54),Generation!$C:$C,$H73)</f>
        <v>-54157.153465278017</v>
      </c>
      <c r="AD73" s="5">
        <f>SUMIFS(Generation!Y:Y,Generation!$A:$A,Summary_CDP,Generation!$B:$B,IF($B$54="NEM","*",$B$54),Generation!$C:$C,$H73)</f>
        <v>-61542.858060402039</v>
      </c>
      <c r="AE73" s="5">
        <f>SUMIFS(Generation!Z:Z,Generation!$A:$A,Summary_CDP,Generation!$B:$B,IF($B$54="NEM","*",$B$54),Generation!$C:$C,$H73)</f>
        <v>-74245.886230126242</v>
      </c>
      <c r="AF73" s="5">
        <f>SUMIFS(Generation!AA:AA,Generation!$A:$A,Summary_CDP,Generation!$B:$B,IF($B$54="NEM","*",$B$54),Generation!$C:$C,$H73)</f>
        <v>-77163.584605243188</v>
      </c>
      <c r="AG73" s="5">
        <f>SUMIFS(Generation!AB:AB,Generation!$A:$A,Summary_CDP,Generation!$B:$B,IF($B$54="NEM","*",$B$54),Generation!$C:$C,$H73)</f>
        <v>-74166.531811828463</v>
      </c>
      <c r="AH73" s="5">
        <f>SUMIFS(Generation!AC:AC,Generation!$A:$A,Summary_CDP,Generation!$B:$B,IF($B$54="NEM","*",$B$54),Generation!$C:$C,$H73)</f>
        <v>-96373.70707782016</v>
      </c>
      <c r="AI73" s="5">
        <f>SUMIFS(Generation!AD:AD,Generation!$A:$A,Summary_CDP,Generation!$B:$B,IF($B$54="NEM","*",$B$54),Generation!$C:$C,$H73)</f>
        <v>-137657.47655150789</v>
      </c>
      <c r="AJ73" s="5">
        <f>SUMIFS(Generation!AE:AE,Generation!$A:$A,Summary_CDP,Generation!$B:$B,IF($B$54="NEM","*",$B$54),Generation!$C:$C,$H73)</f>
        <v>-137879.74544416947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-214.72552506140991</v>
      </c>
      <c r="J74" s="5">
        <f>SUMIFS(Generation!E:E,Generation!$A:$A,Summary_CDP,Generation!$B:$B,IF($B$54="NEM","*",$B$54),Generation!$C:$C,$H74)</f>
        <v>-555.89860153068093</v>
      </c>
      <c r="K74" s="5">
        <f>SUMIFS(Generation!F:F,Generation!$A:$A,Summary_CDP,Generation!$B:$B,IF($B$54="NEM","*",$B$54),Generation!$C:$C,$H74)</f>
        <v>-947.17830691068536</v>
      </c>
      <c r="L74" s="5">
        <f>SUMIFS(Generation!G:G,Generation!$A:$A,Summary_CDP,Generation!$B:$B,IF($B$54="NEM","*",$B$54),Generation!$C:$C,$H74)</f>
        <v>-1404.7105886871095</v>
      </c>
      <c r="M74" s="5">
        <f>SUMIFS(Generation!H:H,Generation!$A:$A,Summary_CDP,Generation!$B:$B,IF($B$54="NEM","*",$B$54),Generation!$C:$C,$H74)</f>
        <v>-2000.5391630790721</v>
      </c>
      <c r="N74" s="5">
        <f>SUMIFS(Generation!I:I,Generation!$A:$A,Summary_CDP,Generation!$B:$B,IF($B$54="NEM","*",$B$54),Generation!$C:$C,$H74)</f>
        <v>-2600.04593737183</v>
      </c>
      <c r="O74" s="5">
        <f>SUMIFS(Generation!J:J,Generation!$A:$A,Summary_CDP,Generation!$B:$B,IF($B$54="NEM","*",$B$54),Generation!$C:$C,$H74)</f>
        <v>-3526.6639508942167</v>
      </c>
      <c r="P74" s="5">
        <f>SUMIFS(Generation!K:K,Generation!$A:$A,Summary_CDP,Generation!$B:$B,IF($B$54="NEM","*",$B$54),Generation!$C:$C,$H74)</f>
        <v>-4386.858976532716</v>
      </c>
      <c r="Q74" s="5">
        <f>SUMIFS(Generation!L:L,Generation!$A:$A,Summary_CDP,Generation!$B:$B,IF($B$54="NEM","*",$B$54),Generation!$C:$C,$H74)</f>
        <v>-5421.1988645092651</v>
      </c>
      <c r="R74" s="5">
        <f>SUMIFS(Generation!M:M,Generation!$A:$A,Summary_CDP,Generation!$B:$B,IF($B$54="NEM","*",$B$54),Generation!$C:$C,$H74)</f>
        <v>-6170.1529813308098</v>
      </c>
      <c r="S74" s="5">
        <f>SUMIFS(Generation!N:N,Generation!$A:$A,Summary_CDP,Generation!$B:$B,IF($B$54="NEM","*",$B$54),Generation!$C:$C,$H74)</f>
        <v>-7920.4011664520913</v>
      </c>
      <c r="T74" s="5">
        <f>SUMIFS(Generation!O:O,Generation!$A:$A,Summary_CDP,Generation!$B:$B,IF($B$54="NEM","*",$B$54),Generation!$C:$C,$H74)</f>
        <v>-9604.9559088219085</v>
      </c>
      <c r="U74" s="5">
        <f>SUMIFS(Generation!P:P,Generation!$A:$A,Summary_CDP,Generation!$B:$B,IF($B$54="NEM","*",$B$54),Generation!$C:$C,$H74)</f>
        <v>-11901.968235449891</v>
      </c>
      <c r="V74" s="5">
        <f>SUMIFS(Generation!Q:Q,Generation!$A:$A,Summary_CDP,Generation!$B:$B,IF($B$54="NEM","*",$B$54),Generation!$C:$C,$H74)</f>
        <v>-13892.391959629631</v>
      </c>
      <c r="W74" s="5">
        <f>SUMIFS(Generation!R:R,Generation!$A:$A,Summary_CDP,Generation!$B:$B,IF($B$54="NEM","*",$B$54),Generation!$C:$C,$H74)</f>
        <v>-16515.465848131578</v>
      </c>
      <c r="X74" s="5">
        <f>SUMIFS(Generation!S:S,Generation!$A:$A,Summary_CDP,Generation!$B:$B,IF($B$54="NEM","*",$B$54),Generation!$C:$C,$H74)</f>
        <v>-17843.538991576523</v>
      </c>
      <c r="Y74" s="5">
        <f>SUMIFS(Generation!T:T,Generation!$A:$A,Summary_CDP,Generation!$B:$B,IF($B$54="NEM","*",$B$54),Generation!$C:$C,$H74)</f>
        <v>-20771.84082827382</v>
      </c>
      <c r="Z74" s="5">
        <f>SUMIFS(Generation!U:U,Generation!$A:$A,Summary_CDP,Generation!$B:$B,IF($B$54="NEM","*",$B$54),Generation!$C:$C,$H74)</f>
        <v>-23011.660013192894</v>
      </c>
      <c r="AA74" s="5">
        <f>SUMIFS(Generation!V:V,Generation!$A:$A,Summary_CDP,Generation!$B:$B,IF($B$54="NEM","*",$B$54),Generation!$C:$C,$H74)</f>
        <v>-24529.834817486262</v>
      </c>
      <c r="AB74" s="5">
        <f>SUMIFS(Generation!W:W,Generation!$A:$A,Summary_CDP,Generation!$B:$B,IF($B$54="NEM","*",$B$54),Generation!$C:$C,$H74)</f>
        <v>-26636.67165536428</v>
      </c>
      <c r="AC74" s="5">
        <f>SUMIFS(Generation!X:X,Generation!$A:$A,Summary_CDP,Generation!$B:$B,IF($B$54="NEM","*",$B$54),Generation!$C:$C,$H74)</f>
        <v>-26489.669311797828</v>
      </c>
      <c r="AD74" s="5">
        <f>SUMIFS(Generation!Y:Y,Generation!$A:$A,Summary_CDP,Generation!$B:$B,IF($B$54="NEM","*",$B$54),Generation!$C:$C,$H74)</f>
        <v>-30382.597404002321</v>
      </c>
      <c r="AE74" s="5">
        <f>SUMIFS(Generation!Z:Z,Generation!$A:$A,Summary_CDP,Generation!$B:$B,IF($B$54="NEM","*",$B$54),Generation!$C:$C,$H74)</f>
        <v>-33509.734557278483</v>
      </c>
      <c r="AF74" s="5">
        <f>SUMIFS(Generation!AA:AA,Generation!$A:$A,Summary_CDP,Generation!$B:$B,IF($B$54="NEM","*",$B$54),Generation!$C:$C,$H74)</f>
        <v>-34523.791313638045</v>
      </c>
      <c r="AG74" s="5">
        <f>SUMIFS(Generation!AB:AB,Generation!$A:$A,Summary_CDP,Generation!$B:$B,IF($B$54="NEM","*",$B$54),Generation!$C:$C,$H74)</f>
        <v>-35117.150524224686</v>
      </c>
      <c r="AH74" s="5">
        <f>SUMIFS(Generation!AC:AC,Generation!$A:$A,Summary_CDP,Generation!$B:$B,IF($B$54="NEM","*",$B$54),Generation!$C:$C,$H74)</f>
        <v>-37656.95587794538</v>
      </c>
      <c r="AI74" s="5">
        <f>SUMIFS(Generation!AD:AD,Generation!$A:$A,Summary_CDP,Generation!$B:$B,IF($B$54="NEM","*",$B$54),Generation!$C:$C,$H74)</f>
        <v>-40213.117107418097</v>
      </c>
      <c r="AJ74" s="5">
        <f>SUMIFS(Generation!AE:AE,Generation!$A:$A,Summary_CDP,Generation!$B:$B,IF($B$54="NEM","*",$B$54),Generation!$C:$C,$H74)</f>
        <v>-43020.871429228944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-486.52981617238254</v>
      </c>
      <c r="J75" s="5">
        <f>SUMIFS(Generation!E:E,Generation!$A:$A,Summary_CDP,Generation!$B:$B,IF($B$54="NEM","*",$B$54),Generation!$C:$C,$H75)</f>
        <v>-848.60531042836169</v>
      </c>
      <c r="K75" s="5">
        <f>SUMIFS(Generation!F:F,Generation!$A:$A,Summary_CDP,Generation!$B:$B,IF($B$54="NEM","*",$B$54),Generation!$C:$C,$H75)</f>
        <v>-1198.2946551446719</v>
      </c>
      <c r="L75" s="5">
        <f>SUMIFS(Generation!G:G,Generation!$A:$A,Summary_CDP,Generation!$B:$B,IF($B$54="NEM","*",$B$54),Generation!$C:$C,$H75)</f>
        <v>-1503.5803083631483</v>
      </c>
      <c r="M75" s="5">
        <f>SUMIFS(Generation!H:H,Generation!$A:$A,Summary_CDP,Generation!$B:$B,IF($B$54="NEM","*",$B$54),Generation!$C:$C,$H75)</f>
        <v>-1758.3264793465498</v>
      </c>
      <c r="N75" s="5">
        <f>SUMIFS(Generation!I:I,Generation!$A:$A,Summary_CDP,Generation!$B:$B,IF($B$54="NEM","*",$B$54),Generation!$C:$C,$H75)</f>
        <v>-1975.0764870794696</v>
      </c>
      <c r="O75" s="5">
        <f>SUMIFS(Generation!J:J,Generation!$A:$A,Summary_CDP,Generation!$B:$B,IF($B$54="NEM","*",$B$54),Generation!$C:$C,$H75)</f>
        <v>-2251.4055917665873</v>
      </c>
      <c r="P75" s="5">
        <f>SUMIFS(Generation!K:K,Generation!$A:$A,Summary_CDP,Generation!$B:$B,IF($B$54="NEM","*",$B$54),Generation!$C:$C,$H75)</f>
        <v>-2680.6512995339999</v>
      </c>
      <c r="Q75" s="5">
        <f>SUMIFS(Generation!L:L,Generation!$A:$A,Summary_CDP,Generation!$B:$B,IF($B$54="NEM","*",$B$54),Generation!$C:$C,$H75)</f>
        <v>-3090.7231107942962</v>
      </c>
      <c r="R75" s="5">
        <f>SUMIFS(Generation!M:M,Generation!$A:$A,Summary_CDP,Generation!$B:$B,IF($B$54="NEM","*",$B$54),Generation!$C:$C,$H75)</f>
        <v>-3480.7458695685254</v>
      </c>
      <c r="S75" s="5">
        <f>SUMIFS(Generation!N:N,Generation!$A:$A,Summary_CDP,Generation!$B:$B,IF($B$54="NEM","*",$B$54),Generation!$C:$C,$H75)</f>
        <v>-3963.8460962134282</v>
      </c>
      <c r="T75" s="5">
        <f>SUMIFS(Generation!O:O,Generation!$A:$A,Summary_CDP,Generation!$B:$B,IF($B$54="NEM","*",$B$54),Generation!$C:$C,$H75)</f>
        <v>-4478.9259362086714</v>
      </c>
      <c r="U75" s="5">
        <f>SUMIFS(Generation!P:P,Generation!$A:$A,Summary_CDP,Generation!$B:$B,IF($B$54="NEM","*",$B$54),Generation!$C:$C,$H75)</f>
        <v>-5013.2032442366108</v>
      </c>
      <c r="V75" s="5">
        <f>SUMIFS(Generation!Q:Q,Generation!$A:$A,Summary_CDP,Generation!$B:$B,IF($B$54="NEM","*",$B$54),Generation!$C:$C,$H75)</f>
        <v>-5451.3726920814015</v>
      </c>
      <c r="W75" s="5">
        <f>SUMIFS(Generation!R:R,Generation!$A:$A,Summary_CDP,Generation!$B:$B,IF($B$54="NEM","*",$B$54),Generation!$C:$C,$H75)</f>
        <v>-5853.0279558959455</v>
      </c>
      <c r="X75" s="5">
        <f>SUMIFS(Generation!S:S,Generation!$A:$A,Summary_CDP,Generation!$B:$B,IF($B$54="NEM","*",$B$54),Generation!$C:$C,$H75)</f>
        <v>-6159.5038169387699</v>
      </c>
      <c r="Y75" s="5">
        <f>SUMIFS(Generation!T:T,Generation!$A:$A,Summary_CDP,Generation!$B:$B,IF($B$54="NEM","*",$B$54),Generation!$C:$C,$H75)</f>
        <v>-6397.3788655044718</v>
      </c>
      <c r="Z75" s="5">
        <f>SUMIFS(Generation!U:U,Generation!$A:$A,Summary_CDP,Generation!$B:$B,IF($B$54="NEM","*",$B$54),Generation!$C:$C,$H75)</f>
        <v>-6494.9302017947111</v>
      </c>
      <c r="AA75" s="5">
        <f>SUMIFS(Generation!V:V,Generation!$A:$A,Summary_CDP,Generation!$B:$B,IF($B$54="NEM","*",$B$54),Generation!$C:$C,$H75)</f>
        <v>-6536.2787666195136</v>
      </c>
      <c r="AB75" s="5">
        <f>SUMIFS(Generation!W:W,Generation!$A:$A,Summary_CDP,Generation!$B:$B,IF($B$54="NEM","*",$B$54),Generation!$C:$C,$H75)</f>
        <v>-6532.9186223717898</v>
      </c>
      <c r="AC75" s="5">
        <f>SUMIFS(Generation!X:X,Generation!$A:$A,Summary_CDP,Generation!$B:$B,IF($B$54="NEM","*",$B$54),Generation!$C:$C,$H75)</f>
        <v>-6498.7136902869961</v>
      </c>
      <c r="AD75" s="5">
        <f>SUMIFS(Generation!Y:Y,Generation!$A:$A,Summary_CDP,Generation!$B:$B,IF($B$54="NEM","*",$B$54),Generation!$C:$C,$H75)</f>
        <v>-6455.8471670227209</v>
      </c>
      <c r="AE75" s="5">
        <f>SUMIFS(Generation!Z:Z,Generation!$A:$A,Summary_CDP,Generation!$B:$B,IF($B$54="NEM","*",$B$54),Generation!$C:$C,$H75)</f>
        <v>-6410.1943470646029</v>
      </c>
      <c r="AF75" s="5">
        <f>SUMIFS(Generation!AA:AA,Generation!$A:$A,Summary_CDP,Generation!$B:$B,IF($B$54="NEM","*",$B$54),Generation!$C:$C,$H75)</f>
        <v>-6404.9425956457999</v>
      </c>
      <c r="AG75" s="5">
        <f>SUMIFS(Generation!AB:AB,Generation!$A:$A,Summary_CDP,Generation!$B:$B,IF($B$54="NEM","*",$B$54),Generation!$C:$C,$H75)</f>
        <v>-6342.8662355247488</v>
      </c>
      <c r="AH75" s="5">
        <f>SUMIFS(Generation!AC:AC,Generation!$A:$A,Summary_CDP,Generation!$B:$B,IF($B$54="NEM","*",$B$54),Generation!$C:$C,$H75)</f>
        <v>-6264.853324935385</v>
      </c>
      <c r="AI75" s="5">
        <f>SUMIFS(Generation!AD:AD,Generation!$A:$A,Summary_CDP,Generation!$B:$B,IF($B$54="NEM","*",$B$54),Generation!$C:$C,$H75)</f>
        <v>-6181.6222711379833</v>
      </c>
      <c r="AJ75" s="5">
        <f>SUMIFS(Generation!AE:AE,Generation!$A:$A,Summary_CDP,Generation!$B:$B,IF($B$54="NEM","*",$B$54),Generation!$C:$C,$H75)</f>
        <v>-6247.8694950550807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2.5580499645000001E-2</v>
      </c>
      <c r="L77" s="5">
        <f>SUMIFS(Generation!G:G,Generation!$A:$A,Summary_CDP,Generation!$B:$B,IF($B$54="NEM","*",$B$54),Generation!$C:$C,$H77)</f>
        <v>2.9453874476799999</v>
      </c>
      <c r="M77" s="5">
        <f>SUMIFS(Generation!H:H,Generation!$A:$A,Summary_CDP,Generation!$B:$B,IF($B$54="NEM","*",$B$54),Generation!$C:$C,$H77)</f>
        <v>3.0633659760749996</v>
      </c>
      <c r="N77" s="5">
        <f>SUMIFS(Generation!I:I,Generation!$A:$A,Summary_CDP,Generation!$B:$B,IF($B$54="NEM","*",$B$54),Generation!$C:$C,$H77)</f>
        <v>20.713243872225</v>
      </c>
      <c r="O77" s="5">
        <f>SUMIFS(Generation!J:J,Generation!$A:$A,Summary_CDP,Generation!$B:$B,IF($B$54="NEM","*",$B$54),Generation!$C:$C,$H77)</f>
        <v>0</v>
      </c>
      <c r="P77" s="5">
        <f>SUMIFS(Generation!K:K,Generation!$A:$A,Summary_CDP,Generation!$B:$B,IF($B$54="NEM","*",$B$54),Generation!$C:$C,$H77)</f>
        <v>77.49750808827001</v>
      </c>
      <c r="Q77" s="5">
        <f>SUMIFS(Generation!L:L,Generation!$A:$A,Summary_CDP,Generation!$B:$B,IF($B$54="NEM","*",$B$54),Generation!$C:$C,$H77)</f>
        <v>95.850165302320008</v>
      </c>
      <c r="R77" s="5">
        <f>SUMIFS(Generation!M:M,Generation!$A:$A,Summary_CDP,Generation!$B:$B,IF($B$54="NEM","*",$B$54),Generation!$C:$C,$H77)</f>
        <v>133.59669676030998</v>
      </c>
      <c r="S77" s="5">
        <f>SUMIFS(Generation!N:N,Generation!$A:$A,Summary_CDP,Generation!$B:$B,IF($B$54="NEM","*",$B$54),Generation!$C:$C,$H77)</f>
        <v>17.855733593034998</v>
      </c>
      <c r="T77" s="5">
        <f>SUMIFS(Generation!O:O,Generation!$A:$A,Summary_CDP,Generation!$B:$B,IF($B$54="NEM","*",$B$54),Generation!$C:$C,$H77)</f>
        <v>482.80790907381004</v>
      </c>
      <c r="U77" s="5">
        <f>SUMIFS(Generation!P:P,Generation!$A:$A,Summary_CDP,Generation!$B:$B,IF($B$54="NEM","*",$B$54),Generation!$C:$C,$H77)</f>
        <v>320.70198936548007</v>
      </c>
      <c r="V77" s="5">
        <f>SUMIFS(Generation!Q:Q,Generation!$A:$A,Summary_CDP,Generation!$B:$B,IF($B$54="NEM","*",$B$54),Generation!$C:$C,$H77)</f>
        <v>551.03142269220007</v>
      </c>
      <c r="W77" s="5">
        <f>SUMIFS(Generation!R:R,Generation!$A:$A,Summary_CDP,Generation!$B:$B,IF($B$54="NEM","*",$B$54),Generation!$C:$C,$H77)</f>
        <v>397.58744526191504</v>
      </c>
      <c r="X77" s="5">
        <f>SUMIFS(Generation!S:S,Generation!$A:$A,Summary_CDP,Generation!$B:$B,IF($B$54="NEM","*",$B$54),Generation!$C:$C,$H77)</f>
        <v>1847.0568081989004</v>
      </c>
      <c r="Y77" s="5">
        <f>SUMIFS(Generation!T:T,Generation!$A:$A,Summary_CDP,Generation!$B:$B,IF($B$54="NEM","*",$B$54),Generation!$C:$C,$H77)</f>
        <v>870.45699523270491</v>
      </c>
      <c r="Z77" s="5">
        <f>SUMIFS(Generation!U:U,Generation!$A:$A,Summary_CDP,Generation!$B:$B,IF($B$54="NEM","*",$B$54),Generation!$C:$C,$H77)</f>
        <v>1689.3246602320846</v>
      </c>
      <c r="AA77" s="5">
        <f>SUMIFS(Generation!V:V,Generation!$A:$A,Summary_CDP,Generation!$B:$B,IF($B$54="NEM","*",$B$54),Generation!$C:$C,$H77)</f>
        <v>2008.6280058544903</v>
      </c>
      <c r="AB77" s="5">
        <f>SUMIFS(Generation!W:W,Generation!$A:$A,Summary_CDP,Generation!$B:$B,IF($B$54="NEM","*",$B$54),Generation!$C:$C,$H77)</f>
        <v>1998.7673151012712</v>
      </c>
      <c r="AC77" s="5">
        <f>SUMIFS(Generation!X:X,Generation!$A:$A,Summary_CDP,Generation!$B:$B,IF($B$54="NEM","*",$B$54),Generation!$C:$C,$H77)</f>
        <v>2219.1056488849335</v>
      </c>
      <c r="AD77" s="5">
        <f>SUMIFS(Generation!Y:Y,Generation!$A:$A,Summary_CDP,Generation!$B:$B,IF($B$54="NEM","*",$B$54),Generation!$C:$C,$H77)</f>
        <v>2382.7933422953902</v>
      </c>
      <c r="AE77" s="5">
        <f>SUMIFS(Generation!Z:Z,Generation!$A:$A,Summary_CDP,Generation!$B:$B,IF($B$54="NEM","*",$B$54),Generation!$C:$C,$H77)</f>
        <v>2363.5309491741959</v>
      </c>
      <c r="AF77" s="5">
        <f>SUMIFS(Generation!AA:AA,Generation!$A:$A,Summary_CDP,Generation!$B:$B,IF($B$54="NEM","*",$B$54),Generation!$C:$C,$H77)</f>
        <v>3196.5929735491118</v>
      </c>
      <c r="AG77" s="5">
        <f>SUMIFS(Generation!AB:AB,Generation!$A:$A,Summary_CDP,Generation!$B:$B,IF($B$54="NEM","*",$B$54),Generation!$C:$C,$H77)</f>
        <v>1638.0370086681799</v>
      </c>
      <c r="AH77" s="5">
        <f>SUMIFS(Generation!AC:AC,Generation!$A:$A,Summary_CDP,Generation!$B:$B,IF($B$54="NEM","*",$B$54),Generation!$C:$C,$H77)</f>
        <v>2443.9070803312611</v>
      </c>
      <c r="AI77" s="5">
        <f>SUMIFS(Generation!AD:AD,Generation!$A:$A,Summary_CDP,Generation!$B:$B,IF($B$54="NEM","*",$B$54),Generation!$C:$C,$H77)</f>
        <v>3651.4333203913452</v>
      </c>
      <c r="AJ77" s="5">
        <f>SUMIFS(Generation!AE:AE,Generation!$A:$A,Summary_CDP,Generation!$B:$B,IF($B$54="NEM","*",$B$54),Generation!$C:$C,$H77)</f>
        <v>1149.746278226515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2.75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77553.078620829547</v>
      </c>
      <c r="J85" s="5">
        <f>SUMIFS(Generation!K:K,Generation!$A:$A,Summary_CDP,Generation!$B:$B,IF($B$82="NEM","*",$B$82),Generation!$C:$C,$H85)</f>
        <v>0</v>
      </c>
      <c r="K85" s="5">
        <f>SUMIFS(Generation!U:U,Generation!$A:$A,Summary_CDP,Generation!$B:$B,IF($B$82="NEM","*",$B$82),Generation!$C:$C,$H85)</f>
        <v>0</v>
      </c>
      <c r="L85" s="5">
        <f>SUMIFS(Generation!AE:AE,Generation!$A:$A,Summary_CDP,Generation!$B:$B,IF($B$82="NEM","*",$B$82),Generation!$C:$C,$H85)</f>
        <v>0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31199.075792484022</v>
      </c>
      <c r="J86" s="5">
        <f>SUMIFS(Generation!K:K,Generation!$A:$A,Summary_CDP,Generation!$B:$B,IF($B$82="NEM","*",$B$82),Generation!$C:$C,$H86)</f>
        <v>0</v>
      </c>
      <c r="K86" s="5">
        <f>SUMIFS(Generation!U:U,Generation!$A:$A,Summary_CDP,Generation!$B:$B,IF($B$82="NEM","*",$B$82),Generation!$C:$C,$H86)</f>
        <v>0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8716.0503015691393</v>
      </c>
      <c r="J87" s="5">
        <f>SUMIFS(Generation!K:K,Generation!$A:$A,Summary_CDP,Generation!$B:$B,IF($B$82="NEM","*",$B$82),Generation!$C:$C,$H87)</f>
        <v>5097.5172357367101</v>
      </c>
      <c r="K87" s="5">
        <f>SUMIFS(Generation!U:U,Generation!$A:$A,Summary_CDP,Generation!$B:$B,IF($B$82="NEM","*",$B$82),Generation!$C:$C,$H87)</f>
        <v>2407.4759407480105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471.31127110331516</v>
      </c>
      <c r="J89" s="5">
        <f>SUMIFS(Generation!K:K,Generation!$A:$A,Summary_CDP,Generation!$B:$B,IF($B$82="NEM","*",$B$82),Generation!$C:$C,$H89)</f>
        <v>2348.4219750003044</v>
      </c>
      <c r="K89" s="5">
        <f>SUMIFS(Generation!U:U,Generation!$A:$A,Summary_CDP,Generation!$B:$B,IF($B$82="NEM","*",$B$82),Generation!$C:$C,$H89)</f>
        <v>1509.1850756748249</v>
      </c>
      <c r="L89" s="5">
        <f>SUMIFS(Generation!AE:AE,Generation!$A:$A,Summary_CDP,Generation!$B:$B,IF($B$82="NEM","*",$B$82),Generation!$C:$C,$H89)</f>
        <v>4.6565712404599999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1508.9293705687001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15034.845428887667</v>
      </c>
      <c r="J91" s="5">
        <f>SUMIFS(Generation!K:K,Generation!$A:$A,Summary_CDP,Generation!$B:$B,IF($B$82="NEM","*",$B$82),Generation!$C:$C,$H91)</f>
        <v>15324.980082086453</v>
      </c>
      <c r="K91" s="5">
        <f>SUMIFS(Generation!U:U,Generation!$A:$A,Summary_CDP,Generation!$B:$B,IF($B$82="NEM","*",$B$82),Generation!$C:$C,$H91)</f>
        <v>12522.100841994332</v>
      </c>
      <c r="L91" s="5">
        <f>SUMIFS(Generation!AE:AE,Generation!$A:$A,Summary_CDP,Generation!$B:$B,IF($B$82="NEM","*",$B$82),Generation!$C:$C,$H91)</f>
        <v>6652.0833277307574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1059.6369393966957</v>
      </c>
      <c r="J92" s="5">
        <f>SUMIFS(Generation!K:K,Generation!$A:$A,Summary_CDP,Generation!$B:$B,IF($B$82="NEM","*",$B$82),Generation!$C:$C,$H92)</f>
        <v>26369.246877193378</v>
      </c>
      <c r="K92" s="5">
        <f>SUMIFS(Generation!U:U,Generation!$A:$A,Summary_CDP,Generation!$B:$B,IF($B$82="NEM","*",$B$82),Generation!$C:$C,$H92)</f>
        <v>36101.529762714781</v>
      </c>
      <c r="L92" s="5">
        <f>SUMIFS(Generation!AE:AE,Generation!$A:$A,Summary_CDP,Generation!$B:$B,IF($B$82="NEM","*",$B$82),Generation!$C:$C,$H92)</f>
        <v>111193.3937968111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182.5347332477605</v>
      </c>
      <c r="J93" s="5">
        <f>SUMIFS(Generation!K:K,Generation!$A:$A,Summary_CDP,Generation!$B:$B,IF($B$82="NEM","*",$B$82),Generation!$C:$C,$H93)</f>
        <v>3691.3572970970517</v>
      </c>
      <c r="K93" s="5">
        <f>SUMIFS(Generation!U:U,Generation!$A:$A,Summary_CDP,Generation!$B:$B,IF($B$82="NEM","*",$B$82),Generation!$C:$C,$H93)</f>
        <v>18350.516161782522</v>
      </c>
      <c r="L93" s="5">
        <f>SUMIFS(Generation!AE:AE,Generation!$A:$A,Summary_CDP,Generation!$B:$B,IF($B$82="NEM","*",$B$82),Generation!$C:$C,$H93)</f>
        <v>33516.18600082476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414.76653527966789</v>
      </c>
      <c r="J94" s="5">
        <f>SUMIFS(Generation!K:K,Generation!$A:$A,Summary_CDP,Generation!$B:$B,IF($B$82="NEM","*",$B$82),Generation!$C:$C,$H94)</f>
        <v>2276.8832053017495</v>
      </c>
      <c r="K94" s="5">
        <f>SUMIFS(Generation!U:U,Generation!$A:$A,Summary_CDP,Generation!$B:$B,IF($B$82="NEM","*",$B$82),Generation!$C:$C,$H94)</f>
        <v>5487.5817898015475</v>
      </c>
      <c r="L94" s="5">
        <f>SUMIFS(Generation!AE:AE,Generation!$A:$A,Summary_CDP,Generation!$B:$B,IF($B$82="NEM","*",$B$82),Generation!$C:$C,$H94)</f>
        <v>5306.391065975301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44942.243507566309</v>
      </c>
      <c r="J97" s="5">
        <f>SUMIFS(Generation!K:K,Generation!$A:$A,Summary_CDP,Generation!$B:$B,IF($B$82="NEM","*",$B$82),Generation!$C:$C,$H97)</f>
        <v>184069.92272119777</v>
      </c>
      <c r="K97" s="5">
        <f>SUMIFS(Generation!U:U,Generation!$A:$A,Summary_CDP,Generation!$B:$B,IF($B$82="NEM","*",$B$82),Generation!$C:$C,$H97)</f>
        <v>389942.87574596173</v>
      </c>
      <c r="L97" s="5">
        <f>SUMIFS(Generation!AE:AE,Generation!$A:$A,Summary_CDP,Generation!$B:$B,IF($B$82="NEM","*",$B$82),Generation!$C:$C,$H97)</f>
        <v>678600.91697476979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17022.527630888817</v>
      </c>
      <c r="J98" s="5">
        <f>SUMIFS(Generation!K:K,Generation!$A:$A,Summary_CDP,Generation!$B:$B,IF($B$82="NEM","*",$B$82),Generation!$C:$C,$H98)</f>
        <v>71313.121748826903</v>
      </c>
      <c r="K98" s="5">
        <f>SUMIFS(Generation!U:U,Generation!$A:$A,Summary_CDP,Generation!$B:$B,IF($B$82="NEM","*",$B$82),Generation!$C:$C,$H98)</f>
        <v>211839.49510714103</v>
      </c>
      <c r="L98" s="5">
        <f>SUMIFS(Generation!AE:AE,Generation!$A:$A,Summary_CDP,Generation!$B:$B,IF($B$82="NEM","*",$B$82),Generation!$C:$C,$H98)</f>
        <v>582255.03027367522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27394.5212937</v>
      </c>
      <c r="J99" s="5">
        <f>SUMIFS(Generation!K:K,Generation!$A:$A,Summary_CDP,Generation!$B:$B,IF($B$82="NEM","*",$B$82),Generation!$C:$C,$H99)</f>
        <v>54712.407154700006</v>
      </c>
      <c r="K99" s="5">
        <f>SUMIFS(Generation!U:U,Generation!$A:$A,Summary_CDP,Generation!$B:$B,IF($B$82="NEM","*",$B$82),Generation!$C:$C,$H99)</f>
        <v>86124.175124500005</v>
      </c>
      <c r="L99" s="5">
        <f>SUMIFS(Generation!AE:AE,Generation!$A:$A,Summary_CDP,Generation!$B:$B,IF($B$82="NEM","*",$B$82),Generation!$C:$C,$H99)</f>
        <v>111724.66286050002</v>
      </c>
    </row>
    <row r="100" spans="1:30" ht="15" customHeight="1">
      <c r="H100" s="11" t="s">
        <v>310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-2192.3789843493901</v>
      </c>
      <c r="J101" s="5">
        <f>SUMIFS(Generation!K:K,Generation!$A:$A,Summary_CDP,Generation!$B:$B,IF($B$82="NEM","*",$B$82),Generation!$C:$C,$H101)</f>
        <v>-34205.829406616802</v>
      </c>
      <c r="K101" s="5">
        <f>SUMIFS(Generation!U:U,Generation!$A:$A,Summary_CDP,Generation!$B:$B,IF($B$82="NEM","*",$B$82),Generation!$C:$C,$H101)</f>
        <v>-46100.952237182995</v>
      </c>
      <c r="L101" s="5">
        <f>SUMIFS(Generation!AE:AE,Generation!$A:$A,Summary_CDP,Generation!$B:$B,IF($B$82="NEM","*",$B$82),Generation!$C:$C,$H101)</f>
        <v>-137879.74544416947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-214.72552506140991</v>
      </c>
      <c r="J102" s="5">
        <f>SUMIFS(Generation!K:K,Generation!$A:$A,Summary_CDP,Generation!$B:$B,IF($B$82="NEM","*",$B$82),Generation!$C:$C,$H102)</f>
        <v>-4386.858976532716</v>
      </c>
      <c r="K102" s="5">
        <f>SUMIFS(Generation!U:U,Generation!$A:$A,Summary_CDP,Generation!$B:$B,IF($B$82="NEM","*",$B$82),Generation!$C:$C,$H102)</f>
        <v>-23011.660013192894</v>
      </c>
      <c r="L102" s="5">
        <f>SUMIFS(Generation!AE:AE,Generation!$A:$A,Summary_CDP,Generation!$B:$B,IF($B$82="NEM","*",$B$82),Generation!$C:$C,$H102)</f>
        <v>-43020.871429228944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-486.52981617238254</v>
      </c>
      <c r="J103" s="5">
        <f>SUMIFS(Generation!K:K,Generation!$A:$A,Summary_CDP,Generation!$B:$B,IF($B$82="NEM","*",$B$82),Generation!$C:$C,$H103)</f>
        <v>-2680.6512995339999</v>
      </c>
      <c r="K103" s="5">
        <f>SUMIFS(Generation!U:U,Generation!$A:$A,Summary_CDP,Generation!$B:$B,IF($B$82="NEM","*",$B$82),Generation!$C:$C,$H103)</f>
        <v>-6494.9302017947111</v>
      </c>
      <c r="L103" s="5">
        <f>SUMIFS(Generation!AE:AE,Generation!$A:$A,Summary_CDP,Generation!$B:$B,IF($B$82="NEM","*",$B$82),Generation!$C:$C,$H103)</f>
        <v>-6247.8694950550807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77.49750808827001</v>
      </c>
      <c r="K105" s="5">
        <f>SUMIFS(Generation!U:U,Generation!$A:$A,Summary_CDP,Generation!$B:$B,IF($B$82="NEM","*",$B$82),Generation!$C:$C,$H105)</f>
        <v>1689.3246602320846</v>
      </c>
      <c r="L105" s="5">
        <f>SUMIFS(Generation!AE:AE,Generation!$A:$A,Summary_CDP,Generation!$B:$B,IF($B$82="NEM","*",$B$82),Generation!$C:$C,$H105)</f>
        <v>1149.746278226515</v>
      </c>
    </row>
    <row r="108" spans="1:30" s="51" customFormat="1" ht="22.75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1616.4738255700001</v>
      </c>
      <c r="K113" s="5">
        <f>SUMIFS('Storage Capacity'!U:U,'Storage Capacity'!$A:$A,Summary_CDP,'Storage Capacity'!$B:$B,IF($B$109="NEM","*",$B$109),'Storage Capacity'!$C:$C,$H113)</f>
        <v>1616.4738255700001</v>
      </c>
      <c r="L113" s="5">
        <f>SUMIFS('Storage Capacity'!AE:AE,'Storage Capacity'!$A:$A,Summary_CDP,'Storage Capacity'!$B:$B,IF($B$109="NEM","*",$B$109),'Storage Capacity'!$C:$C,$H113)</f>
        <v>3578.4001478599998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8633.0229531500008</v>
      </c>
      <c r="K114" s="5">
        <f>SUMIFS('Storage Capacity'!U:U,'Storage Capacity'!$A:$A,Summary_CDP,'Storage Capacity'!$B:$B,IF($B$109="NEM","*",$B$109),'Storage Capacity'!$C:$C,$H114)</f>
        <v>15297.20153807</v>
      </c>
      <c r="L114" s="5">
        <f>SUMIFS('Storage Capacity'!AE:AE,'Storage Capacity'!$A:$A,Summary_CDP,'Storage Capacity'!$B:$B,IF($B$109="NEM","*",$B$109),'Storage Capacity'!$C:$C,$H114)</f>
        <v>63296.171912850004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1150.03118077</v>
      </c>
      <c r="K115" s="5">
        <f>SUMIFS('Storage Capacity'!U:U,'Storage Capacity'!$A:$A,Summary_CDP,'Storage Capacity'!$B:$B,IF($B$109="NEM","*",$B$109),'Storage Capacity'!$C:$C,$H115)</f>
        <v>1150.03118077</v>
      </c>
      <c r="L115" s="5">
        <f>SUMIFS('Storage Capacity'!AE:AE,'Storage Capacity'!$A:$A,Summary_CDP,'Storage Capacity'!$B:$B,IF($B$109="NEM","*",$B$109),'Storage Capacity'!$C:$C,$H115)</f>
        <v>998.56000000000006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366.50700001000001</v>
      </c>
      <c r="J116" s="5">
        <f>SUMIFS('Storage Capacity'!K:K,'Storage Capacity'!$A:$A,Summary_CDP,'Storage Capacity'!$B:$B,IF($B$109="NEM","*",$B$109),'Storage Capacity'!$C:$C,$H116)</f>
        <v>5829.8004632200009</v>
      </c>
      <c r="K116" s="5">
        <f>SUMIFS('Storage Capacity'!U:U,'Storage Capacity'!$A:$A,Summary_CDP,'Storage Capacity'!$B:$B,IF($B$109="NEM","*",$B$109),'Storage Capacity'!$C:$C,$H116)</f>
        <v>23318.225479199999</v>
      </c>
      <c r="L116" s="5">
        <f>SUMIFS('Storage Capacity'!AE:AE,'Storage Capacity'!$A:$A,Summary_CDP,'Storage Capacity'!$B:$B,IF($B$109="NEM","*",$B$109),'Storage Capacity'!$C:$C,$H116)</f>
        <v>37421.090223830004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1615.6870000000001</v>
      </c>
      <c r="J117" s="5">
        <f>SUMIFS('Storage Capacity'!K:K,'Storage Capacity'!$A:$A,Summary_CDP,'Storage Capacity'!$B:$B,IF($B$109="NEM","*",$B$109),'Storage Capacity'!$C:$C,$H117)</f>
        <v>6883.9139999999998</v>
      </c>
      <c r="K117" s="5">
        <f>SUMIFS('Storage Capacity'!U:U,'Storage Capacity'!$A:$A,Summary_CDP,'Storage Capacity'!$B:$B,IF($B$109="NEM","*",$B$109),'Storage Capacity'!$C:$C,$H117)</f>
        <v>15594.936</v>
      </c>
      <c r="L117" s="5">
        <f>SUMIFS('Storage Capacity'!AE:AE,'Storage Capacity'!$A:$A,Summary_CDP,'Storage Capacity'!$B:$B,IF($B$109="NEM","*",$B$109),'Storage Capacity'!$C:$C,$H117)</f>
        <v>14832.36</v>
      </c>
    </row>
    <row r="126" spans="1:30" s="51" customFormat="1" ht="22.75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1281.0260468399999</v>
      </c>
      <c r="O131" s="5">
        <f>SUMIFS('Storage Capacity'!J:J,'Storage Capacity'!$A:$A,Summary_CDP,'Storage Capacity'!$B:$B,IF($B$127="NEM","*",$B$127),'Storage Capacity'!$C:$C,$H131)</f>
        <v>1281.0260468399999</v>
      </c>
      <c r="P131" s="5">
        <f>SUMIFS('Storage Capacity'!K:K,'Storage Capacity'!$A:$A,Summary_CDP,'Storage Capacity'!$B:$B,IF($B$127="NEM","*",$B$127),'Storage Capacity'!$C:$C,$H131)</f>
        <v>1616.4738255700001</v>
      </c>
      <c r="Q131" s="5">
        <f>SUMIFS('Storage Capacity'!L:L,'Storage Capacity'!$A:$A,Summary_CDP,'Storage Capacity'!$B:$B,IF($B$127="NEM","*",$B$127),'Storage Capacity'!$C:$C,$H131)</f>
        <v>1616.4738255700001</v>
      </c>
      <c r="R131" s="5">
        <f>SUMIFS('Storage Capacity'!M:M,'Storage Capacity'!$A:$A,Summary_CDP,'Storage Capacity'!$B:$B,IF($B$127="NEM","*",$B$127),'Storage Capacity'!$C:$C,$H131)</f>
        <v>1616.4738255700001</v>
      </c>
      <c r="S131" s="5">
        <f>SUMIFS('Storage Capacity'!N:N,'Storage Capacity'!$A:$A,Summary_CDP,'Storage Capacity'!$B:$B,IF($B$127="NEM","*",$B$127),'Storage Capacity'!$C:$C,$H131)</f>
        <v>1616.4738255700001</v>
      </c>
      <c r="T131" s="5">
        <f>SUMIFS('Storage Capacity'!O:O,'Storage Capacity'!$A:$A,Summary_CDP,'Storage Capacity'!$B:$B,IF($B$127="NEM","*",$B$127),'Storage Capacity'!$C:$C,$H131)</f>
        <v>1616.4738255700001</v>
      </c>
      <c r="U131" s="5">
        <f>SUMIFS('Storage Capacity'!P:P,'Storage Capacity'!$A:$A,Summary_CDP,'Storage Capacity'!$B:$B,IF($B$127="NEM","*",$B$127),'Storage Capacity'!$C:$C,$H131)</f>
        <v>1616.4738255700001</v>
      </c>
      <c r="V131" s="5">
        <f>SUMIFS('Storage Capacity'!Q:Q,'Storage Capacity'!$A:$A,Summary_CDP,'Storage Capacity'!$B:$B,IF($B$127="NEM","*",$B$127),'Storage Capacity'!$C:$C,$H131)</f>
        <v>1616.4738255700001</v>
      </c>
      <c r="W131" s="5">
        <f>SUMIFS('Storage Capacity'!R:R,'Storage Capacity'!$A:$A,Summary_CDP,'Storage Capacity'!$B:$B,IF($B$127="NEM","*",$B$127),'Storage Capacity'!$C:$C,$H131)</f>
        <v>1616.4738255700001</v>
      </c>
      <c r="X131" s="5">
        <f>SUMIFS('Storage Capacity'!S:S,'Storage Capacity'!$A:$A,Summary_CDP,'Storage Capacity'!$B:$B,IF($B$127="NEM","*",$B$127),'Storage Capacity'!$C:$C,$H131)</f>
        <v>1616.4738255700001</v>
      </c>
      <c r="Y131" s="5">
        <f>SUMIFS('Storage Capacity'!T:T,'Storage Capacity'!$A:$A,Summary_CDP,'Storage Capacity'!$B:$B,IF($B$127="NEM","*",$B$127),'Storage Capacity'!$C:$C,$H131)</f>
        <v>1616.4738255700001</v>
      </c>
      <c r="Z131" s="5">
        <f>SUMIFS('Storage Capacity'!U:U,'Storage Capacity'!$A:$A,Summary_CDP,'Storage Capacity'!$B:$B,IF($B$127="NEM","*",$B$127),'Storage Capacity'!$C:$C,$H131)</f>
        <v>1616.4738255700001</v>
      </c>
      <c r="AA131" s="5">
        <f>SUMIFS('Storage Capacity'!V:V,'Storage Capacity'!$A:$A,Summary_CDP,'Storage Capacity'!$B:$B,IF($B$127="NEM","*",$B$127),'Storage Capacity'!$C:$C,$H131)</f>
        <v>1915.2072385399999</v>
      </c>
      <c r="AB131" s="5">
        <f>SUMIFS('Storage Capacity'!W:W,'Storage Capacity'!$A:$A,Summary_CDP,'Storage Capacity'!$B:$B,IF($B$127="NEM","*",$B$127),'Storage Capacity'!$C:$C,$H131)</f>
        <v>2016.6643462900001</v>
      </c>
      <c r="AC131" s="5">
        <f>SUMIFS('Storage Capacity'!X:X,'Storage Capacity'!$A:$A,Summary_CDP,'Storage Capacity'!$B:$B,IF($B$127="NEM","*",$B$127),'Storage Capacity'!$C:$C,$H131)</f>
        <v>2506.1519952399999</v>
      </c>
      <c r="AD131" s="5">
        <f>SUMIFS('Storage Capacity'!Y:Y,'Storage Capacity'!$A:$A,Summary_CDP,'Storage Capacity'!$B:$B,IF($B$127="NEM","*",$B$127),'Storage Capacity'!$C:$C,$H131)</f>
        <v>2506.1519952399999</v>
      </c>
      <c r="AE131" s="5">
        <f>SUMIFS('Storage Capacity'!Z:Z,'Storage Capacity'!$A:$A,Summary_CDP,'Storage Capacity'!$B:$B,IF($B$127="NEM","*",$B$127),'Storage Capacity'!$C:$C,$H131)</f>
        <v>2506.1519952399999</v>
      </c>
      <c r="AF131" s="5">
        <f>SUMIFS('Storage Capacity'!AA:AA,'Storage Capacity'!$A:$A,Summary_CDP,'Storage Capacity'!$B:$B,IF($B$127="NEM","*",$B$127),'Storage Capacity'!$C:$C,$H131)</f>
        <v>2506.1519952399999</v>
      </c>
      <c r="AG131" s="5">
        <f>SUMIFS('Storage Capacity'!AB:AB,'Storage Capacity'!$A:$A,Summary_CDP,'Storage Capacity'!$B:$B,IF($B$127="NEM","*",$B$127),'Storage Capacity'!$C:$C,$H131)</f>
        <v>2506.1519952399999</v>
      </c>
      <c r="AH131" s="5">
        <f>SUMIFS('Storage Capacity'!AC:AC,'Storage Capacity'!$A:$A,Summary_CDP,'Storage Capacity'!$B:$B,IF($B$127="NEM","*",$B$127),'Storage Capacity'!$C:$C,$H131)</f>
        <v>2981.0877151099999</v>
      </c>
      <c r="AI131" s="5">
        <f>SUMIFS('Storage Capacity'!AD:AD,'Storage Capacity'!$A:$A,Summary_CDP,'Storage Capacity'!$B:$B,IF($B$127="NEM","*",$B$127),'Storage Capacity'!$C:$C,$H131)</f>
        <v>3578.4001478599998</v>
      </c>
      <c r="AJ131" s="5">
        <f>SUMIFS('Storage Capacity'!AE:AE,'Storage Capacity'!$A:$A,Summary_CDP,'Storage Capacity'!$B:$B,IF($B$127="NEM","*",$B$127),'Storage Capacity'!$C:$C,$H131)</f>
        <v>3578.4001478599998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1815.2107253499998</v>
      </c>
      <c r="L132" s="5">
        <f>SUMIFS('Storage Capacity'!G:G,'Storage Capacity'!$A:$A,Summary_CDP,'Storage Capacity'!$B:$B,IF($B$127="NEM","*",$B$127),'Storage Capacity'!$C:$C,$H132)</f>
        <v>3381.0151319699999</v>
      </c>
      <c r="M132" s="5">
        <f>SUMIFS('Storage Capacity'!H:H,'Storage Capacity'!$A:$A,Summary_CDP,'Storage Capacity'!$B:$B,IF($B$127="NEM","*",$B$127),'Storage Capacity'!$C:$C,$H132)</f>
        <v>6114.9869793099988</v>
      </c>
      <c r="N132" s="5">
        <f>SUMIFS('Storage Capacity'!I:I,'Storage Capacity'!$A:$A,Summary_CDP,'Storage Capacity'!$B:$B,IF($B$127="NEM","*",$B$127),'Storage Capacity'!$C:$C,$H132)</f>
        <v>6834.2438049699995</v>
      </c>
      <c r="O132" s="5">
        <f>SUMIFS('Storage Capacity'!J:J,'Storage Capacity'!$A:$A,Summary_CDP,'Storage Capacity'!$B:$B,IF($B$127="NEM","*",$B$127),'Storage Capacity'!$C:$C,$H132)</f>
        <v>6836.1872672199988</v>
      </c>
      <c r="P132" s="5">
        <f>SUMIFS('Storage Capacity'!K:K,'Storage Capacity'!$A:$A,Summary_CDP,'Storage Capacity'!$B:$B,IF($B$127="NEM","*",$B$127),'Storage Capacity'!$C:$C,$H132)</f>
        <v>8633.0229531500008</v>
      </c>
      <c r="Q132" s="5">
        <f>SUMIFS('Storage Capacity'!L:L,'Storage Capacity'!$A:$A,Summary_CDP,'Storage Capacity'!$B:$B,IF($B$127="NEM","*",$B$127),'Storage Capacity'!$C:$C,$H132)</f>
        <v>8633.0229531500008</v>
      </c>
      <c r="R132" s="5">
        <f>SUMIFS('Storage Capacity'!M:M,'Storage Capacity'!$A:$A,Summary_CDP,'Storage Capacity'!$B:$B,IF($B$127="NEM","*",$B$127),'Storage Capacity'!$C:$C,$H132)</f>
        <v>8633.0229531500008</v>
      </c>
      <c r="S132" s="5">
        <f>SUMIFS('Storage Capacity'!N:N,'Storage Capacity'!$A:$A,Summary_CDP,'Storage Capacity'!$B:$B,IF($B$127="NEM","*",$B$127),'Storage Capacity'!$C:$C,$H132)</f>
        <v>8704.3224963399989</v>
      </c>
      <c r="T132" s="5">
        <f>SUMIFS('Storage Capacity'!O:O,'Storage Capacity'!$A:$A,Summary_CDP,'Storage Capacity'!$B:$B,IF($B$127="NEM","*",$B$127),'Storage Capacity'!$C:$C,$H132)</f>
        <v>8775.5307381799994</v>
      </c>
      <c r="U132" s="5">
        <f>SUMIFS('Storage Capacity'!P:P,'Storage Capacity'!$A:$A,Summary_CDP,'Storage Capacity'!$B:$B,IF($B$127="NEM","*",$B$127),'Storage Capacity'!$C:$C,$H132)</f>
        <v>11370.92569041</v>
      </c>
      <c r="V132" s="5">
        <f>SUMIFS('Storage Capacity'!Q:Q,'Storage Capacity'!$A:$A,Summary_CDP,'Storage Capacity'!$B:$B,IF($B$127="NEM","*",$B$127),'Storage Capacity'!$C:$C,$H132)</f>
        <v>12199.364512659999</v>
      </c>
      <c r="W132" s="5">
        <f>SUMIFS('Storage Capacity'!R:R,'Storage Capacity'!$A:$A,Summary_CDP,'Storage Capacity'!$B:$B,IF($B$127="NEM","*",$B$127),'Storage Capacity'!$C:$C,$H132)</f>
        <v>13679.18901138</v>
      </c>
      <c r="X132" s="5">
        <f>SUMIFS('Storage Capacity'!S:S,'Storage Capacity'!$A:$A,Summary_CDP,'Storage Capacity'!$B:$B,IF($B$127="NEM","*",$B$127),'Storage Capacity'!$C:$C,$H132)</f>
        <v>13985.769580840002</v>
      </c>
      <c r="Y132" s="5">
        <f>SUMIFS('Storage Capacity'!T:T,'Storage Capacity'!$A:$A,Summary_CDP,'Storage Capacity'!$B:$B,IF($B$127="NEM","*",$B$127),'Storage Capacity'!$C:$C,$H132)</f>
        <v>13985.769580840002</v>
      </c>
      <c r="Z132" s="5">
        <f>SUMIFS('Storage Capacity'!U:U,'Storage Capacity'!$A:$A,Summary_CDP,'Storage Capacity'!$B:$B,IF($B$127="NEM","*",$B$127),'Storage Capacity'!$C:$C,$H132)</f>
        <v>15297.20153807</v>
      </c>
      <c r="AA132" s="5">
        <f>SUMIFS('Storage Capacity'!V:V,'Storage Capacity'!$A:$A,Summary_CDP,'Storage Capacity'!$B:$B,IF($B$127="NEM","*",$B$127),'Storage Capacity'!$C:$C,$H132)</f>
        <v>23142.949657540001</v>
      </c>
      <c r="AB132" s="5">
        <f>SUMIFS('Storage Capacity'!W:W,'Storage Capacity'!$A:$A,Summary_CDP,'Storage Capacity'!$B:$B,IF($B$127="NEM","*",$B$127),'Storage Capacity'!$C:$C,$H132)</f>
        <v>23142.949657540001</v>
      </c>
      <c r="AC132" s="5">
        <f>SUMIFS('Storage Capacity'!X:X,'Storage Capacity'!$A:$A,Summary_CDP,'Storage Capacity'!$B:$B,IF($B$127="NEM","*",$B$127),'Storage Capacity'!$C:$C,$H132)</f>
        <v>23142.949657540001</v>
      </c>
      <c r="AD132" s="5">
        <f>SUMIFS('Storage Capacity'!Y:Y,'Storage Capacity'!$A:$A,Summary_CDP,'Storage Capacity'!$B:$B,IF($B$127="NEM","*",$B$127),'Storage Capacity'!$C:$C,$H132)</f>
        <v>25081.269705730003</v>
      </c>
      <c r="AE132" s="5">
        <f>SUMIFS('Storage Capacity'!Z:Z,'Storage Capacity'!$A:$A,Summary_CDP,'Storage Capacity'!$B:$B,IF($B$127="NEM","*",$B$127),'Storage Capacity'!$C:$C,$H132)</f>
        <v>31910.778588660003</v>
      </c>
      <c r="AF132" s="5">
        <f>SUMIFS('Storage Capacity'!AA:AA,'Storage Capacity'!$A:$A,Summary_CDP,'Storage Capacity'!$B:$B,IF($B$127="NEM","*",$B$127),'Storage Capacity'!$C:$C,$H132)</f>
        <v>31838.020795619999</v>
      </c>
      <c r="AG132" s="5">
        <f>SUMIFS('Storage Capacity'!AB:AB,'Storage Capacity'!$A:$A,Summary_CDP,'Storage Capacity'!$B:$B,IF($B$127="NEM","*",$B$127),'Storage Capacity'!$C:$C,$H132)</f>
        <v>31502.340116840001</v>
      </c>
      <c r="AH132" s="5">
        <f>SUMIFS('Storage Capacity'!AC:AC,'Storage Capacity'!$A:$A,Summary_CDP,'Storage Capacity'!$B:$B,IF($B$127="NEM","*",$B$127),'Storage Capacity'!$C:$C,$H132)</f>
        <v>41730.753329589999</v>
      </c>
      <c r="AI132" s="5">
        <f>SUMIFS('Storage Capacity'!AD:AD,'Storage Capacity'!$A:$A,Summary_CDP,'Storage Capacity'!$B:$B,IF($B$127="NEM","*",$B$127),'Storage Capacity'!$C:$C,$H132)</f>
        <v>65093.007598780001</v>
      </c>
      <c r="AJ132" s="5">
        <f>SUMIFS('Storage Capacity'!AE:AE,'Storage Capacity'!$A:$A,Summary_CDP,'Storage Capacity'!$B:$B,IF($B$127="NEM","*",$B$127),'Storage Capacity'!$C:$C,$H132)</f>
        <v>63296.171912850004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900.03118076999999</v>
      </c>
      <c r="L133" s="5">
        <f>SUMIFS('Storage Capacity'!G:G,'Storage Capacity'!$A:$A,Summary_CDP,'Storage Capacity'!$B:$B,IF($B$127="NEM","*",$B$127),'Storage Capacity'!$C:$C,$H133)</f>
        <v>900.03118076999999</v>
      </c>
      <c r="M133" s="5">
        <f>SUMIFS('Storage Capacity'!H:H,'Storage Capacity'!$A:$A,Summary_CDP,'Storage Capacity'!$B:$B,IF($B$127="NEM","*",$B$127),'Storage Capacity'!$C:$C,$H133)</f>
        <v>901.13118077000001</v>
      </c>
      <c r="N133" s="5">
        <f>SUMIFS('Storage Capacity'!I:I,'Storage Capacity'!$A:$A,Summary_CDP,'Storage Capacity'!$B:$B,IF($B$127="NEM","*",$B$127),'Storage Capacity'!$C:$C,$H133)</f>
        <v>900.03118076999999</v>
      </c>
      <c r="O133" s="5">
        <f>SUMIFS('Storage Capacity'!J:J,'Storage Capacity'!$A:$A,Summary_CDP,'Storage Capacity'!$B:$B,IF($B$127="NEM","*",$B$127),'Storage Capacity'!$C:$C,$H133)</f>
        <v>900.03118076999999</v>
      </c>
      <c r="P133" s="5">
        <f>SUMIFS('Storage Capacity'!K:K,'Storage Capacity'!$A:$A,Summary_CDP,'Storage Capacity'!$B:$B,IF($B$127="NEM","*",$B$127),'Storage Capacity'!$C:$C,$H133)</f>
        <v>1150.03118077</v>
      </c>
      <c r="Q133" s="5">
        <f>SUMIFS('Storage Capacity'!L:L,'Storage Capacity'!$A:$A,Summary_CDP,'Storage Capacity'!$B:$B,IF($B$127="NEM","*",$B$127),'Storage Capacity'!$C:$C,$H133)</f>
        <v>1150.03118077</v>
      </c>
      <c r="R133" s="5">
        <f>SUMIFS('Storage Capacity'!M:M,'Storage Capacity'!$A:$A,Summary_CDP,'Storage Capacity'!$B:$B,IF($B$127="NEM","*",$B$127),'Storage Capacity'!$C:$C,$H133)</f>
        <v>1151.1311807699999</v>
      </c>
      <c r="S133" s="5">
        <f>SUMIFS('Storage Capacity'!N:N,'Storage Capacity'!$A:$A,Summary_CDP,'Storage Capacity'!$B:$B,IF($B$127="NEM","*",$B$127),'Storage Capacity'!$C:$C,$H133)</f>
        <v>1150.03118077</v>
      </c>
      <c r="T133" s="5">
        <f>SUMIFS('Storage Capacity'!O:O,'Storage Capacity'!$A:$A,Summary_CDP,'Storage Capacity'!$B:$B,IF($B$127="NEM","*",$B$127),'Storage Capacity'!$C:$C,$H133)</f>
        <v>1151.1311807699999</v>
      </c>
      <c r="U133" s="5">
        <f>SUMIFS('Storage Capacity'!P:P,'Storage Capacity'!$A:$A,Summary_CDP,'Storage Capacity'!$B:$B,IF($B$127="NEM","*",$B$127),'Storage Capacity'!$C:$C,$H133)</f>
        <v>1150.03118077</v>
      </c>
      <c r="V133" s="5">
        <f>SUMIFS('Storage Capacity'!Q:Q,'Storage Capacity'!$A:$A,Summary_CDP,'Storage Capacity'!$B:$B,IF($B$127="NEM","*",$B$127),'Storage Capacity'!$C:$C,$H133)</f>
        <v>1150.03118077</v>
      </c>
      <c r="W133" s="5">
        <f>SUMIFS('Storage Capacity'!R:R,'Storage Capacity'!$A:$A,Summary_CDP,'Storage Capacity'!$B:$B,IF($B$127="NEM","*",$B$127),'Storage Capacity'!$C:$C,$H133)</f>
        <v>1150.03118077</v>
      </c>
      <c r="X133" s="5">
        <f>SUMIFS('Storage Capacity'!S:S,'Storage Capacity'!$A:$A,Summary_CDP,'Storage Capacity'!$B:$B,IF($B$127="NEM","*",$B$127),'Storage Capacity'!$C:$C,$H133)</f>
        <v>1151.1311807699999</v>
      </c>
      <c r="Y133" s="5">
        <f>SUMIFS('Storage Capacity'!T:T,'Storage Capacity'!$A:$A,Summary_CDP,'Storage Capacity'!$B:$B,IF($B$127="NEM","*",$B$127),'Storage Capacity'!$C:$C,$H133)</f>
        <v>1150.03118077</v>
      </c>
      <c r="Z133" s="5">
        <f>SUMIFS('Storage Capacity'!U:U,'Storage Capacity'!$A:$A,Summary_CDP,'Storage Capacity'!$B:$B,IF($B$127="NEM","*",$B$127),'Storage Capacity'!$C:$C,$H133)</f>
        <v>1150.03118077</v>
      </c>
      <c r="AA133" s="5">
        <f>SUMIFS('Storage Capacity'!V:V,'Storage Capacity'!$A:$A,Summary_CDP,'Storage Capacity'!$B:$B,IF($B$127="NEM","*",$B$127),'Storage Capacity'!$C:$C,$H133)</f>
        <v>1150.03118077</v>
      </c>
      <c r="AB133" s="5">
        <f>SUMIFS('Storage Capacity'!W:W,'Storage Capacity'!$A:$A,Summary_CDP,'Storage Capacity'!$B:$B,IF($B$127="NEM","*",$B$127),'Storage Capacity'!$C:$C,$H133)</f>
        <v>1150.03118077</v>
      </c>
      <c r="AC133" s="5">
        <f>SUMIFS('Storage Capacity'!X:X,'Storage Capacity'!$A:$A,Summary_CDP,'Storage Capacity'!$B:$B,IF($B$127="NEM","*",$B$127),'Storage Capacity'!$C:$C,$H133)</f>
        <v>1151.1311807699999</v>
      </c>
      <c r="AD133" s="5">
        <f>SUMIFS('Storage Capacity'!Y:Y,'Storage Capacity'!$A:$A,Summary_CDP,'Storage Capacity'!$B:$B,IF($B$127="NEM","*",$B$127),'Storage Capacity'!$C:$C,$H133)</f>
        <v>1153.23118077</v>
      </c>
      <c r="AE133" s="5">
        <f>SUMIFS('Storage Capacity'!Z:Z,'Storage Capacity'!$A:$A,Summary_CDP,'Storage Capacity'!$B:$B,IF($B$127="NEM","*",$B$127),'Storage Capacity'!$C:$C,$H133)</f>
        <v>998.56000000000006</v>
      </c>
      <c r="AF133" s="5">
        <f>SUMIFS('Storage Capacity'!AA:AA,'Storage Capacity'!$A:$A,Summary_CDP,'Storage Capacity'!$B:$B,IF($B$127="NEM","*",$B$127),'Storage Capacity'!$C:$C,$H133)</f>
        <v>998.56000000000006</v>
      </c>
      <c r="AG133" s="5">
        <f>SUMIFS('Storage Capacity'!AB:AB,'Storage Capacity'!$A:$A,Summary_CDP,'Storage Capacity'!$B:$B,IF($B$127="NEM","*",$B$127),'Storage Capacity'!$C:$C,$H133)</f>
        <v>998.56000000000006</v>
      </c>
      <c r="AH133" s="5">
        <f>SUMIFS('Storage Capacity'!AC:AC,'Storage Capacity'!$A:$A,Summary_CDP,'Storage Capacity'!$B:$B,IF($B$127="NEM","*",$B$127),'Storage Capacity'!$C:$C,$H133)</f>
        <v>998.56000000000006</v>
      </c>
      <c r="AI133" s="5">
        <f>SUMIFS('Storage Capacity'!AD:AD,'Storage Capacity'!$A:$A,Summary_CDP,'Storage Capacity'!$B:$B,IF($B$127="NEM","*",$B$127),'Storage Capacity'!$C:$C,$H133)</f>
        <v>998.56000000000006</v>
      </c>
      <c r="AJ133" s="5">
        <f>SUMIFS('Storage Capacity'!AE:AE,'Storage Capacity'!$A:$A,Summary_CDP,'Storage Capacity'!$B:$B,IF($B$127="NEM","*",$B$127),'Storage Capacity'!$C:$C,$H133)</f>
        <v>998.56000000000006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366.50700001000001</v>
      </c>
      <c r="J134" s="5">
        <f>SUMIFS('Storage Capacity'!E:E,'Storage Capacity'!$A:$A,Summary_CDP,'Storage Capacity'!$B:$B,IF($B$127="NEM","*",$B$127),'Storage Capacity'!$C:$C,$H134)</f>
        <v>731.50699999999995</v>
      </c>
      <c r="K134" s="5">
        <f>SUMIFS('Storage Capacity'!F:F,'Storage Capacity'!$A:$A,Summary_CDP,'Storage Capacity'!$B:$B,IF($B$127="NEM","*",$B$127),'Storage Capacity'!$C:$C,$H134)</f>
        <v>1218.9919999899998</v>
      </c>
      <c r="L134" s="5">
        <f>SUMIFS('Storage Capacity'!G:G,'Storage Capacity'!$A:$A,Summary_CDP,'Storage Capacity'!$B:$B,IF($B$127="NEM","*",$B$127),'Storage Capacity'!$C:$C,$H134)</f>
        <v>1822.8530000100002</v>
      </c>
      <c r="M134" s="5">
        <f>SUMIFS('Storage Capacity'!H:H,'Storage Capacity'!$A:$A,Summary_CDP,'Storage Capacity'!$B:$B,IF($B$127="NEM","*",$B$127),'Storage Capacity'!$C:$C,$H134)</f>
        <v>2558.4810000000002</v>
      </c>
      <c r="N134" s="5">
        <f>SUMIFS('Storage Capacity'!I:I,'Storage Capacity'!$A:$A,Summary_CDP,'Storage Capacity'!$B:$B,IF($B$127="NEM","*",$B$127),'Storage Capacity'!$C:$C,$H134)</f>
        <v>3412.1190000000001</v>
      </c>
      <c r="O134" s="5">
        <f>SUMIFS('Storage Capacity'!J:J,'Storage Capacity'!$A:$A,Summary_CDP,'Storage Capacity'!$B:$B,IF($B$127="NEM","*",$B$127),'Storage Capacity'!$C:$C,$H134)</f>
        <v>4696.2740000099993</v>
      </c>
      <c r="P134" s="5">
        <f>SUMIFS('Storage Capacity'!K:K,'Storage Capacity'!$A:$A,Summary_CDP,'Storage Capacity'!$B:$B,IF($B$127="NEM","*",$B$127),'Storage Capacity'!$C:$C,$H134)</f>
        <v>5829.8004632200009</v>
      </c>
      <c r="Q134" s="5">
        <f>SUMIFS('Storage Capacity'!L:L,'Storage Capacity'!$A:$A,Summary_CDP,'Storage Capacity'!$B:$B,IF($B$127="NEM","*",$B$127),'Storage Capacity'!$C:$C,$H134)</f>
        <v>7024.5443458899999</v>
      </c>
      <c r="R134" s="5">
        <f>SUMIFS('Storage Capacity'!M:M,'Storage Capacity'!$A:$A,Summary_CDP,'Storage Capacity'!$B:$B,IF($B$127="NEM","*",$B$127),'Storage Capacity'!$C:$C,$H134)</f>
        <v>8398.6829614999988</v>
      </c>
      <c r="S134" s="5">
        <f>SUMIFS('Storage Capacity'!N:N,'Storage Capacity'!$A:$A,Summary_CDP,'Storage Capacity'!$B:$B,IF($B$127="NEM","*",$B$127),'Storage Capacity'!$C:$C,$H134)</f>
        <v>10091.14246379</v>
      </c>
      <c r="T134" s="5">
        <f>SUMIFS('Storage Capacity'!O:O,'Storage Capacity'!$A:$A,Summary_CDP,'Storage Capacity'!$B:$B,IF($B$127="NEM","*",$B$127),'Storage Capacity'!$C:$C,$H134)</f>
        <v>11935.594913679999</v>
      </c>
      <c r="U134" s="5">
        <f>SUMIFS('Storage Capacity'!P:P,'Storage Capacity'!$A:$A,Summary_CDP,'Storage Capacity'!$B:$B,IF($B$127="NEM","*",$B$127),'Storage Capacity'!$C:$C,$H134)</f>
        <v>13875.121352539998</v>
      </c>
      <c r="V134" s="5">
        <f>SUMIFS('Storage Capacity'!Q:Q,'Storage Capacity'!$A:$A,Summary_CDP,'Storage Capacity'!$B:$B,IF($B$127="NEM","*",$B$127),'Storage Capacity'!$C:$C,$H134)</f>
        <v>15894.63496714</v>
      </c>
      <c r="W134" s="5">
        <f>SUMIFS('Storage Capacity'!R:R,'Storage Capacity'!$A:$A,Summary_CDP,'Storage Capacity'!$B:$B,IF($B$127="NEM","*",$B$127),'Storage Capacity'!$C:$C,$H134)</f>
        <v>17933.750697899999</v>
      </c>
      <c r="X134" s="5">
        <f>SUMIFS('Storage Capacity'!S:S,'Storage Capacity'!$A:$A,Summary_CDP,'Storage Capacity'!$B:$B,IF($B$127="NEM","*",$B$127),'Storage Capacity'!$C:$C,$H134)</f>
        <v>19983.077796739999</v>
      </c>
      <c r="Y134" s="5">
        <f>SUMIFS('Storage Capacity'!T:T,'Storage Capacity'!$A:$A,Summary_CDP,'Storage Capacity'!$B:$B,IF($B$127="NEM","*",$B$127),'Storage Capacity'!$C:$C,$H134)</f>
        <v>21671.676525790001</v>
      </c>
      <c r="Z134" s="5">
        <f>SUMIFS('Storage Capacity'!U:U,'Storage Capacity'!$A:$A,Summary_CDP,'Storage Capacity'!$B:$B,IF($B$127="NEM","*",$B$127),'Storage Capacity'!$C:$C,$H134)</f>
        <v>23318.225479199999</v>
      </c>
      <c r="AA134" s="5">
        <f>SUMIFS('Storage Capacity'!V:V,'Storage Capacity'!$A:$A,Summary_CDP,'Storage Capacity'!$B:$B,IF($B$127="NEM","*",$B$127),'Storage Capacity'!$C:$C,$H134)</f>
        <v>24889.356374550003</v>
      </c>
      <c r="AB134" s="5">
        <f>SUMIFS('Storage Capacity'!W:W,'Storage Capacity'!$A:$A,Summary_CDP,'Storage Capacity'!$B:$B,IF($B$127="NEM","*",$B$127),'Storage Capacity'!$C:$C,$H134)</f>
        <v>26447.729895830002</v>
      </c>
      <c r="AC134" s="5">
        <f>SUMIFS('Storage Capacity'!X:X,'Storage Capacity'!$A:$A,Summary_CDP,'Storage Capacity'!$B:$B,IF($B$127="NEM","*",$B$127),'Storage Capacity'!$C:$C,$H134)</f>
        <v>28117.46973664</v>
      </c>
      <c r="AD134" s="5">
        <f>SUMIFS('Storage Capacity'!Y:Y,'Storage Capacity'!$A:$A,Summary_CDP,'Storage Capacity'!$B:$B,IF($B$127="NEM","*",$B$127),'Storage Capacity'!$C:$C,$H134)</f>
        <v>29806.332703220003</v>
      </c>
      <c r="AE134" s="5">
        <f>SUMIFS('Storage Capacity'!Z:Z,'Storage Capacity'!$A:$A,Summary_CDP,'Storage Capacity'!$B:$B,IF($B$127="NEM","*",$B$127),'Storage Capacity'!$C:$C,$H134)</f>
        <v>31258.097408369998</v>
      </c>
      <c r="AF134" s="5">
        <f>SUMIFS('Storage Capacity'!AA:AA,'Storage Capacity'!$A:$A,Summary_CDP,'Storage Capacity'!$B:$B,IF($B$127="NEM","*",$B$127),'Storage Capacity'!$C:$C,$H134)</f>
        <v>32733.874992799996</v>
      </c>
      <c r="AG134" s="5">
        <f>SUMIFS('Storage Capacity'!AB:AB,'Storage Capacity'!$A:$A,Summary_CDP,'Storage Capacity'!$B:$B,IF($B$127="NEM","*",$B$127),'Storage Capacity'!$C:$C,$H134)</f>
        <v>34233.920342519996</v>
      </c>
      <c r="AH134" s="5">
        <f>SUMIFS('Storage Capacity'!AC:AC,'Storage Capacity'!$A:$A,Summary_CDP,'Storage Capacity'!$B:$B,IF($B$127="NEM","*",$B$127),'Storage Capacity'!$C:$C,$H134)</f>
        <v>35763.291480440006</v>
      </c>
      <c r="AI134" s="5">
        <f>SUMIFS('Storage Capacity'!AD:AD,'Storage Capacity'!$A:$A,Summary_CDP,'Storage Capacity'!$B:$B,IF($B$127="NEM","*",$B$127),'Storage Capacity'!$C:$C,$H134)</f>
        <v>37313.352280799998</v>
      </c>
      <c r="AJ134" s="5">
        <f>SUMIFS('Storage Capacity'!AE:AE,'Storage Capacity'!$A:$A,Summary_CDP,'Storage Capacity'!$B:$B,IF($B$127="NEM","*",$B$127),'Storage Capacity'!$C:$C,$H134)</f>
        <v>37421.090223830004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1615.6870000000001</v>
      </c>
      <c r="J135" s="5">
        <f>SUMIFS('Storage Capacity'!E:E,'Storage Capacity'!$A:$A,Summary_CDP,'Storage Capacity'!$B:$B,IF($B$127="NEM","*",$B$127),'Storage Capacity'!$C:$C,$H135)</f>
        <v>2523.8579999999997</v>
      </c>
      <c r="K135" s="5">
        <f>SUMIFS('Storage Capacity'!F:F,'Storage Capacity'!$A:$A,Summary_CDP,'Storage Capacity'!$B:$B,IF($B$127="NEM","*",$B$127),'Storage Capacity'!$C:$C,$H135)</f>
        <v>3346.1180000000004</v>
      </c>
      <c r="L135" s="5">
        <f>SUMIFS('Storage Capacity'!G:G,'Storage Capacity'!$A:$A,Summary_CDP,'Storage Capacity'!$B:$B,IF($B$127="NEM","*",$B$127),'Storage Capacity'!$C:$C,$H135)</f>
        <v>4039.7359999999999</v>
      </c>
      <c r="M135" s="5">
        <f>SUMIFS('Storage Capacity'!H:H,'Storage Capacity'!$A:$A,Summary_CDP,'Storage Capacity'!$B:$B,IF($B$127="NEM","*",$B$127),'Storage Capacity'!$C:$C,$H135)</f>
        <v>4643.7310000000007</v>
      </c>
      <c r="N135" s="5">
        <f>SUMIFS('Storage Capacity'!I:I,'Storage Capacity'!$A:$A,Summary_CDP,'Storage Capacity'!$B:$B,IF($B$127="NEM","*",$B$127),'Storage Capacity'!$C:$C,$H135)</f>
        <v>5111.6849999999995</v>
      </c>
      <c r="O135" s="5">
        <f>SUMIFS('Storage Capacity'!J:J,'Storage Capacity'!$A:$A,Summary_CDP,'Storage Capacity'!$B:$B,IF($B$127="NEM","*",$B$127),'Storage Capacity'!$C:$C,$H135)</f>
        <v>5870.22</v>
      </c>
      <c r="P135" s="5">
        <f>SUMIFS('Storage Capacity'!K:K,'Storage Capacity'!$A:$A,Summary_CDP,'Storage Capacity'!$B:$B,IF($B$127="NEM","*",$B$127),'Storage Capacity'!$C:$C,$H135)</f>
        <v>6883.9139999999998</v>
      </c>
      <c r="Q135" s="5">
        <f>SUMIFS('Storage Capacity'!L:L,'Storage Capacity'!$A:$A,Summary_CDP,'Storage Capacity'!$B:$B,IF($B$127="NEM","*",$B$127),'Storage Capacity'!$C:$C,$H135)</f>
        <v>7823.7409999999991</v>
      </c>
      <c r="R135" s="5">
        <f>SUMIFS('Storage Capacity'!M:M,'Storage Capacity'!$A:$A,Summary_CDP,'Storage Capacity'!$B:$B,IF($B$127="NEM","*",$B$127),'Storage Capacity'!$C:$C,$H135)</f>
        <v>8822.0210000000006</v>
      </c>
      <c r="S135" s="5">
        <f>SUMIFS('Storage Capacity'!N:N,'Storage Capacity'!$A:$A,Summary_CDP,'Storage Capacity'!$B:$B,IF($B$127="NEM","*",$B$127),'Storage Capacity'!$C:$C,$H135)</f>
        <v>10032.985999999999</v>
      </c>
      <c r="T135" s="5">
        <f>SUMIFS('Storage Capacity'!O:O,'Storage Capacity'!$A:$A,Summary_CDP,'Storage Capacity'!$B:$B,IF($B$127="NEM","*",$B$127),'Storage Capacity'!$C:$C,$H135)</f>
        <v>11279.351999999999</v>
      </c>
      <c r="U135" s="5">
        <f>SUMIFS('Storage Capacity'!P:P,'Storage Capacity'!$A:$A,Summary_CDP,'Storage Capacity'!$B:$B,IF($B$127="NEM","*",$B$127),'Storage Capacity'!$C:$C,$H135)</f>
        <v>12411.971</v>
      </c>
      <c r="V135" s="5">
        <f>SUMIFS('Storage Capacity'!Q:Q,'Storage Capacity'!$A:$A,Summary_CDP,'Storage Capacity'!$B:$B,IF($B$127="NEM","*",$B$127),'Storage Capacity'!$C:$C,$H135)</f>
        <v>13450.545</v>
      </c>
      <c r="W135" s="5">
        <f>SUMIFS('Storage Capacity'!R:R,'Storage Capacity'!$A:$A,Summary_CDP,'Storage Capacity'!$B:$B,IF($B$127="NEM","*",$B$127),'Storage Capacity'!$C:$C,$H135)</f>
        <v>14351.891000000001</v>
      </c>
      <c r="X135" s="5">
        <f>SUMIFS('Storage Capacity'!S:S,'Storage Capacity'!$A:$A,Summary_CDP,'Storage Capacity'!$B:$B,IF($B$127="NEM","*",$B$127),'Storage Capacity'!$C:$C,$H135)</f>
        <v>15102.709000000001</v>
      </c>
      <c r="Y135" s="5">
        <f>SUMIFS('Storage Capacity'!T:T,'Storage Capacity'!$A:$A,Summary_CDP,'Storage Capacity'!$B:$B,IF($B$127="NEM","*",$B$127),'Storage Capacity'!$C:$C,$H135)</f>
        <v>15417.928999999998</v>
      </c>
      <c r="Z135" s="5">
        <f>SUMIFS('Storage Capacity'!U:U,'Storage Capacity'!$A:$A,Summary_CDP,'Storage Capacity'!$B:$B,IF($B$127="NEM","*",$B$127),'Storage Capacity'!$C:$C,$H135)</f>
        <v>15594.936</v>
      </c>
      <c r="AA135" s="5">
        <f>SUMIFS('Storage Capacity'!V:V,'Storage Capacity'!$A:$A,Summary_CDP,'Storage Capacity'!$B:$B,IF($B$127="NEM","*",$B$127),'Storage Capacity'!$C:$C,$H135)</f>
        <v>15616.079</v>
      </c>
      <c r="AB135" s="5">
        <f>SUMIFS('Storage Capacity'!W:W,'Storage Capacity'!$A:$A,Summary_CDP,'Storage Capacity'!$B:$B,IF($B$127="NEM","*",$B$127),'Storage Capacity'!$C:$C,$H135)</f>
        <v>15610.974</v>
      </c>
      <c r="AC135" s="5">
        <f>SUMIFS('Storage Capacity'!X:X,'Storage Capacity'!$A:$A,Summary_CDP,'Storage Capacity'!$B:$B,IF($B$127="NEM","*",$B$127),'Storage Capacity'!$C:$C,$H135)</f>
        <v>15555.227000000001</v>
      </c>
      <c r="AD135" s="5">
        <f>SUMIFS('Storage Capacity'!Y:Y,'Storage Capacity'!$A:$A,Summary_CDP,'Storage Capacity'!$B:$B,IF($B$127="NEM","*",$B$127),'Storage Capacity'!$C:$C,$H135)</f>
        <v>15481.948999999999</v>
      </c>
      <c r="AE135" s="5">
        <f>SUMIFS('Storage Capacity'!Z:Z,'Storage Capacity'!$A:$A,Summary_CDP,'Storage Capacity'!$B:$B,IF($B$127="NEM","*",$B$127),'Storage Capacity'!$C:$C,$H135)</f>
        <v>15387.778</v>
      </c>
      <c r="AF135" s="5">
        <f>SUMIFS('Storage Capacity'!AA:AA,'Storage Capacity'!$A:$A,Summary_CDP,'Storage Capacity'!$B:$B,IF($B$127="NEM","*",$B$127),'Storage Capacity'!$C:$C,$H135)</f>
        <v>15277.057999999999</v>
      </c>
      <c r="AG135" s="5">
        <f>SUMIFS('Storage Capacity'!AB:AB,'Storage Capacity'!$A:$A,Summary_CDP,'Storage Capacity'!$B:$B,IF($B$127="NEM","*",$B$127),'Storage Capacity'!$C:$C,$H135)</f>
        <v>15144.979000000001</v>
      </c>
      <c r="AH135" s="5">
        <f>SUMIFS('Storage Capacity'!AC:AC,'Storage Capacity'!$A:$A,Summary_CDP,'Storage Capacity'!$B:$B,IF($B$127="NEM","*",$B$127),'Storage Capacity'!$C:$C,$H135)</f>
        <v>15000.321000000002</v>
      </c>
      <c r="AI135" s="5">
        <f>SUMIFS('Storage Capacity'!AD:AD,'Storage Capacity'!$A:$A,Summary_CDP,'Storage Capacity'!$B:$B,IF($B$127="NEM","*",$B$127),'Storage Capacity'!$C:$C,$H135)</f>
        <v>14832.36</v>
      </c>
      <c r="AJ135" s="5">
        <f>SUMIFS('Storage Capacity'!AE:AE,'Storage Capacity'!$A:$A,Summary_CDP,'Storage Capacity'!$B:$B,IF($B$127="NEM","*",$B$127),'Storage Capacity'!$C:$C,$H135)</f>
        <v>14832.36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2.75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44.079946680639992</v>
      </c>
      <c r="O149" s="5">
        <f>SUMIFS('Storage Energy'!J:J,'Storage Energy'!$A:$A,Summary_CDP,'Storage Energy'!$B:$B,IF($B$145="NEM","*",$B$145),'Storage Energy'!$C:$C,$H149)</f>
        <v>44.079946680639992</v>
      </c>
      <c r="P149" s="5">
        <f>SUMIFS('Storage Energy'!K:K,'Storage Energy'!$A:$A,Summary_CDP,'Storage Energy'!$B:$B,IF($B$145="NEM","*",$B$145),'Storage Energy'!$C:$C,$H149)</f>
        <v>60.18144005968</v>
      </c>
      <c r="Q149" s="5">
        <f>SUMIFS('Storage Energy'!L:L,'Storage Energy'!$A:$A,Summary_CDP,'Storage Energy'!$B:$B,IF($B$145="NEM","*",$B$145),'Storage Energy'!$C:$C,$H149)</f>
        <v>60.18144005968</v>
      </c>
      <c r="R149" s="5">
        <f>SUMIFS('Storage Energy'!M:M,'Storage Energy'!$A:$A,Summary_CDP,'Storage Energy'!$B:$B,IF($B$145="NEM","*",$B$145),'Storage Energy'!$C:$C,$H149)</f>
        <v>60.18144005968</v>
      </c>
      <c r="S149" s="5">
        <f>SUMIFS('Storage Energy'!N:N,'Storage Energy'!$A:$A,Summary_CDP,'Storage Energy'!$B:$B,IF($B$145="NEM","*",$B$145),'Storage Energy'!$C:$C,$H149)</f>
        <v>60.18144005968</v>
      </c>
      <c r="T149" s="5">
        <f>SUMIFS('Storage Energy'!O:O,'Storage Energy'!$A:$A,Summary_CDP,'Storage Energy'!$B:$B,IF($B$145="NEM","*",$B$145),'Storage Energy'!$C:$C,$H149)</f>
        <v>60.18144005968</v>
      </c>
      <c r="U149" s="5">
        <f>SUMIFS('Storage Energy'!P:P,'Storage Energy'!$A:$A,Summary_CDP,'Storage Energy'!$B:$B,IF($B$145="NEM","*",$B$145),'Storage Energy'!$C:$C,$H149)</f>
        <v>60.18144005968</v>
      </c>
      <c r="V149" s="5">
        <f>SUMIFS('Storage Energy'!Q:Q,'Storage Energy'!$A:$A,Summary_CDP,'Storage Energy'!$B:$B,IF($B$145="NEM","*",$B$145),'Storage Energy'!$C:$C,$H149)</f>
        <v>60.18144005968</v>
      </c>
      <c r="W149" s="5">
        <f>SUMIFS('Storage Energy'!R:R,'Storage Energy'!$A:$A,Summary_CDP,'Storage Energy'!$B:$B,IF($B$145="NEM","*",$B$145),'Storage Energy'!$C:$C,$H149)</f>
        <v>60.18144005968</v>
      </c>
      <c r="X149" s="5">
        <f>SUMIFS('Storage Energy'!S:S,'Storage Energy'!$A:$A,Summary_CDP,'Storage Energy'!$B:$B,IF($B$145="NEM","*",$B$145),'Storage Energy'!$C:$C,$H149)</f>
        <v>60.18144005968</v>
      </c>
      <c r="Y149" s="5">
        <f>SUMIFS('Storage Energy'!T:T,'Storage Energy'!$A:$A,Summary_CDP,'Storage Energy'!$B:$B,IF($B$145="NEM","*",$B$145),'Storage Energy'!$C:$C,$H149)</f>
        <v>60.18144005968</v>
      </c>
      <c r="Z149" s="5">
        <f>SUMIFS('Storage Energy'!U:U,'Storage Energy'!$A:$A,Summary_CDP,'Storage Energy'!$B:$B,IF($B$145="NEM","*",$B$145),'Storage Energy'!$C:$C,$H149)</f>
        <v>60.18144005968</v>
      </c>
      <c r="AA149" s="5">
        <f>SUMIFS('Storage Energy'!V:V,'Storage Energy'!$A:$A,Summary_CDP,'Storage Energy'!$B:$B,IF($B$145="NEM","*",$B$145),'Storage Energy'!$C:$C,$H149)</f>
        <v>67.351041970959997</v>
      </c>
      <c r="AB149" s="5">
        <f>SUMIFS('Storage Energy'!W:W,'Storage Energy'!$A:$A,Summary_CDP,'Storage Energy'!$B:$B,IF($B$145="NEM","*",$B$145),'Storage Energy'!$C:$C,$H149)</f>
        <v>71.197181548000003</v>
      </c>
      <c r="AC149" s="5">
        <f>SUMIFS('Storage Energy'!X:X,'Storage Energy'!$A:$A,Summary_CDP,'Storage Energy'!$B:$B,IF($B$145="NEM","*",$B$145),'Storage Energy'!$C:$C,$H149)</f>
        <v>82.160390765239995</v>
      </c>
      <c r="AD149" s="5">
        <f>SUMIFS('Storage Energy'!Y:Y,'Storage Energy'!$A:$A,Summary_CDP,'Storage Energy'!$B:$B,IF($B$145="NEM","*",$B$145),'Storage Energy'!$C:$C,$H149)</f>
        <v>82.160390765239995</v>
      </c>
      <c r="AE149" s="5">
        <f>SUMIFS('Storage Energy'!Z:Z,'Storage Energy'!$A:$A,Summary_CDP,'Storage Energy'!$B:$B,IF($B$145="NEM","*",$B$145),'Storage Energy'!$C:$C,$H149)</f>
        <v>82.160390765239995</v>
      </c>
      <c r="AF149" s="5">
        <f>SUMIFS('Storage Energy'!AA:AA,'Storage Energy'!$A:$A,Summary_CDP,'Storage Energy'!$B:$B,IF($B$145="NEM","*",$B$145),'Storage Energy'!$C:$C,$H149)</f>
        <v>82.160390765239995</v>
      </c>
      <c r="AG149" s="5">
        <f>SUMIFS('Storage Energy'!AB:AB,'Storage Energy'!$A:$A,Summary_CDP,'Storage Energy'!$B:$B,IF($B$145="NEM","*",$B$145),'Storage Energy'!$C:$C,$H149)</f>
        <v>82.160390765239995</v>
      </c>
      <c r="AH149" s="5">
        <f>SUMIFS('Storage Energy'!AC:AC,'Storage Energy'!$A:$A,Summary_CDP,'Storage Energy'!$B:$B,IF($B$145="NEM","*",$B$145),'Storage Energy'!$C:$C,$H149)</f>
        <v>91.659105162640003</v>
      </c>
      <c r="AI149" s="5">
        <f>SUMIFS('Storage Energy'!AD:AD,'Storage Energy'!$A:$A,Summary_CDP,'Storage Energy'!$B:$B,IF($B$145="NEM","*",$B$145),'Storage Energy'!$C:$C,$H149)</f>
        <v>105.99460354863999</v>
      </c>
      <c r="AJ149" s="5">
        <f>SUMIFS('Storage Energy'!AE:AE,'Storage Energy'!$A:$A,Summary_CDP,'Storage Energy'!$B:$B,IF($B$145="NEM","*",$B$145),'Storage Energy'!$C:$C,$H149)</f>
        <v>105.99460354863999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15.243685802800002</v>
      </c>
      <c r="L150" s="5">
        <f>SUMIFS('Storage Energy'!G:G,'Storage Energy'!$A:$A,Summary_CDP,'Storage Energy'!$B:$B,IF($B$145="NEM","*",$B$145),'Storage Energy'!$C:$C,$H150)</f>
        <v>27.770121055760001</v>
      </c>
      <c r="M150" s="5">
        <f>SUMIFS('Storage Energy'!H:H,'Storage Energy'!$A:$A,Summary_CDP,'Storage Energy'!$B:$B,IF($B$145="NEM","*",$B$145),'Storage Energy'!$C:$C,$H150)</f>
        <v>49.641895834480003</v>
      </c>
      <c r="N150" s="5">
        <f>SUMIFS('Storage Energy'!I:I,'Storage Energy'!$A:$A,Summary_CDP,'Storage Energy'!$B:$B,IF($B$145="NEM","*",$B$145),'Storage Energy'!$C:$C,$H150)</f>
        <v>55.395950439760007</v>
      </c>
      <c r="O150" s="5">
        <f>SUMIFS('Storage Energy'!J:J,'Storage Energy'!$A:$A,Summary_CDP,'Storage Energy'!$B:$B,IF($B$145="NEM","*",$B$145),'Storage Energy'!$C:$C,$H150)</f>
        <v>55.411498137759999</v>
      </c>
      <c r="P150" s="5">
        <f>SUMIFS('Storage Energy'!K:K,'Storage Energy'!$A:$A,Summary_CDP,'Storage Energy'!$B:$B,IF($B$145="NEM","*",$B$145),'Storage Energy'!$C:$C,$H150)</f>
        <v>69.786183625199996</v>
      </c>
      <c r="Q150" s="5">
        <f>SUMIFS('Storage Energy'!L:L,'Storage Energy'!$A:$A,Summary_CDP,'Storage Energy'!$B:$B,IF($B$145="NEM","*",$B$145),'Storage Energy'!$C:$C,$H150)</f>
        <v>69.786183625199996</v>
      </c>
      <c r="R150" s="5">
        <f>SUMIFS('Storage Energy'!M:M,'Storage Energy'!$A:$A,Summary_CDP,'Storage Energy'!$B:$B,IF($B$145="NEM","*",$B$145),'Storage Energy'!$C:$C,$H150)</f>
        <v>69.786183625199996</v>
      </c>
      <c r="S150" s="5">
        <f>SUMIFS('Storage Energy'!N:N,'Storage Energy'!$A:$A,Summary_CDP,'Storage Energy'!$B:$B,IF($B$145="NEM","*",$B$145),'Storage Energy'!$C:$C,$H150)</f>
        <v>70.356579970720006</v>
      </c>
      <c r="T150" s="5">
        <f>SUMIFS('Storage Energy'!O:O,'Storage Energy'!$A:$A,Summary_CDP,'Storage Energy'!$B:$B,IF($B$145="NEM","*",$B$145),'Storage Energy'!$C:$C,$H150)</f>
        <v>70.926245905440013</v>
      </c>
      <c r="U150" s="5">
        <f>SUMIFS('Storage Energy'!P:P,'Storage Energy'!$A:$A,Summary_CDP,'Storage Energy'!$B:$B,IF($B$145="NEM","*",$B$145),'Storage Energy'!$C:$C,$H150)</f>
        <v>91.689405523280001</v>
      </c>
      <c r="V150" s="5">
        <f>SUMIFS('Storage Energy'!Q:Q,'Storage Energy'!$A:$A,Summary_CDP,'Storage Energy'!$B:$B,IF($B$145="NEM","*",$B$145),'Storage Energy'!$C:$C,$H150)</f>
        <v>98.31691610128</v>
      </c>
      <c r="W150" s="5">
        <f>SUMIFS('Storage Energy'!R:R,'Storage Energy'!$A:$A,Summary_CDP,'Storage Energy'!$B:$B,IF($B$145="NEM","*",$B$145),'Storage Energy'!$C:$C,$H150)</f>
        <v>110.15551209103999</v>
      </c>
      <c r="X150" s="5">
        <f>SUMIFS('Storage Energy'!S:S,'Storage Energy'!$A:$A,Summary_CDP,'Storage Energy'!$B:$B,IF($B$145="NEM","*",$B$145),'Storage Energy'!$C:$C,$H150)</f>
        <v>112.60815664672</v>
      </c>
      <c r="Y150" s="5">
        <f>SUMIFS('Storage Energy'!T:T,'Storage Energy'!$A:$A,Summary_CDP,'Storage Energy'!$B:$B,IF($B$145="NEM","*",$B$145),'Storage Energy'!$C:$C,$H150)</f>
        <v>112.60815664672</v>
      </c>
      <c r="Z150" s="5">
        <f>SUMIFS('Storage Energy'!U:U,'Storage Energy'!$A:$A,Summary_CDP,'Storage Energy'!$B:$B,IF($B$145="NEM","*",$B$145),'Storage Energy'!$C:$C,$H150)</f>
        <v>123.09961230456001</v>
      </c>
      <c r="AA150" s="5">
        <f>SUMIFS('Storage Energy'!V:V,'Storage Energy'!$A:$A,Summary_CDP,'Storage Energy'!$B:$B,IF($B$145="NEM","*",$B$145),'Storage Energy'!$C:$C,$H150)</f>
        <v>185.86559726031999</v>
      </c>
      <c r="AB150" s="5">
        <f>SUMIFS('Storage Energy'!W:W,'Storage Energy'!$A:$A,Summary_CDP,'Storage Energy'!$B:$B,IF($B$145="NEM","*",$B$145),'Storage Energy'!$C:$C,$H150)</f>
        <v>185.86559726031999</v>
      </c>
      <c r="AC150" s="5">
        <f>SUMIFS('Storage Energy'!X:X,'Storage Energy'!$A:$A,Summary_CDP,'Storage Energy'!$B:$B,IF($B$145="NEM","*",$B$145),'Storage Energy'!$C:$C,$H150)</f>
        <v>185.86559726031999</v>
      </c>
      <c r="AD150" s="5">
        <f>SUMIFS('Storage Energy'!Y:Y,'Storage Energy'!$A:$A,Summary_CDP,'Storage Energy'!$B:$B,IF($B$145="NEM","*",$B$145),'Storage Energy'!$C:$C,$H150)</f>
        <v>201.37215764583999</v>
      </c>
      <c r="AE150" s="5">
        <f>SUMIFS('Storage Energy'!Z:Z,'Storage Energy'!$A:$A,Summary_CDP,'Storage Energy'!$B:$B,IF($B$145="NEM","*",$B$145),'Storage Energy'!$C:$C,$H150)</f>
        <v>256.00822870927999</v>
      </c>
      <c r="AF150" s="5">
        <f>SUMIFS('Storage Energy'!AA:AA,'Storage Energy'!$A:$A,Summary_CDP,'Storage Energy'!$B:$B,IF($B$145="NEM","*",$B$145),'Storage Energy'!$C:$C,$H150)</f>
        <v>255.42616636496001</v>
      </c>
      <c r="AG150" s="5">
        <f>SUMIFS('Storage Energy'!AB:AB,'Storage Energy'!$A:$A,Summary_CDP,'Storage Energy'!$B:$B,IF($B$145="NEM","*",$B$145),'Storage Energy'!$C:$C,$H150)</f>
        <v>252.74072093471997</v>
      </c>
      <c r="AH150" s="5">
        <f>SUMIFS('Storage Energy'!AC:AC,'Storage Energy'!$A:$A,Summary_CDP,'Storage Energy'!$B:$B,IF($B$145="NEM","*",$B$145),'Storage Energy'!$C:$C,$H150)</f>
        <v>334.56802663671999</v>
      </c>
      <c r="AI150" s="5">
        <f>SUMIFS('Storage Energy'!AD:AD,'Storage Energy'!$A:$A,Summary_CDP,'Storage Energy'!$B:$B,IF($B$145="NEM","*",$B$145),'Storage Energy'!$C:$C,$H150)</f>
        <v>521.46606079024002</v>
      </c>
      <c r="AJ150" s="5">
        <f>SUMIFS('Storage Energy'!AE:AE,'Storage Energy'!$A:$A,Summary_CDP,'Storage Energy'!$B:$B,IF($B$145="NEM","*",$B$145),'Storage Energy'!$C:$C,$H150)</f>
        <v>507.09137530279997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1.2343097615399998</v>
      </c>
      <c r="L151" s="5">
        <f>SUMIFS('Storage Energy'!G:G,'Storage Energy'!$A:$A,Summary_CDP,'Storage Energy'!$B:$B,IF($B$145="NEM","*",$B$145),'Storage Energy'!$C:$C,$H151)</f>
        <v>1.2343097615399998</v>
      </c>
      <c r="M151" s="5">
        <f>SUMIFS('Storage Energy'!H:H,'Storage Energy'!$A:$A,Summary_CDP,'Storage Energy'!$B:$B,IF($B$145="NEM","*",$B$145),'Storage Energy'!$C:$C,$H151)</f>
        <v>1.2354097615399999</v>
      </c>
      <c r="N151" s="5">
        <f>SUMIFS('Storage Energy'!I:I,'Storage Energy'!$A:$A,Summary_CDP,'Storage Energy'!$B:$B,IF($B$145="NEM","*",$B$145),'Storage Energy'!$C:$C,$H151)</f>
        <v>1.2343097615399998</v>
      </c>
      <c r="O151" s="5">
        <f>SUMIFS('Storage Energy'!J:J,'Storage Energy'!$A:$A,Summary_CDP,'Storage Energy'!$B:$B,IF($B$145="NEM","*",$B$145),'Storage Energy'!$C:$C,$H151)</f>
        <v>1.2343097615399998</v>
      </c>
      <c r="P151" s="5">
        <f>SUMIFS('Storage Energy'!K:K,'Storage Energy'!$A:$A,Summary_CDP,'Storage Energy'!$B:$B,IF($B$145="NEM","*",$B$145),'Storage Energy'!$C:$C,$H151)</f>
        <v>1.6093097615399998</v>
      </c>
      <c r="Q151" s="5">
        <f>SUMIFS('Storage Energy'!L:L,'Storage Energy'!$A:$A,Summary_CDP,'Storage Energy'!$B:$B,IF($B$145="NEM","*",$B$145),'Storage Energy'!$C:$C,$H151)</f>
        <v>1.6093097615399998</v>
      </c>
      <c r="R151" s="5">
        <f>SUMIFS('Storage Energy'!M:M,'Storage Energy'!$A:$A,Summary_CDP,'Storage Energy'!$B:$B,IF($B$145="NEM","*",$B$145),'Storage Energy'!$C:$C,$H151)</f>
        <v>1.6104097615399999</v>
      </c>
      <c r="S151" s="5">
        <f>SUMIFS('Storage Energy'!N:N,'Storage Energy'!$A:$A,Summary_CDP,'Storage Energy'!$B:$B,IF($B$145="NEM","*",$B$145),'Storage Energy'!$C:$C,$H151)</f>
        <v>1.6093097615399998</v>
      </c>
      <c r="T151" s="5">
        <f>SUMIFS('Storage Energy'!O:O,'Storage Energy'!$A:$A,Summary_CDP,'Storage Energy'!$B:$B,IF($B$145="NEM","*",$B$145),'Storage Energy'!$C:$C,$H151)</f>
        <v>1.6104097615399999</v>
      </c>
      <c r="U151" s="5">
        <f>SUMIFS('Storage Energy'!P:P,'Storage Energy'!$A:$A,Summary_CDP,'Storage Energy'!$B:$B,IF($B$145="NEM","*",$B$145),'Storage Energy'!$C:$C,$H151)</f>
        <v>1.6093097615399998</v>
      </c>
      <c r="V151" s="5">
        <f>SUMIFS('Storage Energy'!Q:Q,'Storage Energy'!$A:$A,Summary_CDP,'Storage Energy'!$B:$B,IF($B$145="NEM","*",$B$145),'Storage Energy'!$C:$C,$H151)</f>
        <v>1.6093097615399998</v>
      </c>
      <c r="W151" s="5">
        <f>SUMIFS('Storage Energy'!R:R,'Storage Energy'!$A:$A,Summary_CDP,'Storage Energy'!$B:$B,IF($B$145="NEM","*",$B$145),'Storage Energy'!$C:$C,$H151)</f>
        <v>1.6093097615399998</v>
      </c>
      <c r="X151" s="5">
        <f>SUMIFS('Storage Energy'!S:S,'Storage Energy'!$A:$A,Summary_CDP,'Storage Energy'!$B:$B,IF($B$145="NEM","*",$B$145),'Storage Energy'!$C:$C,$H151)</f>
        <v>1.6104097615399999</v>
      </c>
      <c r="Y151" s="5">
        <f>SUMIFS('Storage Energy'!T:T,'Storage Energy'!$A:$A,Summary_CDP,'Storage Energy'!$B:$B,IF($B$145="NEM","*",$B$145),'Storage Energy'!$C:$C,$H151)</f>
        <v>1.6093097615399998</v>
      </c>
      <c r="Z151" s="5">
        <f>SUMIFS('Storage Energy'!U:U,'Storage Energy'!$A:$A,Summary_CDP,'Storage Energy'!$B:$B,IF($B$145="NEM","*",$B$145),'Storage Energy'!$C:$C,$H151)</f>
        <v>1.6093097615399998</v>
      </c>
      <c r="AA151" s="5">
        <f>SUMIFS('Storage Energy'!V:V,'Storage Energy'!$A:$A,Summary_CDP,'Storage Energy'!$B:$B,IF($B$145="NEM","*",$B$145),'Storage Energy'!$C:$C,$H151)</f>
        <v>1.6093097615399998</v>
      </c>
      <c r="AB151" s="5">
        <f>SUMIFS('Storage Energy'!W:W,'Storage Energy'!$A:$A,Summary_CDP,'Storage Energy'!$B:$B,IF($B$145="NEM","*",$B$145),'Storage Energy'!$C:$C,$H151)</f>
        <v>1.6093097615399998</v>
      </c>
      <c r="AC151" s="5">
        <f>SUMIFS('Storage Energy'!X:X,'Storage Energy'!$A:$A,Summary_CDP,'Storage Energy'!$B:$B,IF($B$145="NEM","*",$B$145),'Storage Energy'!$C:$C,$H151)</f>
        <v>1.6104097615399999</v>
      </c>
      <c r="AD151" s="5">
        <f>SUMIFS('Storage Energy'!Y:Y,'Storage Energy'!$A:$A,Summary_CDP,'Storage Energy'!$B:$B,IF($B$145="NEM","*",$B$145),'Storage Energy'!$C:$C,$H151)</f>
        <v>1.6146097615400001</v>
      </c>
      <c r="AE151" s="5">
        <f>SUMIFS('Storage Energy'!Z:Z,'Storage Energy'!$A:$A,Summary_CDP,'Storage Energy'!$B:$B,IF($B$145="NEM","*",$B$145),'Storage Energy'!$C:$C,$H151)</f>
        <v>1.3052674</v>
      </c>
      <c r="AF151" s="5">
        <f>SUMIFS('Storage Energy'!AA:AA,'Storage Energy'!$A:$A,Summary_CDP,'Storage Energy'!$B:$B,IF($B$145="NEM","*",$B$145),'Storage Energy'!$C:$C,$H151)</f>
        <v>1.3052674</v>
      </c>
      <c r="AG151" s="5">
        <f>SUMIFS('Storage Energy'!AB:AB,'Storage Energy'!$A:$A,Summary_CDP,'Storage Energy'!$B:$B,IF($B$145="NEM","*",$B$145),'Storage Energy'!$C:$C,$H151)</f>
        <v>1.3052674</v>
      </c>
      <c r="AH151" s="5">
        <f>SUMIFS('Storage Energy'!AC:AC,'Storage Energy'!$A:$A,Summary_CDP,'Storage Energy'!$B:$B,IF($B$145="NEM","*",$B$145),'Storage Energy'!$C:$C,$H151)</f>
        <v>1.3052674</v>
      </c>
      <c r="AI151" s="5">
        <f>SUMIFS('Storage Energy'!AD:AD,'Storage Energy'!$A:$A,Summary_CDP,'Storage Energy'!$B:$B,IF($B$145="NEM","*",$B$145),'Storage Energy'!$C:$C,$H151)</f>
        <v>1.3052674</v>
      </c>
      <c r="AJ151" s="5">
        <f>SUMIFS('Storage Energy'!AE:AE,'Storage Energy'!$A:$A,Summary_CDP,'Storage Energy'!$B:$B,IF($B$145="NEM","*",$B$145),'Storage Energy'!$C:$C,$H151)</f>
        <v>1.3052674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0.73301400001999995</v>
      </c>
      <c r="J152" s="5">
        <f>SUMIFS('Storage Energy'!E:E,'Storage Energy'!$A:$A,Summary_CDP,'Storage Energy'!$B:$B,IF($B$145="NEM","*",$B$145),'Storage Energy'!$C:$C,$H152)</f>
        <v>1.463014</v>
      </c>
      <c r="K152" s="5">
        <f>SUMIFS('Storage Energy'!F:F,'Storage Energy'!$A:$A,Summary_CDP,'Storage Energy'!$B:$B,IF($B$145="NEM","*",$B$145),'Storage Energy'!$C:$C,$H152)</f>
        <v>2.4379839999800001</v>
      </c>
      <c r="L152" s="5">
        <f>SUMIFS('Storage Energy'!G:G,'Storage Energy'!$A:$A,Summary_CDP,'Storage Energy'!$B:$B,IF($B$145="NEM","*",$B$145),'Storage Energy'!$C:$C,$H152)</f>
        <v>3.6457060000200001</v>
      </c>
      <c r="M152" s="5">
        <f>SUMIFS('Storage Energy'!H:H,'Storage Energy'!$A:$A,Summary_CDP,'Storage Energy'!$B:$B,IF($B$145="NEM","*",$B$145),'Storage Energy'!$C:$C,$H152)</f>
        <v>5.116962</v>
      </c>
      <c r="N152" s="5">
        <f>SUMIFS('Storage Energy'!I:I,'Storage Energy'!$A:$A,Summary_CDP,'Storage Energy'!$B:$B,IF($B$145="NEM","*",$B$145),'Storage Energy'!$C:$C,$H152)</f>
        <v>6.8242380000000002</v>
      </c>
      <c r="O152" s="5">
        <f>SUMIFS('Storage Energy'!J:J,'Storage Energy'!$A:$A,Summary_CDP,'Storage Energy'!$B:$B,IF($B$145="NEM","*",$B$145),'Storage Energy'!$C:$C,$H152)</f>
        <v>9.3925480000200015</v>
      </c>
      <c r="P152" s="5">
        <f>SUMIFS('Storage Energy'!K:K,'Storage Energy'!$A:$A,Summary_CDP,'Storage Energy'!$B:$B,IF($B$145="NEM","*",$B$145),'Storage Energy'!$C:$C,$H152)</f>
        <v>12.276265437305</v>
      </c>
      <c r="Q152" s="5">
        <f>SUMIFS('Storage Energy'!L:L,'Storage Energy'!$A:$A,Summary_CDP,'Storage Energy'!$B:$B,IF($B$145="NEM","*",$B$145),'Storage Energy'!$C:$C,$H152)</f>
        <v>15.556063939999998</v>
      </c>
      <c r="R152" s="5">
        <f>SUMIFS('Storage Energy'!M:M,'Storage Energy'!$A:$A,Summary_CDP,'Storage Energy'!$B:$B,IF($B$145="NEM","*",$B$145),'Storage Energy'!$C:$C,$H152)</f>
        <v>19.491498672749998</v>
      </c>
      <c r="S152" s="5">
        <f>SUMIFS('Storage Energy'!N:N,'Storage Energy'!$A:$A,Summary_CDP,'Storage Energy'!$B:$B,IF($B$145="NEM","*",$B$145),'Storage Energy'!$C:$C,$H152)</f>
        <v>24.342424442279999</v>
      </c>
      <c r="T152" s="5">
        <f>SUMIFS('Storage Energy'!O:O,'Storage Energy'!$A:$A,Summary_CDP,'Storage Energy'!$B:$B,IF($B$145="NEM","*",$B$145),'Storage Energy'!$C:$C,$H152)</f>
        <v>29.810505766409999</v>
      </c>
      <c r="U152" s="5">
        <f>SUMIFS('Storage Energy'!P:P,'Storage Energy'!$A:$A,Summary_CDP,'Storage Energy'!$B:$B,IF($B$145="NEM","*",$B$145),'Storage Energy'!$C:$C,$H152)</f>
        <v>35.761754996525006</v>
      </c>
      <c r="V152" s="5">
        <f>SUMIFS('Storage Energy'!Q:Q,'Storage Energy'!$A:$A,Summary_CDP,'Storage Energy'!$B:$B,IF($B$145="NEM","*",$B$145),'Storage Energy'!$C:$C,$H152)</f>
        <v>42.202269720754998</v>
      </c>
      <c r="W152" s="5">
        <f>SUMIFS('Storage Energy'!R:R,'Storage Energy'!$A:$A,Summary_CDP,'Storage Energy'!$B:$B,IF($B$145="NEM","*",$B$145),'Storage Energy'!$C:$C,$H152)</f>
        <v>48.986325932214996</v>
      </c>
      <c r="X152" s="5">
        <f>SUMIFS('Storage Energy'!S:S,'Storage Energy'!$A:$A,Summary_CDP,'Storage Energy'!$B:$B,IF($B$145="NEM","*",$B$145),'Storage Energy'!$C:$C,$H152)</f>
        <v>56.138095772355001</v>
      </c>
      <c r="Y152" s="5">
        <f>SUMIFS('Storage Energy'!T:T,'Storage Energy'!$A:$A,Summary_CDP,'Storage Energy'!$B:$B,IF($B$145="NEM","*",$B$145),'Storage Energy'!$C:$C,$H152)</f>
        <v>62.881075969150011</v>
      </c>
      <c r="Z152" s="5">
        <f>SUMIFS('Storage Energy'!U:U,'Storage Energy'!$A:$A,Summary_CDP,'Storage Energy'!$B:$B,IF($B$145="NEM","*",$B$145),'Storage Energy'!$C:$C,$H152)</f>
        <v>69.912102573200002</v>
      </c>
      <c r="AA152" s="5">
        <f>SUMIFS('Storage Energy'!V:V,'Storage Energy'!$A:$A,Summary_CDP,'Storage Energy'!$B:$B,IF($B$145="NEM","*",$B$145),'Storage Energy'!$C:$C,$H152)</f>
        <v>77.119580683675011</v>
      </c>
      <c r="AB152" s="5">
        <f>SUMIFS('Storage Energy'!W:W,'Storage Energy'!$A:$A,Summary_CDP,'Storage Energy'!$B:$B,IF($B$145="NEM","*",$B$145),'Storage Energy'!$C:$C,$H152)</f>
        <v>84.684768614554997</v>
      </c>
      <c r="AC152" s="5">
        <f>SUMIFS('Storage Energy'!X:X,'Storage Energy'!$A:$A,Summary_CDP,'Storage Energy'!$B:$B,IF($B$145="NEM","*",$B$145),'Storage Energy'!$C:$C,$H152)</f>
        <v>92.805114261440011</v>
      </c>
      <c r="AD152" s="5">
        <f>SUMIFS('Storage Energy'!Y:Y,'Storage Energy'!$A:$A,Summary_CDP,'Storage Energy'!$B:$B,IF($B$145="NEM","*",$B$145),'Storage Energy'!$C:$C,$H152)</f>
        <v>101.00826447730502</v>
      </c>
      <c r="AE152" s="5">
        <f>SUMIFS('Storage Energy'!Z:Z,'Storage Energy'!$A:$A,Summary_CDP,'Storage Energy'!$B:$B,IF($B$145="NEM","*",$B$145),'Storage Energy'!$C:$C,$H152)</f>
        <v>107.047989971145</v>
      </c>
      <c r="AF152" s="5">
        <f>SUMIFS('Storage Energy'!AA:AA,'Storage Energy'!$A:$A,Summary_CDP,'Storage Energy'!$B:$B,IF($B$145="NEM","*",$B$145),'Storage Energy'!$C:$C,$H152)</f>
        <v>113.210477438735</v>
      </c>
      <c r="AG152" s="5">
        <f>SUMIFS('Storage Energy'!AB:AB,'Storage Energy'!$A:$A,Summary_CDP,'Storage Energy'!$B:$B,IF($B$145="NEM","*",$B$145),'Storage Energy'!$C:$C,$H152)</f>
        <v>119.42966941135499</v>
      </c>
      <c r="AH152" s="5">
        <f>SUMIFS('Storage Energy'!AC:AC,'Storage Energy'!$A:$A,Summary_CDP,'Storage Energy'!$B:$B,IF($B$145="NEM","*",$B$145),'Storage Energy'!$C:$C,$H152)</f>
        <v>125.77855008373999</v>
      </c>
      <c r="AI152" s="5">
        <f>SUMIFS('Storage Energy'!AD:AD,'Storage Energy'!$A:$A,Summary_CDP,'Storage Energy'!$B:$B,IF($B$145="NEM","*",$B$145),'Storage Energy'!$C:$C,$H152)</f>
        <v>132.17156388693002</v>
      </c>
      <c r="AJ152" s="5">
        <f>SUMIFS('Storage Energy'!AE:AE,'Storage Energy'!$A:$A,Summary_CDP,'Storage Energy'!$B:$B,IF($B$145="NEM","*",$B$145),'Storage Energy'!$C:$C,$H152)</f>
        <v>132.80881140261999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3.8041869999999998</v>
      </c>
      <c r="J153" s="5">
        <f>SUMIFS('Storage Energy'!E:E,'Storage Energy'!$A:$A,Summary_CDP,'Storage Energy'!$B:$B,IF($B$145="NEM","*",$B$145),'Storage Energy'!$C:$C,$H153)</f>
        <v>5.9135610000000014</v>
      </c>
      <c r="K153" s="5">
        <f>SUMIFS('Storage Energy'!F:F,'Storage Energy'!$A:$A,Summary_CDP,'Storage Energy'!$B:$B,IF($B$145="NEM","*",$B$145),'Storage Energy'!$C:$C,$H153)</f>
        <v>7.7199870000000006</v>
      </c>
      <c r="L153" s="5">
        <f>SUMIFS('Storage Energy'!G:G,'Storage Energy'!$A:$A,Summary_CDP,'Storage Energy'!$B:$B,IF($B$145="NEM","*",$B$145),'Storage Energy'!$C:$C,$H153)</f>
        <v>9.1566989999999997</v>
      </c>
      <c r="M153" s="5">
        <f>SUMIFS('Storage Energy'!H:H,'Storage Energy'!$A:$A,Summary_CDP,'Storage Energy'!$B:$B,IF($B$145="NEM","*",$B$145),'Storage Energy'!$C:$C,$H153)</f>
        <v>10.349200000000002</v>
      </c>
      <c r="N153" s="5">
        <f>SUMIFS('Storage Energy'!I:I,'Storage Energy'!$A:$A,Summary_CDP,'Storage Energy'!$B:$B,IF($B$145="NEM","*",$B$145),'Storage Energy'!$C:$C,$H153)</f>
        <v>11.170325</v>
      </c>
      <c r="O153" s="5">
        <f>SUMIFS('Storage Energy'!J:J,'Storage Energy'!$A:$A,Summary_CDP,'Storage Energy'!$B:$B,IF($B$145="NEM","*",$B$145),'Storage Energy'!$C:$C,$H153)</f>
        <v>12.719351</v>
      </c>
      <c r="P153" s="5">
        <f>SUMIFS('Storage Energy'!K:K,'Storage Energy'!$A:$A,Summary_CDP,'Storage Energy'!$B:$B,IF($B$145="NEM","*",$B$145),'Storage Energy'!$C:$C,$H153)</f>
        <v>14.723078999999998</v>
      </c>
      <c r="Q153" s="5">
        <f>SUMIFS('Storage Energy'!L:L,'Storage Energy'!$A:$A,Summary_CDP,'Storage Energy'!$B:$B,IF($B$145="NEM","*",$B$145),'Storage Energy'!$C:$C,$H153)</f>
        <v>16.464456999999999</v>
      </c>
      <c r="R153" s="5">
        <f>SUMIFS('Storage Energy'!M:M,'Storage Energy'!$A:$A,Summary_CDP,'Storage Energy'!$B:$B,IF($B$145="NEM","*",$B$145),'Storage Energy'!$C:$C,$H153)</f>
        <v>18.379563000000001</v>
      </c>
      <c r="S153" s="5">
        <f>SUMIFS('Storage Energy'!N:N,'Storage Energy'!$A:$A,Summary_CDP,'Storage Energy'!$B:$B,IF($B$145="NEM","*",$B$145),'Storage Energy'!$C:$C,$H153)</f>
        <v>21.154938000000001</v>
      </c>
      <c r="T153" s="5">
        <f>SUMIFS('Storage Energy'!O:O,'Storage Energy'!$A:$A,Summary_CDP,'Storage Energy'!$B:$B,IF($B$145="NEM","*",$B$145),'Storage Energy'!$C:$C,$H153)</f>
        <v>23.95703</v>
      </c>
      <c r="U153" s="5">
        <f>SUMIFS('Storage Energy'!P:P,'Storage Energy'!$A:$A,Summary_CDP,'Storage Energy'!$B:$B,IF($B$145="NEM","*",$B$145),'Storage Energy'!$C:$C,$H153)</f>
        <v>26.359815000000008</v>
      </c>
      <c r="V153" s="5">
        <f>SUMIFS('Storage Energy'!Q:Q,'Storage Energy'!$A:$A,Summary_CDP,'Storage Energy'!$B:$B,IF($B$145="NEM","*",$B$145),'Storage Energy'!$C:$C,$H153)</f>
        <v>28.415636000000003</v>
      </c>
      <c r="W153" s="5">
        <f>SUMIFS('Storage Energy'!R:R,'Storage Energy'!$A:$A,Summary_CDP,'Storage Energy'!$B:$B,IF($B$145="NEM","*",$B$145),'Storage Energy'!$C:$C,$H153)</f>
        <v>30.065518999999995</v>
      </c>
      <c r="X153" s="5">
        <f>SUMIFS('Storage Energy'!S:S,'Storage Energy'!$A:$A,Summary_CDP,'Storage Energy'!$B:$B,IF($B$145="NEM","*",$B$145),'Storage Energy'!$C:$C,$H153)</f>
        <v>31.249669999999998</v>
      </c>
      <c r="Y153" s="5">
        <f>SUMIFS('Storage Energy'!T:T,'Storage Energy'!$A:$A,Summary_CDP,'Storage Energy'!$B:$B,IF($B$145="NEM","*",$B$145),'Storage Energy'!$C:$C,$H153)</f>
        <v>31.628443000000004</v>
      </c>
      <c r="Z153" s="5">
        <f>SUMIFS('Storage Energy'!U:U,'Storage Energy'!$A:$A,Summary_CDP,'Storage Energy'!$B:$B,IF($B$145="NEM","*",$B$145),'Storage Energy'!$C:$C,$H153)</f>
        <v>31.646255000000004</v>
      </c>
      <c r="AA153" s="5">
        <f>SUMIFS('Storage Energy'!V:V,'Storage Energy'!$A:$A,Summary_CDP,'Storage Energy'!$B:$B,IF($B$145="NEM","*",$B$145),'Storage Energy'!$C:$C,$H153)</f>
        <v>31.248135999999999</v>
      </c>
      <c r="AB153" s="5">
        <f>SUMIFS('Storage Energy'!W:W,'Storage Energy'!$A:$A,Summary_CDP,'Storage Energy'!$B:$B,IF($B$145="NEM","*",$B$145),'Storage Energy'!$C:$C,$H153)</f>
        <v>30.938534000000004</v>
      </c>
      <c r="AC153" s="5">
        <f>SUMIFS('Storage Energy'!X:X,'Storage Energy'!$A:$A,Summary_CDP,'Storage Energy'!$B:$B,IF($B$145="NEM","*",$B$145),'Storage Energy'!$C:$C,$H153)</f>
        <v>31.058895</v>
      </c>
      <c r="AD153" s="5">
        <f>SUMIFS('Storage Energy'!Y:Y,'Storage Energy'!$A:$A,Summary_CDP,'Storage Energy'!$B:$B,IF($B$145="NEM","*",$B$145),'Storage Energy'!$C:$C,$H153)</f>
        <v>31.212284</v>
      </c>
      <c r="AE153" s="5">
        <f>SUMIFS('Storage Energy'!Z:Z,'Storage Energy'!$A:$A,Summary_CDP,'Storage Energy'!$B:$B,IF($B$145="NEM","*",$B$145),'Storage Energy'!$C:$C,$H153)</f>
        <v>31.247269000000006</v>
      </c>
      <c r="AF153" s="5">
        <f>SUMIFS('Storage Energy'!AA:AA,'Storage Energy'!$A:$A,Summary_CDP,'Storage Energy'!$B:$B,IF($B$145="NEM","*",$B$145),'Storage Energy'!$C:$C,$H153)</f>
        <v>31.173094999999996</v>
      </c>
      <c r="AG153" s="5">
        <f>SUMIFS('Storage Energy'!AB:AB,'Storage Energy'!$A:$A,Summary_CDP,'Storage Energy'!$B:$B,IF($B$145="NEM","*",$B$145),'Storage Energy'!$C:$C,$H153)</f>
        <v>30.974649999999997</v>
      </c>
      <c r="AH153" s="5">
        <f>SUMIFS('Storage Energy'!AC:AC,'Storage Energy'!$A:$A,Summary_CDP,'Storage Energy'!$B:$B,IF($B$145="NEM","*",$B$145),'Storage Energy'!$C:$C,$H153)</f>
        <v>30.631687999999997</v>
      </c>
      <c r="AI153" s="5">
        <f>SUMIFS('Storage Energy'!AD:AD,'Storage Energy'!$A:$A,Summary_CDP,'Storage Energy'!$B:$B,IF($B$145="NEM","*",$B$145),'Storage Energy'!$C:$C,$H153)</f>
        <v>30.177206000000002</v>
      </c>
      <c r="AJ153" s="5">
        <f>SUMIFS('Storage Energy'!AE:AE,'Storage Energy'!$A:$A,Summary_CDP,'Storage Energy'!$B:$B,IF($B$145="NEM","*",$B$145),'Storage Energy'!$C:$C,$H153)</f>
        <v>30.177206000000002</v>
      </c>
    </row>
    <row r="161" spans="1:36" s="51" customFormat="1" ht="22.75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468.35474489000001</v>
      </c>
      <c r="O167" s="5">
        <f>SUMIFS('Dispatchable Built'!J:J,'Dispatchable Built'!$A:$A,Summary_CDP,'Dispatchable Built'!$B:$B,IF($B$162="NEM","*",$B$162),'Dispatchable Built'!$C:$C,$H167)</f>
        <v>468.35474489000001</v>
      </c>
      <c r="P167" s="5">
        <f>SUMIFS('Dispatchable Built'!K:K,'Dispatchable Built'!$A:$A,Summary_CDP,'Dispatchable Built'!$B:$B,IF($B$162="NEM","*",$B$162),'Dispatchable Built'!$C:$C,$H167)</f>
        <v>468.35474489000001</v>
      </c>
      <c r="Q167" s="5">
        <f>SUMIFS('Dispatchable Built'!L:L,'Dispatchable Built'!$A:$A,Summary_CDP,'Dispatchable Built'!$B:$B,IF($B$162="NEM","*",$B$162),'Dispatchable Built'!$C:$C,$H167)</f>
        <v>468.35474489000001</v>
      </c>
      <c r="R167" s="5">
        <f>SUMIFS('Dispatchable Built'!M:M,'Dispatchable Built'!$A:$A,Summary_CDP,'Dispatchable Built'!$B:$B,IF($B$162="NEM","*",$B$162),'Dispatchable Built'!$C:$C,$H167)</f>
        <v>468.35474489000001</v>
      </c>
      <c r="S167" s="5">
        <f>SUMIFS('Dispatchable Built'!N:N,'Dispatchable Built'!$A:$A,Summary_CDP,'Dispatchable Built'!$B:$B,IF($B$162="NEM","*",$B$162),'Dispatchable Built'!$C:$C,$H167)</f>
        <v>468.35474489000001</v>
      </c>
      <c r="T167" s="5">
        <f>SUMIFS('Dispatchable Built'!O:O,'Dispatchable Built'!$A:$A,Summary_CDP,'Dispatchable Built'!$B:$B,IF($B$162="NEM","*",$B$162),'Dispatchable Built'!$C:$C,$H167)</f>
        <v>468.35474489000001</v>
      </c>
      <c r="U167" s="5">
        <f>SUMIFS('Dispatchable Built'!P:P,'Dispatchable Built'!$A:$A,Summary_CDP,'Dispatchable Built'!$B:$B,IF($B$162="NEM","*",$B$162),'Dispatchable Built'!$C:$C,$H167)</f>
        <v>468.35474489000001</v>
      </c>
      <c r="V167" s="5">
        <f>SUMIFS('Dispatchable Built'!Q:Q,'Dispatchable Built'!$A:$A,Summary_CDP,'Dispatchable Built'!$B:$B,IF($B$162="NEM","*",$B$162),'Dispatchable Built'!$C:$C,$H167)</f>
        <v>468.35474489000001</v>
      </c>
      <c r="W167" s="5">
        <f>SUMIFS('Dispatchable Built'!R:R,'Dispatchable Built'!$A:$A,Summary_CDP,'Dispatchable Built'!$B:$B,IF($B$162="NEM","*",$B$162),'Dispatchable Built'!$C:$C,$H167)</f>
        <v>468.35474489000001</v>
      </c>
      <c r="X167" s="5">
        <f>SUMIFS('Dispatchable Built'!S:S,'Dispatchable Built'!$A:$A,Summary_CDP,'Dispatchable Built'!$B:$B,IF($B$162="NEM","*",$B$162),'Dispatchable Built'!$C:$C,$H167)</f>
        <v>2332.56540554</v>
      </c>
      <c r="Y167" s="5">
        <f>SUMIFS('Dispatchable Built'!T:T,'Dispatchable Built'!$A:$A,Summary_CDP,'Dispatchable Built'!$B:$B,IF($B$162="NEM","*",$B$162),'Dispatchable Built'!$C:$C,$H167)</f>
        <v>2332.56540554</v>
      </c>
      <c r="Z167" s="5">
        <f>SUMIFS('Dispatchable Built'!U:U,'Dispatchable Built'!$A:$A,Summary_CDP,'Dispatchable Built'!$B:$B,IF($B$162="NEM","*",$B$162),'Dispatchable Built'!$C:$C,$H167)</f>
        <v>2332.56540554</v>
      </c>
      <c r="AA167" s="5">
        <f>SUMIFS('Dispatchable Built'!V:V,'Dispatchable Built'!$A:$A,Summary_CDP,'Dispatchable Built'!$B:$B,IF($B$162="NEM","*",$B$162),'Dispatchable Built'!$C:$C,$H167)</f>
        <v>2523.6337206899998</v>
      </c>
      <c r="AB167" s="5">
        <f>SUMIFS('Dispatchable Built'!W:W,'Dispatchable Built'!$A:$A,Summary_CDP,'Dispatchable Built'!$B:$B,IF($B$162="NEM","*",$B$162),'Dispatchable Built'!$C:$C,$H167)</f>
        <v>2523.6337206899998</v>
      </c>
      <c r="AC167" s="5">
        <f>SUMIFS('Dispatchable Built'!X:X,'Dispatchable Built'!$A:$A,Summary_CDP,'Dispatchable Built'!$B:$B,IF($B$162="NEM","*",$B$162),'Dispatchable Built'!$C:$C,$H167)</f>
        <v>5873.5483975899997</v>
      </c>
      <c r="AD167" s="5">
        <f>SUMIFS('Dispatchable Built'!Y:Y,'Dispatchable Built'!$A:$A,Summary_CDP,'Dispatchable Built'!$B:$B,IF($B$162="NEM","*",$B$162),'Dispatchable Built'!$C:$C,$H167)</f>
        <v>6422.4891586399999</v>
      </c>
      <c r="AE167" s="5">
        <f>SUMIFS('Dispatchable Built'!Z:Z,'Dispatchable Built'!$A:$A,Summary_CDP,'Dispatchable Built'!$B:$B,IF($B$162="NEM","*",$B$162),'Dispatchable Built'!$C:$C,$H167)</f>
        <v>6422.4891586399999</v>
      </c>
      <c r="AF167" s="5">
        <f>SUMIFS('Dispatchable Built'!AA:AA,'Dispatchable Built'!$A:$A,Summary_CDP,'Dispatchable Built'!$B:$B,IF($B$162="NEM","*",$B$162),'Dispatchable Built'!$C:$C,$H167)</f>
        <v>6422.4891586399999</v>
      </c>
      <c r="AG167" s="5">
        <f>SUMIFS('Dispatchable Built'!AB:AB,'Dispatchable Built'!$A:$A,Summary_CDP,'Dispatchable Built'!$B:$B,IF($B$162="NEM","*",$B$162),'Dispatchable Built'!$C:$C,$H167)</f>
        <v>6422.4891586399999</v>
      </c>
      <c r="AH167" s="5">
        <f>SUMIFS('Dispatchable Built'!AC:AC,'Dispatchable Built'!$A:$A,Summary_CDP,'Dispatchable Built'!$B:$B,IF($B$162="NEM","*",$B$162),'Dispatchable Built'!$C:$C,$H167)</f>
        <v>6422.4891586399999</v>
      </c>
      <c r="AI167" s="5">
        <f>SUMIFS('Dispatchable Built'!AD:AD,'Dispatchable Built'!$A:$A,Summary_CDP,'Dispatchable Built'!$B:$B,IF($B$162="NEM","*",$B$162),'Dispatchable Built'!$C:$C,$H167)</f>
        <v>8667.4168631400007</v>
      </c>
      <c r="AJ167" s="5">
        <f>SUMIFS('Dispatchable Built'!AE:AE,'Dispatchable Built'!$A:$A,Summary_CDP,'Dispatchable Built'!$B:$B,IF($B$162="NEM","*",$B$162),'Dispatchable Built'!$C:$C,$H167)</f>
        <v>8667.4168631400007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8612.6105659500008</v>
      </c>
      <c r="AJ168" s="5">
        <f>SUMIFS('Dispatchable Built'!AE:AE,'Dispatchable Built'!$A:$A,Summary_CDP,'Dispatchable Built'!$B:$B,IF($B$162="NEM","*",$B$162),'Dispatchable Built'!$C:$C,$H168)</f>
        <v>8612.6105659500008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1121.0260468399999</v>
      </c>
      <c r="O171" s="5">
        <f>SUMIFS('Dispatchable Built'!J:J,'Dispatchable Built'!$A:$A,Summary_CDP,'Dispatchable Built'!$B:$B,IF($B$162="NEM","*",$B$162),'Dispatchable Built'!$C:$C,$H171)</f>
        <v>1121.0260468399999</v>
      </c>
      <c r="P171" s="5">
        <f>SUMIFS('Dispatchable Built'!K:K,'Dispatchable Built'!$A:$A,Summary_CDP,'Dispatchable Built'!$B:$B,IF($B$162="NEM","*",$B$162),'Dispatchable Built'!$C:$C,$H171)</f>
        <v>1456.4738255700001</v>
      </c>
      <c r="Q171" s="5">
        <f>SUMIFS('Dispatchable Built'!L:L,'Dispatchable Built'!$A:$A,Summary_CDP,'Dispatchable Built'!$B:$B,IF($B$162="NEM","*",$B$162),'Dispatchable Built'!$C:$C,$H171)</f>
        <v>1456.4738255700001</v>
      </c>
      <c r="R171" s="5">
        <f>SUMIFS('Dispatchable Built'!M:M,'Dispatchable Built'!$A:$A,Summary_CDP,'Dispatchable Built'!$B:$B,IF($B$162="NEM","*",$B$162),'Dispatchable Built'!$C:$C,$H171)</f>
        <v>1456.4738255700001</v>
      </c>
      <c r="S171" s="5">
        <f>SUMIFS('Dispatchable Built'!N:N,'Dispatchable Built'!$A:$A,Summary_CDP,'Dispatchable Built'!$B:$B,IF($B$162="NEM","*",$B$162),'Dispatchable Built'!$C:$C,$H171)</f>
        <v>1456.4738255700001</v>
      </c>
      <c r="T171" s="5">
        <f>SUMIFS('Dispatchable Built'!O:O,'Dispatchable Built'!$A:$A,Summary_CDP,'Dispatchable Built'!$B:$B,IF($B$162="NEM","*",$B$162),'Dispatchable Built'!$C:$C,$H171)</f>
        <v>1456.4738255700001</v>
      </c>
      <c r="U171" s="5">
        <f>SUMIFS('Dispatchable Built'!P:P,'Dispatchable Built'!$A:$A,Summary_CDP,'Dispatchable Built'!$B:$B,IF($B$162="NEM","*",$B$162),'Dispatchable Built'!$C:$C,$H171)</f>
        <v>1456.4738255700001</v>
      </c>
      <c r="V171" s="5">
        <f>SUMIFS('Dispatchable Built'!Q:Q,'Dispatchable Built'!$A:$A,Summary_CDP,'Dispatchable Built'!$B:$B,IF($B$162="NEM","*",$B$162),'Dispatchable Built'!$C:$C,$H171)</f>
        <v>1456.4738255700001</v>
      </c>
      <c r="W171" s="5">
        <f>SUMIFS('Dispatchable Built'!R:R,'Dispatchable Built'!$A:$A,Summary_CDP,'Dispatchable Built'!$B:$B,IF($B$162="NEM","*",$B$162),'Dispatchable Built'!$C:$C,$H171)</f>
        <v>1456.4738255700001</v>
      </c>
      <c r="X171" s="5">
        <f>SUMIFS('Dispatchable Built'!S:S,'Dispatchable Built'!$A:$A,Summary_CDP,'Dispatchable Built'!$B:$B,IF($B$162="NEM","*",$B$162),'Dispatchable Built'!$C:$C,$H171)</f>
        <v>1456.4738255700001</v>
      </c>
      <c r="Y171" s="5">
        <f>SUMIFS('Dispatchable Built'!T:T,'Dispatchable Built'!$A:$A,Summary_CDP,'Dispatchable Built'!$B:$B,IF($B$162="NEM","*",$B$162),'Dispatchable Built'!$C:$C,$H171)</f>
        <v>1456.4738255700001</v>
      </c>
      <c r="Z171" s="5">
        <f>SUMIFS('Dispatchable Built'!U:U,'Dispatchable Built'!$A:$A,Summary_CDP,'Dispatchable Built'!$B:$B,IF($B$162="NEM","*",$B$162),'Dispatchable Built'!$C:$C,$H171)</f>
        <v>1456.4738255700001</v>
      </c>
      <c r="AA171" s="5">
        <f>SUMIFS('Dispatchable Built'!V:V,'Dispatchable Built'!$A:$A,Summary_CDP,'Dispatchable Built'!$B:$B,IF($B$162="NEM","*",$B$162),'Dispatchable Built'!$C:$C,$H171)</f>
        <v>1755.2072385399999</v>
      </c>
      <c r="AB171" s="5">
        <f>SUMIFS('Dispatchable Built'!W:W,'Dispatchable Built'!$A:$A,Summary_CDP,'Dispatchable Built'!$B:$B,IF($B$162="NEM","*",$B$162),'Dispatchable Built'!$C:$C,$H171)</f>
        <v>1856.6643462900001</v>
      </c>
      <c r="AC171" s="5">
        <f>SUMIFS('Dispatchable Built'!X:X,'Dispatchable Built'!$A:$A,Summary_CDP,'Dispatchable Built'!$B:$B,IF($B$162="NEM","*",$B$162),'Dispatchable Built'!$C:$C,$H171)</f>
        <v>2346.1519952399999</v>
      </c>
      <c r="AD171" s="5">
        <f>SUMIFS('Dispatchable Built'!Y:Y,'Dispatchable Built'!$A:$A,Summary_CDP,'Dispatchable Built'!$B:$B,IF($B$162="NEM","*",$B$162),'Dispatchable Built'!$C:$C,$H171)</f>
        <v>2346.1519952399999</v>
      </c>
      <c r="AE171" s="5">
        <f>SUMIFS('Dispatchable Built'!Z:Z,'Dispatchable Built'!$A:$A,Summary_CDP,'Dispatchable Built'!$B:$B,IF($B$162="NEM","*",$B$162),'Dispatchable Built'!$C:$C,$H171)</f>
        <v>2346.1519952399999</v>
      </c>
      <c r="AF171" s="5">
        <f>SUMIFS('Dispatchable Built'!AA:AA,'Dispatchable Built'!$A:$A,Summary_CDP,'Dispatchable Built'!$B:$B,IF($B$162="NEM","*",$B$162),'Dispatchable Built'!$C:$C,$H171)</f>
        <v>2346.1519952399999</v>
      </c>
      <c r="AG171" s="5">
        <f>SUMIFS('Dispatchable Built'!AB:AB,'Dispatchable Built'!$A:$A,Summary_CDP,'Dispatchable Built'!$B:$B,IF($B$162="NEM","*",$B$162),'Dispatchable Built'!$C:$C,$H171)</f>
        <v>2346.1519952399999</v>
      </c>
      <c r="AH171" s="5">
        <f>SUMIFS('Dispatchable Built'!AC:AC,'Dispatchable Built'!$A:$A,Summary_CDP,'Dispatchable Built'!$B:$B,IF($B$162="NEM","*",$B$162),'Dispatchable Built'!$C:$C,$H171)</f>
        <v>2821.0877151099999</v>
      </c>
      <c r="AI171" s="5">
        <f>SUMIFS('Dispatchable Built'!AD:AD,'Dispatchable Built'!$A:$A,Summary_CDP,'Dispatchable Built'!$B:$B,IF($B$162="NEM","*",$B$162),'Dispatchable Built'!$C:$C,$H171)</f>
        <v>3418.4001478599998</v>
      </c>
      <c r="AJ171" s="5">
        <f>SUMIFS('Dispatchable Built'!AE:AE,'Dispatchable Built'!$A:$A,Summary_CDP,'Dispatchable Built'!$B:$B,IF($B$162="NEM","*",$B$162),'Dispatchable Built'!$C:$C,$H171)</f>
        <v>3418.4001478599998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1165.2107253499998</v>
      </c>
      <c r="L172" s="5">
        <f>SUMIFS('Dispatchable Built'!G:G,'Dispatchable Built'!$A:$A,Summary_CDP,'Dispatchable Built'!$B:$B,IF($B$162="NEM","*",$B$162),'Dispatchable Built'!$C:$C,$H172)</f>
        <v>2731.0151319699999</v>
      </c>
      <c r="M172" s="5">
        <f>SUMIFS('Dispatchable Built'!H:H,'Dispatchable Built'!$A:$A,Summary_CDP,'Dispatchable Built'!$B:$B,IF($B$162="NEM","*",$B$162),'Dispatchable Built'!$C:$C,$H172)</f>
        <v>5464.9869793099988</v>
      </c>
      <c r="N172" s="5">
        <f>SUMIFS('Dispatchable Built'!I:I,'Dispatchable Built'!$A:$A,Summary_CDP,'Dispatchable Built'!$B:$B,IF($B$162="NEM","*",$B$162),'Dispatchable Built'!$C:$C,$H172)</f>
        <v>6184.2438049699995</v>
      </c>
      <c r="O172" s="5">
        <f>SUMIFS('Dispatchable Built'!J:J,'Dispatchable Built'!$A:$A,Summary_CDP,'Dispatchable Built'!$B:$B,IF($B$162="NEM","*",$B$162),'Dispatchable Built'!$C:$C,$H172)</f>
        <v>6186.1872672199988</v>
      </c>
      <c r="P172" s="5">
        <f>SUMIFS('Dispatchable Built'!K:K,'Dispatchable Built'!$A:$A,Summary_CDP,'Dispatchable Built'!$B:$B,IF($B$162="NEM","*",$B$162),'Dispatchable Built'!$C:$C,$H172)</f>
        <v>7983.022953149999</v>
      </c>
      <c r="Q172" s="5">
        <f>SUMIFS('Dispatchable Built'!L:L,'Dispatchable Built'!$A:$A,Summary_CDP,'Dispatchable Built'!$B:$B,IF($B$162="NEM","*",$B$162),'Dispatchable Built'!$C:$C,$H172)</f>
        <v>7983.022953149999</v>
      </c>
      <c r="R172" s="5">
        <f>SUMIFS('Dispatchable Built'!M:M,'Dispatchable Built'!$A:$A,Summary_CDP,'Dispatchable Built'!$B:$B,IF($B$162="NEM","*",$B$162),'Dispatchable Built'!$C:$C,$H172)</f>
        <v>7983.022953149999</v>
      </c>
      <c r="S172" s="5">
        <f>SUMIFS('Dispatchable Built'!N:N,'Dispatchable Built'!$A:$A,Summary_CDP,'Dispatchable Built'!$B:$B,IF($B$162="NEM","*",$B$162),'Dispatchable Built'!$C:$C,$H172)</f>
        <v>8054.3224963399989</v>
      </c>
      <c r="T172" s="5">
        <f>SUMIFS('Dispatchable Built'!O:O,'Dispatchable Built'!$A:$A,Summary_CDP,'Dispatchable Built'!$B:$B,IF($B$162="NEM","*",$B$162),'Dispatchable Built'!$C:$C,$H172)</f>
        <v>8125.5307381799994</v>
      </c>
      <c r="U172" s="5">
        <f>SUMIFS('Dispatchable Built'!P:P,'Dispatchable Built'!$A:$A,Summary_CDP,'Dispatchable Built'!$B:$B,IF($B$162="NEM","*",$B$162),'Dispatchable Built'!$C:$C,$H172)</f>
        <v>10720.92569041</v>
      </c>
      <c r="V172" s="5">
        <f>SUMIFS('Dispatchable Built'!Q:Q,'Dispatchable Built'!$A:$A,Summary_CDP,'Dispatchable Built'!$B:$B,IF($B$162="NEM","*",$B$162),'Dispatchable Built'!$C:$C,$H172)</f>
        <v>11549.364512659999</v>
      </c>
      <c r="W172" s="5">
        <f>SUMIFS('Dispatchable Built'!R:R,'Dispatchable Built'!$A:$A,Summary_CDP,'Dispatchable Built'!$B:$B,IF($B$162="NEM","*",$B$162),'Dispatchable Built'!$C:$C,$H172)</f>
        <v>13029.18901138</v>
      </c>
      <c r="X172" s="5">
        <f>SUMIFS('Dispatchable Built'!S:S,'Dispatchable Built'!$A:$A,Summary_CDP,'Dispatchable Built'!$B:$B,IF($B$162="NEM","*",$B$162),'Dispatchable Built'!$C:$C,$H172)</f>
        <v>13335.769580840002</v>
      </c>
      <c r="Y172" s="5">
        <f>SUMIFS('Dispatchable Built'!T:T,'Dispatchable Built'!$A:$A,Summary_CDP,'Dispatchable Built'!$B:$B,IF($B$162="NEM","*",$B$162),'Dispatchable Built'!$C:$C,$H172)</f>
        <v>13335.769580840002</v>
      </c>
      <c r="Z172" s="5">
        <f>SUMIFS('Dispatchable Built'!U:U,'Dispatchable Built'!$A:$A,Summary_CDP,'Dispatchable Built'!$B:$B,IF($B$162="NEM","*",$B$162),'Dispatchable Built'!$C:$C,$H172)</f>
        <v>14647.20153807</v>
      </c>
      <c r="AA172" s="5">
        <f>SUMIFS('Dispatchable Built'!V:V,'Dispatchable Built'!$A:$A,Summary_CDP,'Dispatchable Built'!$B:$B,IF($B$162="NEM","*",$B$162),'Dispatchable Built'!$C:$C,$H172)</f>
        <v>22492.949657540004</v>
      </c>
      <c r="AB172" s="5">
        <f>SUMIFS('Dispatchable Built'!W:W,'Dispatchable Built'!$A:$A,Summary_CDP,'Dispatchable Built'!$B:$B,IF($B$162="NEM","*",$B$162),'Dispatchable Built'!$C:$C,$H172)</f>
        <v>22492.949657540004</v>
      </c>
      <c r="AC172" s="5">
        <f>SUMIFS('Dispatchable Built'!X:X,'Dispatchable Built'!$A:$A,Summary_CDP,'Dispatchable Built'!$B:$B,IF($B$162="NEM","*",$B$162),'Dispatchable Built'!$C:$C,$H172)</f>
        <v>22492.949657540004</v>
      </c>
      <c r="AD172" s="5">
        <f>SUMIFS('Dispatchable Built'!Y:Y,'Dispatchable Built'!$A:$A,Summary_CDP,'Dispatchable Built'!$B:$B,IF($B$162="NEM","*",$B$162),'Dispatchable Built'!$C:$C,$H172)</f>
        <v>24431.269705730007</v>
      </c>
      <c r="AE172" s="5">
        <f>SUMIFS('Dispatchable Built'!Z:Z,'Dispatchable Built'!$A:$A,Summary_CDP,'Dispatchable Built'!$B:$B,IF($B$162="NEM","*",$B$162),'Dispatchable Built'!$C:$C,$H172)</f>
        <v>32175.989314009999</v>
      </c>
      <c r="AF172" s="5">
        <f>SUMIFS('Dispatchable Built'!AA:AA,'Dispatchable Built'!$A:$A,Summary_CDP,'Dispatchable Built'!$B:$B,IF($B$162="NEM","*",$B$162),'Dispatchable Built'!$C:$C,$H172)</f>
        <v>33669.035927589997</v>
      </c>
      <c r="AG172" s="5">
        <f>SUMIFS('Dispatchable Built'!AB:AB,'Dispatchable Built'!$A:$A,Summary_CDP,'Dispatchable Built'!$B:$B,IF($B$162="NEM","*",$B$162),'Dispatchable Built'!$C:$C,$H172)</f>
        <v>35787.66959017</v>
      </c>
      <c r="AH172" s="5">
        <f>SUMIFS('Dispatchable Built'!AC:AC,'Dispatchable Built'!$A:$A,Summary_CDP,'Dispatchable Built'!$B:$B,IF($B$162="NEM","*",$B$162),'Dispatchable Built'!$C:$C,$H172)</f>
        <v>46312.860338809995</v>
      </c>
      <c r="AI172" s="5">
        <f>SUMIFS('Dispatchable Built'!AD:AD,'Dispatchable Built'!$A:$A,Summary_CDP,'Dispatchable Built'!$B:$B,IF($B$162="NEM","*",$B$162),'Dispatchable Built'!$C:$C,$H172)</f>
        <v>69677.058070250001</v>
      </c>
      <c r="AJ172" s="5">
        <f>SUMIFS('Dispatchable Built'!AE:AE,'Dispatchable Built'!$A:$A,Summary_CDP,'Dispatchable Built'!$B:$B,IF($B$162="NEM","*",$B$162),'Dispatchable Built'!$C:$C,$H172)</f>
        <v>69677.058070250001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420.57118077000001</v>
      </c>
      <c r="L173" s="5">
        <f>SUMIFS('Dispatchable Built'!G:G,'Dispatchable Built'!$A:$A,Summary_CDP,'Dispatchable Built'!$B:$B,IF($B$162="NEM","*",$B$162),'Dispatchable Built'!$C:$C,$H173)</f>
        <v>420.57118077000001</v>
      </c>
      <c r="M173" s="5">
        <f>SUMIFS('Dispatchable Built'!H:H,'Dispatchable Built'!$A:$A,Summary_CDP,'Dispatchable Built'!$B:$B,IF($B$162="NEM","*",$B$162),'Dispatchable Built'!$C:$C,$H173)</f>
        <v>421.67118076999998</v>
      </c>
      <c r="N173" s="5">
        <f>SUMIFS('Dispatchable Built'!I:I,'Dispatchable Built'!$A:$A,Summary_CDP,'Dispatchable Built'!$B:$B,IF($B$162="NEM","*",$B$162),'Dispatchable Built'!$C:$C,$H173)</f>
        <v>421.67118076999998</v>
      </c>
      <c r="O173" s="5">
        <f>SUMIFS('Dispatchable Built'!J:J,'Dispatchable Built'!$A:$A,Summary_CDP,'Dispatchable Built'!$B:$B,IF($B$162="NEM","*",$B$162),'Dispatchable Built'!$C:$C,$H173)</f>
        <v>421.67118076999998</v>
      </c>
      <c r="P173" s="5">
        <f>SUMIFS('Dispatchable Built'!K:K,'Dispatchable Built'!$A:$A,Summary_CDP,'Dispatchable Built'!$B:$B,IF($B$162="NEM","*",$B$162),'Dispatchable Built'!$C:$C,$H173)</f>
        <v>671.67118076999998</v>
      </c>
      <c r="Q173" s="5">
        <f>SUMIFS('Dispatchable Built'!L:L,'Dispatchable Built'!$A:$A,Summary_CDP,'Dispatchable Built'!$B:$B,IF($B$162="NEM","*",$B$162),'Dispatchable Built'!$C:$C,$H173)</f>
        <v>671.67118076999998</v>
      </c>
      <c r="R173" s="5">
        <f>SUMIFS('Dispatchable Built'!M:M,'Dispatchable Built'!$A:$A,Summary_CDP,'Dispatchable Built'!$B:$B,IF($B$162="NEM","*",$B$162),'Dispatchable Built'!$C:$C,$H173)</f>
        <v>672.77118077</v>
      </c>
      <c r="S173" s="5">
        <f>SUMIFS('Dispatchable Built'!N:N,'Dispatchable Built'!$A:$A,Summary_CDP,'Dispatchable Built'!$B:$B,IF($B$162="NEM","*",$B$162),'Dispatchable Built'!$C:$C,$H173)</f>
        <v>672.77118077</v>
      </c>
      <c r="T173" s="5">
        <f>SUMIFS('Dispatchable Built'!O:O,'Dispatchable Built'!$A:$A,Summary_CDP,'Dispatchable Built'!$B:$B,IF($B$162="NEM","*",$B$162),'Dispatchable Built'!$C:$C,$H173)</f>
        <v>673.87118077000002</v>
      </c>
      <c r="U173" s="5">
        <f>SUMIFS('Dispatchable Built'!P:P,'Dispatchable Built'!$A:$A,Summary_CDP,'Dispatchable Built'!$B:$B,IF($B$162="NEM","*",$B$162),'Dispatchable Built'!$C:$C,$H173)</f>
        <v>673.87118077000002</v>
      </c>
      <c r="V173" s="5">
        <f>SUMIFS('Dispatchable Built'!Q:Q,'Dispatchable Built'!$A:$A,Summary_CDP,'Dispatchable Built'!$B:$B,IF($B$162="NEM","*",$B$162),'Dispatchable Built'!$C:$C,$H173)</f>
        <v>673.87118077000002</v>
      </c>
      <c r="W173" s="5">
        <f>SUMIFS('Dispatchable Built'!R:R,'Dispatchable Built'!$A:$A,Summary_CDP,'Dispatchable Built'!$B:$B,IF($B$162="NEM","*",$B$162),'Dispatchable Built'!$C:$C,$H173)</f>
        <v>673.87118077000002</v>
      </c>
      <c r="X173" s="5">
        <f>SUMIFS('Dispatchable Built'!S:S,'Dispatchable Built'!$A:$A,Summary_CDP,'Dispatchable Built'!$B:$B,IF($B$162="NEM","*",$B$162),'Dispatchable Built'!$C:$C,$H173)</f>
        <v>674.97118077000005</v>
      </c>
      <c r="Y173" s="5">
        <f>SUMIFS('Dispatchable Built'!T:T,'Dispatchable Built'!$A:$A,Summary_CDP,'Dispatchable Built'!$B:$B,IF($B$162="NEM","*",$B$162),'Dispatchable Built'!$C:$C,$H173)</f>
        <v>674.97118077000005</v>
      </c>
      <c r="Z173" s="5">
        <f>SUMIFS('Dispatchable Built'!U:U,'Dispatchable Built'!$A:$A,Summary_CDP,'Dispatchable Built'!$B:$B,IF($B$162="NEM","*",$B$162),'Dispatchable Built'!$C:$C,$H173)</f>
        <v>674.97118077000005</v>
      </c>
      <c r="AA173" s="5">
        <f>SUMIFS('Dispatchable Built'!V:V,'Dispatchable Built'!$A:$A,Summary_CDP,'Dispatchable Built'!$B:$B,IF($B$162="NEM","*",$B$162),'Dispatchable Built'!$C:$C,$H173)</f>
        <v>674.97118077000005</v>
      </c>
      <c r="AB173" s="5">
        <f>SUMIFS('Dispatchable Built'!W:W,'Dispatchable Built'!$A:$A,Summary_CDP,'Dispatchable Built'!$B:$B,IF($B$162="NEM","*",$B$162),'Dispatchable Built'!$C:$C,$H173)</f>
        <v>674.97118077000005</v>
      </c>
      <c r="AC173" s="5">
        <f>SUMIFS('Dispatchable Built'!X:X,'Dispatchable Built'!$A:$A,Summary_CDP,'Dispatchable Built'!$B:$B,IF($B$162="NEM","*",$B$162),'Dispatchable Built'!$C:$C,$H173)</f>
        <v>676.07118076999996</v>
      </c>
      <c r="AD173" s="5">
        <f>SUMIFS('Dispatchable Built'!Y:Y,'Dispatchable Built'!$A:$A,Summary_CDP,'Dispatchable Built'!$B:$B,IF($B$162="NEM","*",$B$162),'Dispatchable Built'!$C:$C,$H173)</f>
        <v>678.17118077000009</v>
      </c>
      <c r="AE173" s="5">
        <f>SUMIFS('Dispatchable Built'!Z:Z,'Dispatchable Built'!$A:$A,Summary_CDP,'Dispatchable Built'!$B:$B,IF($B$162="NEM","*",$B$162),'Dispatchable Built'!$C:$C,$H173)</f>
        <v>678.17118077000009</v>
      </c>
      <c r="AF173" s="5">
        <f>SUMIFS('Dispatchable Built'!AA:AA,'Dispatchable Built'!$A:$A,Summary_CDP,'Dispatchable Built'!$B:$B,IF($B$162="NEM","*",$B$162),'Dispatchable Built'!$C:$C,$H173)</f>
        <v>678.17118077000009</v>
      </c>
      <c r="AG173" s="5">
        <f>SUMIFS('Dispatchable Built'!AB:AB,'Dispatchable Built'!$A:$A,Summary_CDP,'Dispatchable Built'!$B:$B,IF($B$162="NEM","*",$B$162),'Dispatchable Built'!$C:$C,$H173)</f>
        <v>678.17118077000009</v>
      </c>
      <c r="AH173" s="5">
        <f>SUMIFS('Dispatchable Built'!AC:AC,'Dispatchable Built'!$A:$A,Summary_CDP,'Dispatchable Built'!$B:$B,IF($B$162="NEM","*",$B$162),'Dispatchable Built'!$C:$C,$H173)</f>
        <v>678.17118077000009</v>
      </c>
      <c r="AI173" s="5">
        <f>SUMIFS('Dispatchable Built'!AD:AD,'Dispatchable Built'!$A:$A,Summary_CDP,'Dispatchable Built'!$B:$B,IF($B$162="NEM","*",$B$162),'Dispatchable Built'!$C:$C,$H173)</f>
        <v>678.17118077000009</v>
      </c>
      <c r="AJ173" s="5">
        <f>SUMIFS('Dispatchable Built'!AE:AE,'Dispatchable Built'!$A:$A,Summary_CDP,'Dispatchable Built'!$B:$B,IF($B$162="NEM","*",$B$162),'Dispatchable Built'!$C:$C,$H173)</f>
        <v>678.17118077000009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94.120755602504744</v>
      </c>
      <c r="J174" s="5">
        <f>SUMIFS('Dispatchable Built'!E:E,'Dispatchable Built'!$A:$A,Summary_CDP,'Dispatchable Built'!$B:$B,IF($B$162="NEM","*",$B$162),'Dispatchable Built'!$C:$C,$H174)</f>
        <v>194.12675054200923</v>
      </c>
      <c r="K174" s="5">
        <f>SUMIFS('Dispatchable Built'!F:F,'Dispatchable Built'!$A:$A,Summary_CDP,'Dispatchable Built'!$B:$B,IF($B$162="NEM","*",$B$162),'Dispatchable Built'!$C:$C,$H174)</f>
        <v>291.68886836161084</v>
      </c>
      <c r="L174" s="5">
        <f>SUMIFS('Dispatchable Built'!G:G,'Dispatchable Built'!$A:$A,Summary_CDP,'Dispatchable Built'!$B:$B,IF($B$162="NEM","*",$B$162),'Dispatchable Built'!$C:$C,$H174)</f>
        <v>527.38647656134572</v>
      </c>
      <c r="M174" s="5">
        <f>SUMIFS('Dispatchable Built'!H:H,'Dispatchable Built'!$A:$A,Summary_CDP,'Dispatchable Built'!$B:$B,IF($B$162="NEM","*",$B$162),'Dispatchable Built'!$C:$C,$H174)</f>
        <v>830.14852963800877</v>
      </c>
      <c r="N174" s="5">
        <f>SUMIFS('Dispatchable Built'!I:I,'Dispatchable Built'!$A:$A,Summary_CDP,'Dispatchable Built'!$B:$B,IF($B$162="NEM","*",$B$162),'Dispatchable Built'!$C:$C,$H174)</f>
        <v>1037.6071990738501</v>
      </c>
      <c r="O174" s="5">
        <f>SUMIFS('Dispatchable Built'!J:J,'Dispatchable Built'!$A:$A,Summary_CDP,'Dispatchable Built'!$B:$B,IF($B$162="NEM","*",$B$162),'Dispatchable Built'!$C:$C,$H174)</f>
        <v>1269.1464163361879</v>
      </c>
      <c r="P174" s="5">
        <f>SUMIFS('Dispatchable Built'!K:K,'Dispatchable Built'!$A:$A,Summary_CDP,'Dispatchable Built'!$B:$B,IF($B$162="NEM","*",$B$162),'Dispatchable Built'!$C:$C,$H174)</f>
        <v>1439.8942738318392</v>
      </c>
      <c r="Q174" s="5">
        <f>SUMIFS('Dispatchable Built'!L:L,'Dispatchable Built'!$A:$A,Summary_CDP,'Dispatchable Built'!$B:$B,IF($B$162="NEM","*",$B$162),'Dispatchable Built'!$C:$C,$H174)</f>
        <v>1555.8951302085638</v>
      </c>
      <c r="R174" s="5">
        <f>SUMIFS('Dispatchable Built'!M:M,'Dispatchable Built'!$A:$A,Summary_CDP,'Dispatchable Built'!$B:$B,IF($B$162="NEM","*",$B$162),'Dispatchable Built'!$C:$C,$H174)</f>
        <v>1686.965577825513</v>
      </c>
      <c r="S174" s="5">
        <f>SUMIFS('Dispatchable Built'!N:N,'Dispatchable Built'!$A:$A,Summary_CDP,'Dispatchable Built'!$B:$B,IF($B$162="NEM","*",$B$162),'Dispatchable Built'!$C:$C,$H174)</f>
        <v>1809.5483847819269</v>
      </c>
      <c r="T174" s="5">
        <f>SUMIFS('Dispatchable Built'!O:O,'Dispatchable Built'!$A:$A,Summary_CDP,'Dispatchable Built'!$B:$B,IF($B$162="NEM","*",$B$162),'Dispatchable Built'!$C:$C,$H174)</f>
        <v>1938.6383299942163</v>
      </c>
      <c r="U174" s="5">
        <f>SUMIFS('Dispatchable Built'!P:P,'Dispatchable Built'!$A:$A,Summary_CDP,'Dispatchable Built'!$B:$B,IF($B$162="NEM","*",$B$162),'Dispatchable Built'!$C:$C,$H174)</f>
        <v>2075.2418475780378</v>
      </c>
      <c r="V174" s="5">
        <f>SUMIFS('Dispatchable Built'!Q:Q,'Dispatchable Built'!$A:$A,Summary_CDP,'Dispatchable Built'!$B:$B,IF($B$162="NEM","*",$B$162),'Dispatchable Built'!$C:$C,$H174)</f>
        <v>2212.6949600972875</v>
      </c>
      <c r="W174" s="5">
        <f>SUMIFS('Dispatchable Built'!R:R,'Dispatchable Built'!$A:$A,Summary_CDP,'Dispatchable Built'!$B:$B,IF($B$162="NEM","*",$B$162),'Dispatchable Built'!$C:$C,$H174)</f>
        <v>2330.9877855988298</v>
      </c>
      <c r="X174" s="5">
        <f>SUMIFS('Dispatchable Built'!S:S,'Dispatchable Built'!$A:$A,Summary_CDP,'Dispatchable Built'!$B:$B,IF($B$162="NEM","*",$B$162),'Dispatchable Built'!$C:$C,$H174)</f>
        <v>2488.5698566303104</v>
      </c>
      <c r="Y174" s="5">
        <f>SUMIFS('Dispatchable Built'!T:T,'Dispatchable Built'!$A:$A,Summary_CDP,'Dispatchable Built'!$B:$B,IF($B$162="NEM","*",$B$162),'Dispatchable Built'!$C:$C,$H174)</f>
        <v>2629.3643234675892</v>
      </c>
      <c r="Z174" s="5">
        <f>SUMIFS('Dispatchable Built'!U:U,'Dispatchable Built'!$A:$A,Summary_CDP,'Dispatchable Built'!$B:$B,IF($B$162="NEM","*",$B$162),'Dispatchable Built'!$C:$C,$H174)</f>
        <v>2787.5618109587649</v>
      </c>
      <c r="AA174" s="5">
        <f>SUMIFS('Dispatchable Built'!V:V,'Dispatchable Built'!$A:$A,Summary_CDP,'Dispatchable Built'!$B:$B,IF($B$162="NEM","*",$B$162),'Dispatchable Built'!$C:$C,$H174)</f>
        <v>2926.8153798407125</v>
      </c>
      <c r="AB174" s="5">
        <f>SUMIFS('Dispatchable Built'!W:W,'Dispatchable Built'!$A:$A,Summary_CDP,'Dispatchable Built'!$B:$B,IF($B$162="NEM","*",$B$162),'Dispatchable Built'!$C:$C,$H174)</f>
        <v>3052.3391511322293</v>
      </c>
      <c r="AC174" s="5">
        <f>SUMIFS('Dispatchable Built'!X:X,'Dispatchable Built'!$A:$A,Summary_CDP,'Dispatchable Built'!$B:$B,IF($B$162="NEM","*",$B$162),'Dispatchable Built'!$C:$C,$H174)</f>
        <v>3184.0662758942913</v>
      </c>
      <c r="AD174" s="5">
        <f>SUMIFS('Dispatchable Built'!Y:Y,'Dispatchable Built'!$A:$A,Summary_CDP,'Dispatchable Built'!$B:$B,IF($B$162="NEM","*",$B$162),'Dispatchable Built'!$C:$C,$H174)</f>
        <v>3341.791541169031</v>
      </c>
      <c r="AE174" s="5">
        <f>SUMIFS('Dispatchable Built'!Z:Z,'Dispatchable Built'!$A:$A,Summary_CDP,'Dispatchable Built'!$B:$B,IF($B$162="NEM","*",$B$162),'Dispatchable Built'!$C:$C,$H174)</f>
        <v>3466.9789524096591</v>
      </c>
      <c r="AF174" s="5">
        <f>SUMIFS('Dispatchable Built'!AA:AA,'Dispatchable Built'!$A:$A,Summary_CDP,'Dispatchable Built'!$B:$B,IF($B$162="NEM","*",$B$162),'Dispatchable Built'!$C:$C,$H174)</f>
        <v>3605.7940355747755</v>
      </c>
      <c r="AG174" s="5">
        <f>SUMIFS('Dispatchable Built'!AB:AB,'Dispatchable Built'!$A:$A,Summary_CDP,'Dispatchable Built'!$B:$B,IF($B$162="NEM","*",$B$162),'Dispatchable Built'!$C:$C,$H174)</f>
        <v>3767.6128254560472</v>
      </c>
      <c r="AH174" s="5">
        <f>SUMIFS('Dispatchable Built'!AC:AC,'Dispatchable Built'!$A:$A,Summary_CDP,'Dispatchable Built'!$B:$B,IF($B$162="NEM","*",$B$162),'Dispatchable Built'!$C:$C,$H174)</f>
        <v>3931.6923536138793</v>
      </c>
      <c r="AI174" s="5">
        <f>SUMIFS('Dispatchable Built'!AD:AD,'Dispatchable Built'!$A:$A,Summary_CDP,'Dispatchable Built'!$B:$B,IF($B$162="NEM","*",$B$162),'Dispatchable Built'!$C:$C,$H174)</f>
        <v>4051.5884071799223</v>
      </c>
      <c r="AJ174" s="5">
        <f>SUMIFS('Dispatchable Built'!AE:AE,'Dispatchable Built'!$A:$A,Summary_CDP,'Dispatchable Built'!$B:$B,IF($B$162="NEM","*",$B$162),'Dispatchable Built'!$C:$C,$H174)</f>
        <v>4213.7488703495437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311.65799999999996</v>
      </c>
      <c r="J175" s="5">
        <f>SUMIFS('Dispatchable Built'!E:E,'Dispatchable Built'!$A:$A,Summary_CDP,'Dispatchable Built'!$B:$B,IF($B$162="NEM","*",$B$162),'Dispatchable Built'!$C:$C,$H175)</f>
        <v>676.65799999000001</v>
      </c>
      <c r="K175" s="5">
        <f>SUMIFS('Dispatchable Built'!F:F,'Dispatchable Built'!$A:$A,Summary_CDP,'Dispatchable Built'!$B:$B,IF($B$162="NEM","*",$B$162),'Dispatchable Built'!$C:$C,$H175)</f>
        <v>1164.14299998</v>
      </c>
      <c r="L175" s="5">
        <f>SUMIFS('Dispatchable Built'!G:G,'Dispatchable Built'!$A:$A,Summary_CDP,'Dispatchable Built'!$B:$B,IF($B$162="NEM","*",$B$162),'Dispatchable Built'!$C:$C,$H175)</f>
        <v>1768.0040000000001</v>
      </c>
      <c r="M175" s="5">
        <f>SUMIFS('Dispatchable Built'!H:H,'Dispatchable Built'!$A:$A,Summary_CDP,'Dispatchable Built'!$B:$B,IF($B$162="NEM","*",$B$162),'Dispatchable Built'!$C:$C,$H175)</f>
        <v>2503.6319999899997</v>
      </c>
      <c r="N175" s="5">
        <f>SUMIFS('Dispatchable Built'!I:I,'Dispatchable Built'!$A:$A,Summary_CDP,'Dispatchable Built'!$B:$B,IF($B$162="NEM","*",$B$162),'Dispatchable Built'!$C:$C,$H175)</f>
        <v>3357.2699999899996</v>
      </c>
      <c r="O175" s="5">
        <f>SUMIFS('Dispatchable Built'!J:J,'Dispatchable Built'!$A:$A,Summary_CDP,'Dispatchable Built'!$B:$B,IF($B$162="NEM","*",$B$162),'Dispatchable Built'!$C:$C,$H175)</f>
        <v>4641.4249999999993</v>
      </c>
      <c r="P175" s="5">
        <f>SUMIFS('Dispatchable Built'!K:K,'Dispatchable Built'!$A:$A,Summary_CDP,'Dispatchable Built'!$B:$B,IF($B$162="NEM","*",$B$162),'Dispatchable Built'!$C:$C,$H175)</f>
        <v>5774.951463209999</v>
      </c>
      <c r="Q175" s="5">
        <f>SUMIFS('Dispatchable Built'!L:L,'Dispatchable Built'!$A:$A,Summary_CDP,'Dispatchable Built'!$B:$B,IF($B$162="NEM","*",$B$162),'Dispatchable Built'!$C:$C,$H175)</f>
        <v>6969.6953458799999</v>
      </c>
      <c r="R175" s="5">
        <f>SUMIFS('Dispatchable Built'!M:M,'Dispatchable Built'!$A:$A,Summary_CDP,'Dispatchable Built'!$B:$B,IF($B$162="NEM","*",$B$162),'Dispatchable Built'!$C:$C,$H175)</f>
        <v>8343.8339614900015</v>
      </c>
      <c r="S175" s="5">
        <f>SUMIFS('Dispatchable Built'!N:N,'Dispatchable Built'!$A:$A,Summary_CDP,'Dispatchable Built'!$B:$B,IF($B$162="NEM","*",$B$162),'Dispatchable Built'!$C:$C,$H175)</f>
        <v>10036.293463779999</v>
      </c>
      <c r="T175" s="5">
        <f>SUMIFS('Dispatchable Built'!O:O,'Dispatchable Built'!$A:$A,Summary_CDP,'Dispatchable Built'!$B:$B,IF($B$162="NEM","*",$B$162),'Dispatchable Built'!$C:$C,$H175)</f>
        <v>11880.74591367</v>
      </c>
      <c r="U175" s="5">
        <f>SUMIFS('Dispatchable Built'!P:P,'Dispatchable Built'!$A:$A,Summary_CDP,'Dispatchable Built'!$B:$B,IF($B$162="NEM","*",$B$162),'Dispatchable Built'!$C:$C,$H175)</f>
        <v>13820.272352530001</v>
      </c>
      <c r="V175" s="5">
        <f>SUMIFS('Dispatchable Built'!Q:Q,'Dispatchable Built'!$A:$A,Summary_CDP,'Dispatchable Built'!$B:$B,IF($B$162="NEM","*",$B$162),'Dispatchable Built'!$C:$C,$H175)</f>
        <v>15839.785967129999</v>
      </c>
      <c r="W175" s="5">
        <f>SUMIFS('Dispatchable Built'!R:R,'Dispatchable Built'!$A:$A,Summary_CDP,'Dispatchable Built'!$B:$B,IF($B$162="NEM","*",$B$162),'Dispatchable Built'!$C:$C,$H175)</f>
        <v>17878.90169789</v>
      </c>
      <c r="X175" s="5">
        <f>SUMIFS('Dispatchable Built'!S:S,'Dispatchable Built'!$A:$A,Summary_CDP,'Dispatchable Built'!$B:$B,IF($B$162="NEM","*",$B$162),'Dispatchable Built'!$C:$C,$H175)</f>
        <v>19928.22879673</v>
      </c>
      <c r="Y175" s="5">
        <f>SUMIFS('Dispatchable Built'!T:T,'Dispatchable Built'!$A:$A,Summary_CDP,'Dispatchable Built'!$B:$B,IF($B$162="NEM","*",$B$162),'Dispatchable Built'!$C:$C,$H175)</f>
        <v>21616.827525779998</v>
      </c>
      <c r="Z175" s="5">
        <f>SUMIFS('Dispatchable Built'!U:U,'Dispatchable Built'!$A:$A,Summary_CDP,'Dispatchable Built'!$B:$B,IF($B$162="NEM","*",$B$162),'Dispatchable Built'!$C:$C,$H175)</f>
        <v>23263.376479189996</v>
      </c>
      <c r="AA175" s="5">
        <f>SUMIFS('Dispatchable Built'!V:V,'Dispatchable Built'!$A:$A,Summary_CDP,'Dispatchable Built'!$B:$B,IF($B$162="NEM","*",$B$162),'Dispatchable Built'!$C:$C,$H175)</f>
        <v>24834.507374540004</v>
      </c>
      <c r="AB175" s="5">
        <f>SUMIFS('Dispatchable Built'!W:W,'Dispatchable Built'!$A:$A,Summary_CDP,'Dispatchable Built'!$B:$B,IF($B$162="NEM","*",$B$162),'Dispatchable Built'!$C:$C,$H175)</f>
        <v>26392.880895819995</v>
      </c>
      <c r="AC175" s="5">
        <f>SUMIFS('Dispatchable Built'!X:X,'Dispatchable Built'!$A:$A,Summary_CDP,'Dispatchable Built'!$B:$B,IF($B$162="NEM","*",$B$162),'Dispatchable Built'!$C:$C,$H175)</f>
        <v>28062.620736629993</v>
      </c>
      <c r="AD175" s="5">
        <f>SUMIFS('Dispatchable Built'!Y:Y,'Dispatchable Built'!$A:$A,Summary_CDP,'Dispatchable Built'!$B:$B,IF($B$162="NEM","*",$B$162),'Dispatchable Built'!$C:$C,$H175)</f>
        <v>29751.483703209997</v>
      </c>
      <c r="AE175" s="5">
        <f>SUMIFS('Dispatchable Built'!Z:Z,'Dispatchable Built'!$A:$A,Summary_CDP,'Dispatchable Built'!$B:$B,IF($B$162="NEM","*",$B$162),'Dispatchable Built'!$C:$C,$H175)</f>
        <v>31203.248408359992</v>
      </c>
      <c r="AF175" s="5">
        <f>SUMIFS('Dispatchable Built'!AA:AA,'Dispatchable Built'!$A:$A,Summary_CDP,'Dispatchable Built'!$B:$B,IF($B$162="NEM","*",$B$162),'Dispatchable Built'!$C:$C,$H175)</f>
        <v>32679.025992789986</v>
      </c>
      <c r="AG175" s="5">
        <f>SUMIFS('Dispatchable Built'!AB:AB,'Dispatchable Built'!$A:$A,Summary_CDP,'Dispatchable Built'!$B:$B,IF($B$162="NEM","*",$B$162),'Dispatchable Built'!$C:$C,$H175)</f>
        <v>34179.071342509989</v>
      </c>
      <c r="AH175" s="5">
        <f>SUMIFS('Dispatchable Built'!AC:AC,'Dispatchable Built'!$A:$A,Summary_CDP,'Dispatchable Built'!$B:$B,IF($B$162="NEM","*",$B$162),'Dispatchable Built'!$C:$C,$H175)</f>
        <v>35708.442480429992</v>
      </c>
      <c r="AI175" s="5">
        <f>SUMIFS('Dispatchable Built'!AD:AD,'Dispatchable Built'!$A:$A,Summary_CDP,'Dispatchable Built'!$B:$B,IF($B$162="NEM","*",$B$162),'Dispatchable Built'!$C:$C,$H175)</f>
        <v>37258.503280789999</v>
      </c>
      <c r="AJ175" s="5">
        <f>SUMIFS('Dispatchable Built'!AE:AE,'Dispatchable Built'!$A:$A,Summary_CDP,'Dispatchable Built'!$B:$B,IF($B$162="NEM","*",$B$162),'Dispatchable Built'!$C:$C,$H175)</f>
        <v>37366.24122381999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-6054</v>
      </c>
      <c r="L179" s="5">
        <f>SUMIFS('Dispatchable Retired'!G:G,'Dispatchable Retired'!$A:$A,Summary_CDP,'Dispatchable Retired'!$B:$B,IF($B$162="NEM","*",$B$162),'Dispatchable Retired'!$C:$C,$H179)</f>
        <v>-8909</v>
      </c>
      <c r="M179" s="5">
        <f>SUMIFS('Dispatchable Retired'!H:H,'Dispatchable Retired'!$A:$A,Summary_CDP,'Dispatchable Retired'!$B:$B,IF($B$162="NEM","*",$B$162),'Dispatchable Retired'!$C:$C,$H179)</f>
        <v>-12254</v>
      </c>
      <c r="N179" s="5">
        <f>SUMIFS('Dispatchable Retired'!I:I,'Dispatchable Retired'!$A:$A,Summary_CDP,'Dispatchable Retired'!$B:$B,IF($B$162="NEM","*",$B$162),'Dispatchable Retired'!$C:$C,$H179)</f>
        <v>-13374</v>
      </c>
      <c r="O179" s="5">
        <f>SUMIFS('Dispatchable Retired'!J:J,'Dispatchable Retired'!$A:$A,Summary_CDP,'Dispatchable Retired'!$B:$B,IF($B$162="NEM","*",$B$162),'Dispatchable Retired'!$C:$C,$H179)</f>
        <v>-14214</v>
      </c>
      <c r="P179" s="5">
        <f>SUMIFS('Dispatchable Retired'!K:K,'Dispatchable Retired'!$A:$A,Summary_CDP,'Dispatchable Retired'!$B:$B,IF($B$162="NEM","*",$B$162),'Dispatchable Retired'!$C:$C,$H179)</f>
        <v>-16456</v>
      </c>
      <c r="Q179" s="5">
        <f>SUMIFS('Dispatchable Retired'!L:L,'Dispatchable Retired'!$A:$A,Summary_CDP,'Dispatchable Retired'!$B:$B,IF($B$162="NEM","*",$B$162),'Dispatchable Retired'!$C:$C,$H179)</f>
        <v>-16456</v>
      </c>
      <c r="R179" s="5">
        <f>SUMIFS('Dispatchable Retired'!M:M,'Dispatchable Retired'!$A:$A,Summary_CDP,'Dispatchable Retired'!$B:$B,IF($B$162="NEM","*",$B$162),'Dispatchable Retired'!$C:$C,$H179)</f>
        <v>-16456</v>
      </c>
      <c r="S179" s="5">
        <f>SUMIFS('Dispatchable Retired'!N:N,'Dispatchable Retired'!$A:$A,Summary_CDP,'Dispatchable Retired'!$B:$B,IF($B$162="NEM","*",$B$162),'Dispatchable Retired'!$C:$C,$H179)</f>
        <v>-16456</v>
      </c>
      <c r="T179" s="5">
        <f>SUMIFS('Dispatchable Retired'!O:O,'Dispatchable Retired'!$A:$A,Summary_CDP,'Dispatchable Retired'!$B:$B,IF($B$162="NEM","*",$B$162),'Dispatchable Retired'!$C:$C,$H179)</f>
        <v>-16456</v>
      </c>
      <c r="U179" s="5">
        <f>SUMIFS('Dispatchable Retired'!P:P,'Dispatchable Retired'!$A:$A,Summary_CDP,'Dispatchable Retired'!$B:$B,IF($B$162="NEM","*",$B$162),'Dispatchable Retired'!$C:$C,$H179)</f>
        <v>-16456</v>
      </c>
      <c r="V179" s="5">
        <f>SUMIFS('Dispatchable Retired'!Q:Q,'Dispatchable Retired'!$A:$A,Summary_CDP,'Dispatchable Retired'!$B:$B,IF($B$162="NEM","*",$B$162),'Dispatchable Retired'!$C:$C,$H179)</f>
        <v>-16456</v>
      </c>
      <c r="W179" s="5">
        <f>SUMIFS('Dispatchable Retired'!R:R,'Dispatchable Retired'!$A:$A,Summary_CDP,'Dispatchable Retired'!$B:$B,IF($B$162="NEM","*",$B$162),'Dispatchable Retired'!$C:$C,$H179)</f>
        <v>-16456</v>
      </c>
      <c r="X179" s="5">
        <f>SUMIFS('Dispatchable Retired'!S:S,'Dispatchable Retired'!$A:$A,Summary_CDP,'Dispatchable Retired'!$B:$B,IF($B$162="NEM","*",$B$162),'Dispatchable Retired'!$C:$C,$H179)</f>
        <v>-16456</v>
      </c>
      <c r="Y179" s="5">
        <f>SUMIFS('Dispatchable Retired'!T:T,'Dispatchable Retired'!$A:$A,Summary_CDP,'Dispatchable Retired'!$B:$B,IF($B$162="NEM","*",$B$162),'Dispatchable Retired'!$C:$C,$H179)</f>
        <v>-16456</v>
      </c>
      <c r="Z179" s="5">
        <f>SUMIFS('Dispatchable Retired'!U:U,'Dispatchable Retired'!$A:$A,Summary_CDP,'Dispatchable Retired'!$B:$B,IF($B$162="NEM","*",$B$162),'Dispatchable Retired'!$C:$C,$H179)</f>
        <v>-16456</v>
      </c>
      <c r="AA179" s="5">
        <f>SUMIFS('Dispatchable Retired'!V:V,'Dispatchable Retired'!$A:$A,Summary_CDP,'Dispatchable Retired'!$B:$B,IF($B$162="NEM","*",$B$162),'Dispatchable Retired'!$C:$C,$H179)</f>
        <v>-16456</v>
      </c>
      <c r="AB179" s="5">
        <f>SUMIFS('Dispatchable Retired'!W:W,'Dispatchable Retired'!$A:$A,Summary_CDP,'Dispatchable Retired'!$B:$B,IF($B$162="NEM","*",$B$162),'Dispatchable Retired'!$C:$C,$H179)</f>
        <v>-16456</v>
      </c>
      <c r="AC179" s="5">
        <f>SUMIFS('Dispatchable Retired'!X:X,'Dispatchable Retired'!$A:$A,Summary_CDP,'Dispatchable Retired'!$B:$B,IF($B$162="NEM","*",$B$162),'Dispatchable Retired'!$C:$C,$H179)</f>
        <v>-16456</v>
      </c>
      <c r="AD179" s="5">
        <f>SUMIFS('Dispatchable Retired'!Y:Y,'Dispatchable Retired'!$A:$A,Summary_CDP,'Dispatchable Retired'!$B:$B,IF($B$162="NEM","*",$B$162),'Dispatchable Retired'!$C:$C,$H179)</f>
        <v>-16456</v>
      </c>
      <c r="AE179" s="5">
        <f>SUMIFS('Dispatchable Retired'!Z:Z,'Dispatchable Retired'!$A:$A,Summary_CDP,'Dispatchable Retired'!$B:$B,IF($B$162="NEM","*",$B$162),'Dispatchable Retired'!$C:$C,$H179)</f>
        <v>-16456</v>
      </c>
      <c r="AF179" s="5">
        <f>SUMIFS('Dispatchable Retired'!AA:AA,'Dispatchable Retired'!$A:$A,Summary_CDP,'Dispatchable Retired'!$B:$B,IF($B$162="NEM","*",$B$162),'Dispatchable Retired'!$C:$C,$H179)</f>
        <v>-16456</v>
      </c>
      <c r="AG179" s="5">
        <f>SUMIFS('Dispatchable Retired'!AB:AB,'Dispatchable Retired'!$A:$A,Summary_CDP,'Dispatchable Retired'!$B:$B,IF($B$162="NEM","*",$B$162),'Dispatchable Retired'!$C:$C,$H179)</f>
        <v>-16456</v>
      </c>
      <c r="AH179" s="5">
        <f>SUMIFS('Dispatchable Retired'!AC:AC,'Dispatchable Retired'!$A:$A,Summary_CDP,'Dispatchable Retired'!$B:$B,IF($B$162="NEM","*",$B$162),'Dispatchable Retired'!$C:$C,$H179)</f>
        <v>-16456</v>
      </c>
      <c r="AI179" s="5">
        <f>SUMIFS('Dispatchable Retired'!AD:AD,'Dispatchable Retired'!$A:$A,Summary_CDP,'Dispatchable Retired'!$B:$B,IF($B$162="NEM","*",$B$162),'Dispatchable Retired'!$C:$C,$H179)</f>
        <v>-16456</v>
      </c>
      <c r="AJ179" s="5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-1450</v>
      </c>
      <c r="L180" s="5">
        <f>SUMIFS('Dispatchable Retired'!G:G,'Dispatchable Retired'!$A:$A,Summary_CDP,'Dispatchable Retired'!$B:$B,IF($B$162="NEM","*",$B$162),'Dispatchable Retired'!$C:$C,$H180)</f>
        <v>-2030</v>
      </c>
      <c r="M180" s="5">
        <f>SUMIFS('Dispatchable Retired'!H:H,'Dispatchable Retired'!$A:$A,Summary_CDP,'Dispatchable Retired'!$B:$B,IF($B$162="NEM","*",$B$162),'Dispatchable Retired'!$C:$C,$H180)</f>
        <v>-3170</v>
      </c>
      <c r="N180" s="5">
        <f>SUMIFS('Dispatchable Retired'!I:I,'Dispatchable Retired'!$A:$A,Summary_CDP,'Dispatchable Retired'!$B:$B,IF($B$162="NEM","*",$B$162),'Dispatchable Retired'!$C:$C,$H180)</f>
        <v>-3715</v>
      </c>
      <c r="O180" s="5">
        <f>SUMIFS('Dispatchable Retired'!J:J,'Dispatchable Retired'!$A:$A,Summary_CDP,'Dispatchable Retired'!$B:$B,IF($B$162="NEM","*",$B$162),'Dispatchable Retired'!$C:$C,$H180)</f>
        <v>-3715</v>
      </c>
      <c r="P180" s="5">
        <f>SUMIFS('Dispatchable Retired'!K:K,'Dispatchable Retired'!$A:$A,Summary_CDP,'Dispatchable Retired'!$B:$B,IF($B$162="NEM","*",$B$162),'Dispatchable Retired'!$C:$C,$H180)</f>
        <v>-4835</v>
      </c>
      <c r="Q180" s="5">
        <f>SUMIFS('Dispatchable Retired'!L:L,'Dispatchable Retired'!$A:$A,Summary_CDP,'Dispatchable Retired'!$B:$B,IF($B$162="NEM","*",$B$162),'Dispatchable Retired'!$C:$C,$H180)</f>
        <v>-4835</v>
      </c>
      <c r="R180" s="5">
        <f>SUMIFS('Dispatchable Retired'!M:M,'Dispatchable Retired'!$A:$A,Summary_CDP,'Dispatchable Retired'!$B:$B,IF($B$162="NEM","*",$B$162),'Dispatchable Retired'!$C:$C,$H180)</f>
        <v>-4835</v>
      </c>
      <c r="S180" s="5">
        <f>SUMIFS('Dispatchable Retired'!N:N,'Dispatchable Retired'!$A:$A,Summary_CDP,'Dispatchable Retired'!$B:$B,IF($B$162="NEM","*",$B$162),'Dispatchable Retired'!$C:$C,$H180)</f>
        <v>-4835</v>
      </c>
      <c r="T180" s="5">
        <f>SUMIFS('Dispatchable Retired'!O:O,'Dispatchable Retired'!$A:$A,Summary_CDP,'Dispatchable Retired'!$B:$B,IF($B$162="NEM","*",$B$162),'Dispatchable Retired'!$C:$C,$H180)</f>
        <v>-4835</v>
      </c>
      <c r="U180" s="5">
        <f>SUMIFS('Dispatchable Retired'!P:P,'Dispatchable Retired'!$A:$A,Summary_CDP,'Dispatchable Retired'!$B:$B,IF($B$162="NEM","*",$B$162),'Dispatchable Retired'!$C:$C,$H180)</f>
        <v>-4835</v>
      </c>
      <c r="V180" s="5">
        <f>SUMIFS('Dispatchable Retired'!Q:Q,'Dispatchable Retired'!$A:$A,Summary_CDP,'Dispatchable Retired'!$B:$B,IF($B$162="NEM","*",$B$162),'Dispatchable Retired'!$C:$C,$H180)</f>
        <v>-4835</v>
      </c>
      <c r="W180" s="5">
        <f>SUMIFS('Dispatchable Retired'!R:R,'Dispatchable Retired'!$A:$A,Summary_CDP,'Dispatchable Retired'!$B:$B,IF($B$162="NEM","*",$B$162),'Dispatchable Retired'!$C:$C,$H180)</f>
        <v>-4835</v>
      </c>
      <c r="X180" s="5">
        <f>SUMIFS('Dispatchable Retired'!S:S,'Dispatchable Retired'!$A:$A,Summary_CDP,'Dispatchable Retired'!$B:$B,IF($B$162="NEM","*",$B$162),'Dispatchable Retired'!$C:$C,$H180)</f>
        <v>-4835</v>
      </c>
      <c r="Y180" s="5">
        <f>SUMIFS('Dispatchable Retired'!T:T,'Dispatchable Retired'!$A:$A,Summary_CDP,'Dispatchable Retired'!$B:$B,IF($B$162="NEM","*",$B$162),'Dispatchable Retired'!$C:$C,$H180)</f>
        <v>-4835</v>
      </c>
      <c r="Z180" s="5">
        <f>SUMIFS('Dispatchable Retired'!U:U,'Dispatchable Retired'!$A:$A,Summary_CDP,'Dispatchable Retired'!$B:$B,IF($B$162="NEM","*",$B$162),'Dispatchable Retired'!$C:$C,$H180)</f>
        <v>-4835</v>
      </c>
      <c r="AA180" s="5">
        <f>SUMIFS('Dispatchable Retired'!V:V,'Dispatchable Retired'!$A:$A,Summary_CDP,'Dispatchable Retired'!$B:$B,IF($B$162="NEM","*",$B$162),'Dispatchable Retired'!$C:$C,$H180)</f>
        <v>-4835</v>
      </c>
      <c r="AB180" s="5">
        <f>SUMIFS('Dispatchable Retired'!W:W,'Dispatchable Retired'!$A:$A,Summary_CDP,'Dispatchable Retired'!$B:$B,IF($B$162="NEM","*",$B$162),'Dispatchable Retired'!$C:$C,$H180)</f>
        <v>-4835</v>
      </c>
      <c r="AC180" s="5">
        <f>SUMIFS('Dispatchable Retired'!X:X,'Dispatchable Retired'!$A:$A,Summary_CDP,'Dispatchable Retired'!$B:$B,IF($B$162="NEM","*",$B$162),'Dispatchable Retired'!$C:$C,$H180)</f>
        <v>-4835</v>
      </c>
      <c r="AD180" s="5">
        <f>SUMIFS('Dispatchable Retired'!Y:Y,'Dispatchable Retired'!$A:$A,Summary_CDP,'Dispatchable Retired'!$B:$B,IF($B$162="NEM","*",$B$162),'Dispatchable Retired'!$C:$C,$H180)</f>
        <v>-4835</v>
      </c>
      <c r="AE180" s="5">
        <f>SUMIFS('Dispatchable Retired'!Z:Z,'Dispatchable Retired'!$A:$A,Summary_CDP,'Dispatchable Retired'!$B:$B,IF($B$162="NEM","*",$B$162),'Dispatchable Retired'!$C:$C,$H180)</f>
        <v>-4835</v>
      </c>
      <c r="AF180" s="5">
        <f>SUMIFS('Dispatchable Retired'!AA:AA,'Dispatchable Retired'!$A:$A,Summary_CDP,'Dispatchable Retired'!$B:$B,IF($B$162="NEM","*",$B$162),'Dispatchable Retired'!$C:$C,$H180)</f>
        <v>-4835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-1688</v>
      </c>
      <c r="L181" s="5">
        <f>SUMIFS('Dispatchable Retired'!G:G,'Dispatchable Retired'!$A:$A,Summary_CDP,'Dispatchable Retired'!$B:$B,IF($B$162="NEM","*",$B$162),'Dispatchable Retired'!$C:$C,$H181)</f>
        <v>-1688</v>
      </c>
      <c r="M181" s="5">
        <f>SUMIFS('Dispatchable Retired'!H:H,'Dispatchable Retired'!$A:$A,Summary_CDP,'Dispatchable Retired'!$B:$B,IF($B$162="NEM","*",$B$162),'Dispatchable Retired'!$C:$C,$H181)</f>
        <v>-1688</v>
      </c>
      <c r="N181" s="5">
        <f>SUMIFS('Dispatchable Retired'!I:I,'Dispatchable Retired'!$A:$A,Summary_CDP,'Dispatchable Retired'!$B:$B,IF($B$162="NEM","*",$B$162),'Dispatchable Retired'!$C:$C,$H181)</f>
        <v>-1688</v>
      </c>
      <c r="O181" s="5">
        <f>SUMIFS('Dispatchable Retired'!J:J,'Dispatchable Retired'!$A:$A,Summary_CDP,'Dispatchable Retired'!$B:$B,IF($B$162="NEM","*",$B$162),'Dispatchable Retired'!$C:$C,$H181)</f>
        <v>-1688</v>
      </c>
      <c r="P181" s="5">
        <f>SUMIFS('Dispatchable Retired'!K:K,'Dispatchable Retired'!$A:$A,Summary_CDP,'Dispatchable Retired'!$B:$B,IF($B$162="NEM","*",$B$162),'Dispatchable Retired'!$C:$C,$H181)</f>
        <v>-1688</v>
      </c>
      <c r="Q181" s="5">
        <f>SUMIFS('Dispatchable Retired'!L:L,'Dispatchable Retired'!$A:$A,Summary_CDP,'Dispatchable Retired'!$B:$B,IF($B$162="NEM","*",$B$162),'Dispatchable Retired'!$C:$C,$H181)</f>
        <v>-1688</v>
      </c>
      <c r="R181" s="5">
        <f>SUMIFS('Dispatchable Retired'!M:M,'Dispatchable Retired'!$A:$A,Summary_CDP,'Dispatchable Retired'!$B:$B,IF($B$162="NEM","*",$B$162),'Dispatchable Retired'!$C:$C,$H181)</f>
        <v>-1688</v>
      </c>
      <c r="S181" s="5">
        <f>SUMIFS('Dispatchable Retired'!N:N,'Dispatchable Retired'!$A:$A,Summary_CDP,'Dispatchable Retired'!$B:$B,IF($B$162="NEM","*",$B$162),'Dispatchable Retired'!$C:$C,$H181)</f>
        <v>-1688</v>
      </c>
      <c r="T181" s="5">
        <f>SUMIFS('Dispatchable Retired'!O:O,'Dispatchable Retired'!$A:$A,Summary_CDP,'Dispatchable Retired'!$B:$B,IF($B$162="NEM","*",$B$162),'Dispatchable Retired'!$C:$C,$H181)</f>
        <v>-1688</v>
      </c>
      <c r="U181" s="5">
        <f>SUMIFS('Dispatchable Retired'!P:P,'Dispatchable Retired'!$A:$A,Summary_CDP,'Dispatchable Retired'!$B:$B,IF($B$162="NEM","*",$B$162),'Dispatchable Retired'!$C:$C,$H181)</f>
        <v>-1688</v>
      </c>
      <c r="V181" s="5">
        <f>SUMIFS('Dispatchable Retired'!Q:Q,'Dispatchable Retired'!$A:$A,Summary_CDP,'Dispatchable Retired'!$B:$B,IF($B$162="NEM","*",$B$162),'Dispatchable Retired'!$C:$C,$H181)</f>
        <v>-2073</v>
      </c>
      <c r="W181" s="5">
        <f>SUMIFS('Dispatchable Retired'!R:R,'Dispatchable Retired'!$A:$A,Summary_CDP,'Dispatchable Retired'!$B:$B,IF($B$162="NEM","*",$B$162),'Dispatchable Retired'!$C:$C,$H181)</f>
        <v>-2601.9999999900001</v>
      </c>
      <c r="X181" s="5">
        <f>SUMIFS('Dispatchable Retired'!S:S,'Dispatchable Retired'!$A:$A,Summary_CDP,'Dispatchable Retired'!$B:$B,IF($B$162="NEM","*",$B$162),'Dispatchable Retired'!$C:$C,$H181)</f>
        <v>-2601.9999999900001</v>
      </c>
      <c r="Y181" s="5">
        <f>SUMIFS('Dispatchable Retired'!T:T,'Dispatchable Retired'!$A:$A,Summary_CDP,'Dispatchable Retired'!$B:$B,IF($B$162="NEM","*",$B$162),'Dispatchable Retired'!$C:$C,$H181)</f>
        <v>-2746.3999999799998</v>
      </c>
      <c r="Z181" s="5">
        <f>SUMIFS('Dispatchable Retired'!U:U,'Dispatchable Retired'!$A:$A,Summary_CDP,'Dispatchable Retired'!$B:$B,IF($B$162="NEM","*",$B$162),'Dispatchable Retired'!$C:$C,$H181)</f>
        <v>-2746.3999999799998</v>
      </c>
      <c r="AA181" s="5">
        <f>SUMIFS('Dispatchable Retired'!V:V,'Dispatchable Retired'!$A:$A,Summary_CDP,'Dispatchable Retired'!$B:$B,IF($B$162="NEM","*",$B$162),'Dispatchable Retired'!$C:$C,$H181)</f>
        <v>-2746.3999999799998</v>
      </c>
      <c r="AB181" s="5">
        <f>SUMIFS('Dispatchable Retired'!W:W,'Dispatchable Retired'!$A:$A,Summary_CDP,'Dispatchable Retired'!$B:$B,IF($B$162="NEM","*",$B$162),'Dispatchable Retired'!$C:$C,$H181)</f>
        <v>-2746.3999999799998</v>
      </c>
      <c r="AC181" s="5">
        <f>SUMIFS('Dispatchable Retired'!X:X,'Dispatchable Retired'!$A:$A,Summary_CDP,'Dispatchable Retired'!$B:$B,IF($B$162="NEM","*",$B$162),'Dispatchable Retired'!$C:$C,$H181)</f>
        <v>-3186.3999999799998</v>
      </c>
      <c r="AD181" s="5">
        <f>SUMIFS('Dispatchable Retired'!Y:Y,'Dispatchable Retired'!$A:$A,Summary_CDP,'Dispatchable Retired'!$B:$B,IF($B$162="NEM","*",$B$162),'Dispatchable Retired'!$C:$C,$H181)</f>
        <v>-3186.3999999799998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-915.21072534999996</v>
      </c>
      <c r="AF185" s="5">
        <f>SUMIFS('Dispatchable Retired'!AA:AA,'Dispatchable Retired'!$A:$A,Summary_CDP,'Dispatchable Retired'!$B:$B,IF($B$162="NEM","*",$B$162),'Dispatchable Retired'!$C:$C,$H185)</f>
        <v>-2481.0151319699994</v>
      </c>
      <c r="AG185" s="5">
        <f>SUMIFS('Dispatchable Retired'!AB:AB,'Dispatchable Retired'!$A:$A,Summary_CDP,'Dispatchable Retired'!$B:$B,IF($B$162="NEM","*",$B$162),'Dispatchable Retired'!$C:$C,$H185)</f>
        <v>-4935.3294733299999</v>
      </c>
      <c r="AH185" s="5">
        <f>SUMIFS('Dispatchable Retired'!AC:AC,'Dispatchable Retired'!$A:$A,Summary_CDP,'Dispatchable Retired'!$B:$B,IF($B$162="NEM","*",$B$162),'Dispatchable Retired'!$C:$C,$H185)</f>
        <v>-5232.1070092200007</v>
      </c>
      <c r="AI185" s="5">
        <f>SUMIFS('Dispatchable Retired'!AD:AD,'Dispatchable Retired'!$A:$A,Summary_CDP,'Dispatchable Retired'!$B:$B,IF($B$162="NEM","*",$B$162),'Dispatchable Retired'!$C:$C,$H185)</f>
        <v>-5234.05047147</v>
      </c>
      <c r="AJ185" s="5">
        <f>SUMIFS('Dispatchable Retired'!AE:AE,'Dispatchable Retired'!$A:$A,Summary_CDP,'Dispatchable Retired'!$B:$B,IF($B$162="NEM","*",$B$162),'Dispatchable Retired'!$C:$C,$H185)</f>
        <v>-7030.8861574000002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-5.4999999999999893</v>
      </c>
      <c r="AD186" s="5">
        <f>SUMIFS('Dispatchable Retired'!Y:Y,'Dispatchable Retired'!$A:$A,Summary_CDP,'Dispatchable Retired'!$B:$B,IF($B$162="NEM","*",$B$162),'Dispatchable Retired'!$C:$C,$H186)</f>
        <v>-5.4999999999999893</v>
      </c>
      <c r="AE186" s="5">
        <f>SUMIFS('Dispatchable Retired'!Z:Z,'Dispatchable Retired'!$A:$A,Summary_CDP,'Dispatchable Retired'!$B:$B,IF($B$162="NEM","*",$B$162),'Dispatchable Retired'!$C:$C,$H186)</f>
        <v>-160.17118077000001</v>
      </c>
      <c r="AF186" s="5">
        <f>SUMIFS('Dispatchable Retired'!AA:AA,'Dispatchable Retired'!$A:$A,Summary_CDP,'Dispatchable Retired'!$B:$B,IF($B$162="NEM","*",$B$162),'Dispatchable Retired'!$C:$C,$H186)</f>
        <v>-160.17118077000001</v>
      </c>
      <c r="AG186" s="5">
        <f>SUMIFS('Dispatchable Retired'!AB:AB,'Dispatchable Retired'!$A:$A,Summary_CDP,'Dispatchable Retired'!$B:$B,IF($B$162="NEM","*",$B$162),'Dispatchable Retired'!$C:$C,$H186)</f>
        <v>-160.17118077000001</v>
      </c>
      <c r="AH186" s="5">
        <f>SUMIFS('Dispatchable Retired'!AC:AC,'Dispatchable Retired'!$A:$A,Summary_CDP,'Dispatchable Retired'!$B:$B,IF($B$162="NEM","*",$B$162),'Dispatchable Retired'!$C:$C,$H186)</f>
        <v>-160.17118077000001</v>
      </c>
      <c r="AI186" s="5">
        <f>SUMIFS('Dispatchable Retired'!AD:AD,'Dispatchable Retired'!$A:$A,Summary_CDP,'Dispatchable Retired'!$B:$B,IF($B$162="NEM","*",$B$162),'Dispatchable Retired'!$C:$C,$H186)</f>
        <v>-160.17118077000001</v>
      </c>
      <c r="AJ186" s="5">
        <f>SUMIFS('Dispatchable Retired'!AE:AE,'Dispatchable Retired'!$A:$A,Summary_CDP,'Dispatchable Retired'!$B:$B,IF($B$162="NEM","*",$B$162),'Dispatchable Retired'!$C:$C,$H186)</f>
        <v>-160.17118077000001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2.75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CDP1</v>
      </c>
      <c r="I195" s="5">
        <f>SUM(J195:AK195)</f>
        <v>452.66927441044078</v>
      </c>
      <c r="J195" s="5">
        <f>SUMIFS(Emissions!D:D,Emissions!$A:$A,Summary_CDP)</f>
        <v>108.30477021700474</v>
      </c>
      <c r="K195" s="5">
        <f>SUMIFS(Emissions!E:E,Emissions!$A:$A,Summary_CDP)</f>
        <v>92.341249506242633</v>
      </c>
      <c r="L195" s="5">
        <f>SUMIFS(Emissions!F:F,Emissions!$A:$A,Summary_CDP)</f>
        <v>65.097757763896681</v>
      </c>
      <c r="M195" s="5">
        <f>SUMIFS(Emissions!G:G,Emissions!$A:$A,Summary_CDP)</f>
        <v>54.130344150333052</v>
      </c>
      <c r="N195" s="5">
        <f>SUMIFS(Emissions!H:H,Emissions!$A:$A,Summary_CDP)</f>
        <v>34.525020244345917</v>
      </c>
      <c r="O195" s="5">
        <f>SUMIFS(Emissions!I:I,Emissions!$A:$A,Summary_CDP)</f>
        <v>27.241064113820745</v>
      </c>
      <c r="P195" s="5">
        <f>SUMIFS(Emissions!J:J,Emissions!$A:$A,Summary_CDP)</f>
        <v>20.796197302692185</v>
      </c>
      <c r="Q195" s="5">
        <f>SUMIFS(Emissions!K:K,Emissions!$A:$A,Summary_CDP)</f>
        <v>3.4040293576159542</v>
      </c>
      <c r="R195" s="5">
        <f>SUMIFS(Emissions!L:L,Emissions!$A:$A,Summary_CDP)</f>
        <v>2.7199188089178752</v>
      </c>
      <c r="S195" s="5">
        <f>SUMIFS(Emissions!M:M,Emissions!$A:$A,Summary_CDP)</f>
        <v>1.9635958242674272</v>
      </c>
      <c r="T195" s="5">
        <f>SUMIFS(Emissions!N:N,Emissions!$A:$A,Summary_CDP)</f>
        <v>1.9440046589439972</v>
      </c>
      <c r="U195" s="5">
        <f>SUMIFS(Emissions!O:O,Emissions!$A:$A,Summary_CDP)</f>
        <v>3.3470254977086316</v>
      </c>
      <c r="V195" s="5">
        <f>SUMIFS(Emissions!P:P,Emissions!$A:$A,Summary_CDP)</f>
        <v>2.2681841930291635</v>
      </c>
      <c r="W195" s="5">
        <f>SUMIFS(Emissions!Q:Q,Emissions!$A:$A,Summary_CDP)</f>
        <v>1.7938207095177841</v>
      </c>
      <c r="X195" s="5">
        <f>SUMIFS(Emissions!R:R,Emissions!$A:$A,Summary_CDP)</f>
        <v>1.8049330703524111</v>
      </c>
      <c r="Y195" s="5">
        <f>SUMIFS(Emissions!S:S,Emissions!$A:$A,Summary_CDP)</f>
        <v>4.6217403740621776</v>
      </c>
      <c r="Z195" s="5">
        <f>SUMIFS(Emissions!T:T,Emissions!$A:$A,Summary_CDP)</f>
        <v>1.6474300286005723</v>
      </c>
      <c r="AA195" s="5">
        <f>SUMIFS(Emissions!U:U,Emissions!$A:$A,Summary_CDP)</f>
        <v>1.835254633521419</v>
      </c>
      <c r="AB195" s="5">
        <f>SUMIFS(Emissions!V:V,Emissions!$A:$A,Summary_CDP)</f>
        <v>3.0255976843011276</v>
      </c>
      <c r="AC195" s="5">
        <f>SUMIFS(Emissions!W:W,Emissions!$A:$A,Summary_CDP)</f>
        <v>2.6650120320193116</v>
      </c>
      <c r="AD195" s="5">
        <f>SUMIFS(Emissions!X:X,Emissions!$A:$A,Summary_CDP)</f>
        <v>4.3188054743083093</v>
      </c>
      <c r="AE195" s="5">
        <f>SUMIFS(Emissions!Y:Y,Emissions!$A:$A,Summary_CDP)</f>
        <v>1.7658434634691256</v>
      </c>
      <c r="AF195" s="5">
        <f>SUMIFS(Emissions!Z:Z,Emissions!$A:$A,Summary_CDP)</f>
        <v>2.4557803660934336</v>
      </c>
      <c r="AG195" s="5">
        <f>SUMIFS(Emissions!AA:AA,Emissions!$A:$A,Summary_CDP)</f>
        <v>0.82601807937037663</v>
      </c>
      <c r="AH195" s="5">
        <f>SUMIFS(Emissions!AB:AB,Emissions!$A:$A,Summary_CDP)</f>
        <v>1.7116348223639271</v>
      </c>
      <c r="AI195" s="5">
        <f>SUMIFS(Emissions!AC:AC,Emissions!$A:$A,Summary_CDP)</f>
        <v>0.95504856741329913</v>
      </c>
      <c r="AJ195" s="5">
        <f>SUMIFS(Emissions!AD:AD,Emissions!$A:$A,Summary_CDP)</f>
        <v>5.1565178290828344</v>
      </c>
      <c r="AK195" s="5">
        <f>SUMIFS(Emissions!AE:AE,Emissions!$A:$A,Summary_CDP)</f>
        <v>2.6756371456321155E-3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2.75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283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278</v>
      </c>
      <c r="I213" s="5">
        <f>SUMIFS('Imports and Exports'!D:D,'Imports and Exports'!$A:$A,Summary_CDP,'Imports and Exports'!$B:$B,$B$210,'Imports and Exports'!$C:$C,$H213)</f>
        <v>2040.6172394164257</v>
      </c>
      <c r="J213" s="5">
        <f>SUMIFS('Imports and Exports'!E:E,'Imports and Exports'!$A:$A,Summary_CDP,'Imports and Exports'!$B:$B,$B$210,'Imports and Exports'!$C:$C,$H213)</f>
        <v>5450.8427430107158</v>
      </c>
      <c r="K213" s="5">
        <f>SUMIFS('Imports and Exports'!F:F,'Imports and Exports'!$A:$A,Summary_CDP,'Imports and Exports'!$B:$B,$B$210,'Imports and Exports'!$C:$C,$H213)</f>
        <v>8412.7562904815932</v>
      </c>
      <c r="L213" s="5">
        <f>SUMIFS('Imports and Exports'!G:G,'Imports and Exports'!$A:$A,Summary_CDP,'Imports and Exports'!$B:$B,$B$210,'Imports and Exports'!$C:$C,$H213)</f>
        <v>8096.7104882954991</v>
      </c>
      <c r="M213" s="5">
        <f>SUMIFS('Imports and Exports'!H:H,'Imports and Exports'!$A:$A,Summary_CDP,'Imports and Exports'!$B:$B,$B$210,'Imports and Exports'!$C:$C,$H213)</f>
        <v>7747.2824064136839</v>
      </c>
      <c r="N213" s="5">
        <f>SUMIFS('Imports and Exports'!I:I,'Imports and Exports'!$A:$A,Summary_CDP,'Imports and Exports'!$B:$B,$B$210,'Imports and Exports'!$C:$C,$H213)</f>
        <v>7422.1539623736971</v>
      </c>
      <c r="O213" s="5">
        <f>SUMIFS('Imports and Exports'!J:J,'Imports and Exports'!$A:$A,Summary_CDP,'Imports and Exports'!$B:$B,$B$210,'Imports and Exports'!$C:$C,$H213)</f>
        <v>9029.7979618962818</v>
      </c>
      <c r="P213" s="5">
        <f>SUMIFS('Imports and Exports'!K:K,'Imports and Exports'!$A:$A,Summary_CDP,'Imports and Exports'!$B:$B,$B$210,'Imports and Exports'!$C:$C,$H213)</f>
        <v>12268.909352003036</v>
      </c>
      <c r="Q213" s="5">
        <f>SUMIFS('Imports and Exports'!L:L,'Imports and Exports'!$A:$A,Summary_CDP,'Imports and Exports'!$B:$B,$B$210,'Imports and Exports'!$C:$C,$H213)</f>
        <v>11846.291025658909</v>
      </c>
      <c r="R213" s="5">
        <f>SUMIFS('Imports and Exports'!M:M,'Imports and Exports'!$A:$A,Summary_CDP,'Imports and Exports'!$B:$B,$B$210,'Imports and Exports'!$C:$C,$H213)</f>
        <v>14686.687915373645</v>
      </c>
      <c r="S213" s="5">
        <f>SUMIFS('Imports and Exports'!N:N,'Imports and Exports'!$A:$A,Summary_CDP,'Imports and Exports'!$B:$B,$B$210,'Imports and Exports'!$C:$C,$H213)</f>
        <v>14793.260767279309</v>
      </c>
      <c r="T213" s="5">
        <f>SUMIFS('Imports and Exports'!O:O,'Imports and Exports'!$A:$A,Summary_CDP,'Imports and Exports'!$B:$B,$B$210,'Imports and Exports'!$C:$C,$H213)</f>
        <v>11832.988703179304</v>
      </c>
      <c r="U213" s="5">
        <f>SUMIFS('Imports and Exports'!P:P,'Imports and Exports'!$A:$A,Summary_CDP,'Imports and Exports'!$B:$B,$B$210,'Imports and Exports'!$C:$C,$H213)</f>
        <v>15178.691471705268</v>
      </c>
      <c r="V213" s="5">
        <f>SUMIFS('Imports and Exports'!Q:Q,'Imports and Exports'!$A:$A,Summary_CDP,'Imports and Exports'!$B:$B,$B$210,'Imports and Exports'!$C:$C,$H213)</f>
        <v>17281.125835902207</v>
      </c>
      <c r="W213" s="5">
        <f>SUMIFS('Imports and Exports'!R:R,'Imports and Exports'!$A:$A,Summary_CDP,'Imports and Exports'!$B:$B,$B$210,'Imports and Exports'!$C:$C,$H213)</f>
        <v>15041.310325688604</v>
      </c>
      <c r="X213" s="5">
        <f>SUMIFS('Imports and Exports'!S:S,'Imports and Exports'!$A:$A,Summary_CDP,'Imports and Exports'!$B:$B,$B$210,'Imports and Exports'!$C:$C,$H213)</f>
        <v>15883.669523309536</v>
      </c>
      <c r="Y213" s="5">
        <f>SUMIFS('Imports and Exports'!T:T,'Imports and Exports'!$A:$A,Summary_CDP,'Imports and Exports'!$B:$B,$B$210,'Imports and Exports'!$C:$C,$H213)</f>
        <v>16493.0831840311</v>
      </c>
      <c r="Z213" s="5">
        <f>SUMIFS('Imports and Exports'!U:U,'Imports and Exports'!$A:$A,Summary_CDP,'Imports and Exports'!$B:$B,$B$210,'Imports and Exports'!$C:$C,$H213)</f>
        <v>17086.04786528659</v>
      </c>
      <c r="AA213" s="5">
        <f>SUMIFS('Imports and Exports'!V:V,'Imports and Exports'!$A:$A,Summary_CDP,'Imports and Exports'!$B:$B,$B$210,'Imports and Exports'!$C:$C,$H213)</f>
        <v>19993.659182993157</v>
      </c>
      <c r="AB213" s="5">
        <f>SUMIFS('Imports and Exports'!W:W,'Imports and Exports'!$A:$A,Summary_CDP,'Imports and Exports'!$B:$B,$B$210,'Imports and Exports'!$C:$C,$H213)</f>
        <v>20113.354028738995</v>
      </c>
      <c r="AC213" s="5">
        <f>SUMIFS('Imports and Exports'!X:X,'Imports and Exports'!$A:$A,Summary_CDP,'Imports and Exports'!$B:$B,$B$210,'Imports and Exports'!$C:$C,$H213)</f>
        <v>21712.999097819</v>
      </c>
      <c r="AD213" s="5">
        <f>SUMIFS('Imports and Exports'!Y:Y,'Imports and Exports'!$A:$A,Summary_CDP,'Imports and Exports'!$B:$B,$B$210,'Imports and Exports'!$C:$C,$H213)</f>
        <v>22543.493282398264</v>
      </c>
      <c r="AE213" s="5">
        <f>SUMIFS('Imports and Exports'!Z:Z,'Imports and Exports'!$A:$A,Summary_CDP,'Imports and Exports'!$B:$B,$B$210,'Imports and Exports'!$C:$C,$H213)</f>
        <v>22239.673149204005</v>
      </c>
      <c r="AF213" s="5">
        <f>SUMIFS('Imports and Exports'!AA:AA,'Imports and Exports'!$A:$A,Summary_CDP,'Imports and Exports'!$B:$B,$B$210,'Imports and Exports'!$C:$C,$H213)</f>
        <v>21280.648527318885</v>
      </c>
      <c r="AG213" s="5">
        <f>SUMIFS('Imports and Exports'!AB:AB,'Imports and Exports'!$A:$A,Summary_CDP,'Imports and Exports'!$B:$B,$B$210,'Imports and Exports'!$C:$C,$H213)</f>
        <v>19890.1199305872</v>
      </c>
      <c r="AH213" s="5">
        <f>SUMIFS('Imports and Exports'!AC:AC,'Imports and Exports'!$A:$A,Summary_CDP,'Imports and Exports'!$B:$B,$B$210,'Imports and Exports'!$C:$C,$H213)</f>
        <v>21158.192795163519</v>
      </c>
      <c r="AI213" s="5">
        <f>SUMIFS('Imports and Exports'!AD:AD,'Imports and Exports'!$A:$A,Summary_CDP,'Imports and Exports'!$B:$B,$B$210,'Imports and Exports'!$C:$C,$H213)</f>
        <v>23585.336282842247</v>
      </c>
      <c r="AJ213" s="5">
        <f>SUMIFS('Imports and Exports'!AE:AE,'Imports and Exports'!$A:$A,Summary_CDP,'Imports and Exports'!$B:$B,$B$210,'Imports and Exports'!$C:$C,$H213)</f>
        <v>21547.675322991399</v>
      </c>
    </row>
    <row r="214" spans="1:36" ht="15" customHeight="1">
      <c r="H214" s="25" t="s">
        <v>279</v>
      </c>
      <c r="I214" s="5">
        <f>SUMIFS('Imports and Exports'!D:D,'Imports and Exports'!$A:$A,Summary_CDP,'Imports and Exports'!$B:$B,$B$210,'Imports and Exports'!$C:$C,$H214)</f>
        <v>-5679.2873563188259</v>
      </c>
      <c r="J214" s="5">
        <f>SUMIFS('Imports and Exports'!E:E,'Imports and Exports'!$A:$A,Summary_CDP,'Imports and Exports'!$B:$B,$B$210,'Imports and Exports'!$C:$C,$H214)</f>
        <v>-3306.7104799342042</v>
      </c>
      <c r="K214" s="5">
        <f>SUMIFS('Imports and Exports'!F:F,'Imports and Exports'!$A:$A,Summary_CDP,'Imports and Exports'!$B:$B,$B$210,'Imports and Exports'!$C:$C,$H214)</f>
        <v>-5223.5677767861107</v>
      </c>
      <c r="L214" s="5">
        <f>SUMIFS('Imports and Exports'!G:G,'Imports and Exports'!$A:$A,Summary_CDP,'Imports and Exports'!$B:$B,$B$210,'Imports and Exports'!$C:$C,$H214)</f>
        <v>-5095.4066993338301</v>
      </c>
      <c r="M214" s="5">
        <f>SUMIFS('Imports and Exports'!H:H,'Imports and Exports'!$A:$A,Summary_CDP,'Imports and Exports'!$B:$B,$B$210,'Imports and Exports'!$C:$C,$H214)</f>
        <v>-7252.1557300819059</v>
      </c>
      <c r="N214" s="5">
        <f>SUMIFS('Imports and Exports'!I:I,'Imports and Exports'!$A:$A,Summary_CDP,'Imports and Exports'!$B:$B,$B$210,'Imports and Exports'!$C:$C,$H214)</f>
        <v>-8386.070065717</v>
      </c>
      <c r="O214" s="5">
        <f>SUMIFS('Imports and Exports'!J:J,'Imports and Exports'!$A:$A,Summary_CDP,'Imports and Exports'!$B:$B,$B$210,'Imports and Exports'!$C:$C,$H214)</f>
        <v>-9292.183621088363</v>
      </c>
      <c r="P214" s="5">
        <f>SUMIFS('Imports and Exports'!K:K,'Imports and Exports'!$A:$A,Summary_CDP,'Imports and Exports'!$B:$B,$B$210,'Imports and Exports'!$C:$C,$H214)</f>
        <v>-9830.5763586982575</v>
      </c>
      <c r="Q214" s="5">
        <f>SUMIFS('Imports and Exports'!L:L,'Imports and Exports'!$A:$A,Summary_CDP,'Imports and Exports'!$B:$B,$B$210,'Imports and Exports'!$C:$C,$H214)</f>
        <v>-11841.619967349994</v>
      </c>
      <c r="R214" s="5">
        <f>SUMIFS('Imports and Exports'!M:M,'Imports and Exports'!$A:$A,Summary_CDP,'Imports and Exports'!$B:$B,$B$210,'Imports and Exports'!$C:$C,$H214)</f>
        <v>-17144.902449636749</v>
      </c>
      <c r="S214" s="5">
        <f>SUMIFS('Imports and Exports'!N:N,'Imports and Exports'!$A:$A,Summary_CDP,'Imports and Exports'!$B:$B,$B$210,'Imports and Exports'!$C:$C,$H214)</f>
        <v>-16674.025057883431</v>
      </c>
      <c r="T214" s="5">
        <f>SUMIFS('Imports and Exports'!O:O,'Imports and Exports'!$A:$A,Summary_CDP,'Imports and Exports'!$B:$B,$B$210,'Imports and Exports'!$C:$C,$H214)</f>
        <v>-19548.086496785054</v>
      </c>
      <c r="U214" s="5">
        <f>SUMIFS('Imports and Exports'!P:P,'Imports and Exports'!$A:$A,Summary_CDP,'Imports and Exports'!$B:$B,$B$210,'Imports and Exports'!$C:$C,$H214)</f>
        <v>-17133.840807928074</v>
      </c>
      <c r="V214" s="5">
        <f>SUMIFS('Imports and Exports'!Q:Q,'Imports and Exports'!$A:$A,Summary_CDP,'Imports and Exports'!$B:$B,$B$210,'Imports and Exports'!$C:$C,$H214)</f>
        <v>-18251.782312284791</v>
      </c>
      <c r="W214" s="5">
        <f>SUMIFS('Imports and Exports'!R:R,'Imports and Exports'!$A:$A,Summary_CDP,'Imports and Exports'!$B:$B,$B$210,'Imports and Exports'!$C:$C,$H214)</f>
        <v>-18392.394188756054</v>
      </c>
      <c r="X214" s="5">
        <f>SUMIFS('Imports and Exports'!S:S,'Imports and Exports'!$A:$A,Summary_CDP,'Imports and Exports'!$B:$B,$B$210,'Imports and Exports'!$C:$C,$H214)</f>
        <v>-18012.577088530335</v>
      </c>
      <c r="Y214" s="5">
        <f>SUMIFS('Imports and Exports'!T:T,'Imports and Exports'!$A:$A,Summary_CDP,'Imports and Exports'!$B:$B,$B$210,'Imports and Exports'!$C:$C,$H214)</f>
        <v>-17122.439451639817</v>
      </c>
      <c r="Z214" s="5">
        <f>SUMIFS('Imports and Exports'!U:U,'Imports and Exports'!$A:$A,Summary_CDP,'Imports and Exports'!$B:$B,$B$210,'Imports and Exports'!$C:$C,$H214)</f>
        <v>-17814.176697908733</v>
      </c>
      <c r="AA214" s="5">
        <f>SUMIFS('Imports and Exports'!V:V,'Imports and Exports'!$A:$A,Summary_CDP,'Imports and Exports'!$B:$B,$B$210,'Imports and Exports'!$C:$C,$H214)</f>
        <v>-17046.800713256387</v>
      </c>
      <c r="AB214" s="5">
        <f>SUMIFS('Imports and Exports'!W:W,'Imports and Exports'!$A:$A,Summary_CDP,'Imports and Exports'!$B:$B,$B$210,'Imports and Exports'!$C:$C,$H214)</f>
        <v>-18421.521041503438</v>
      </c>
      <c r="AC214" s="5">
        <f>SUMIFS('Imports and Exports'!X:X,'Imports and Exports'!$A:$A,Summary_CDP,'Imports and Exports'!$B:$B,$B$210,'Imports and Exports'!$C:$C,$H214)</f>
        <v>-17653.772803401633</v>
      </c>
      <c r="AD214" s="5">
        <f>SUMIFS('Imports and Exports'!Y:Y,'Imports and Exports'!$A:$A,Summary_CDP,'Imports and Exports'!$B:$B,$B$210,'Imports and Exports'!$C:$C,$H214)</f>
        <v>-15166.297612169299</v>
      </c>
      <c r="AE214" s="5">
        <f>SUMIFS('Imports and Exports'!Z:Z,'Imports and Exports'!$A:$A,Summary_CDP,'Imports and Exports'!$B:$B,$B$210,'Imports and Exports'!$C:$C,$H214)</f>
        <v>-19718.542629011881</v>
      </c>
      <c r="AF214" s="5">
        <f>SUMIFS('Imports and Exports'!AA:AA,'Imports and Exports'!$A:$A,Summary_CDP,'Imports and Exports'!$B:$B,$B$210,'Imports and Exports'!$C:$C,$H214)</f>
        <v>-19250.279878260058</v>
      </c>
      <c r="AG214" s="5">
        <f>SUMIFS('Imports and Exports'!AB:AB,'Imports and Exports'!$A:$A,Summary_CDP,'Imports and Exports'!$B:$B,$B$210,'Imports and Exports'!$C:$C,$H214)</f>
        <v>-23492.932488997641</v>
      </c>
      <c r="AH214" s="5">
        <f>SUMIFS('Imports and Exports'!AC:AC,'Imports and Exports'!$A:$A,Summary_CDP,'Imports and Exports'!$B:$B,$B$210,'Imports and Exports'!$C:$C,$H214)</f>
        <v>-24542.875297220486</v>
      </c>
      <c r="AI214" s="5">
        <f>SUMIFS('Imports and Exports'!AD:AD,'Imports and Exports'!$A:$A,Summary_CDP,'Imports and Exports'!$B:$B,$B$210,'Imports and Exports'!$C:$C,$H214)</f>
        <v>-21924.896813921456</v>
      </c>
      <c r="AJ214" s="5">
        <f>SUMIFS('Imports and Exports'!AE:AE,'Imports and Exports'!$A:$A,Summary_CDP,'Imports and Exports'!$B:$B,$B$210,'Imports and Exports'!$C:$C,$H214)</f>
        <v>-21535.195004143905</v>
      </c>
    </row>
    <row r="215" spans="1:36" ht="15" customHeight="1">
      <c r="H215" s="25" t="s">
        <v>284</v>
      </c>
      <c r="I215" s="5">
        <f>I213+I214</f>
        <v>-3638.6701169024</v>
      </c>
      <c r="J215" s="5">
        <f t="shared" ref="J215:AJ215" si="4">J213+J214</f>
        <v>2144.1322630765117</v>
      </c>
      <c r="K215" s="5">
        <f t="shared" si="4"/>
        <v>3189.1885136954825</v>
      </c>
      <c r="L215" s="5">
        <f t="shared" si="4"/>
        <v>3001.3037889616689</v>
      </c>
      <c r="M215" s="5">
        <f t="shared" si="4"/>
        <v>495.12667633177807</v>
      </c>
      <c r="N215" s="5">
        <f t="shared" si="4"/>
        <v>-963.91610334330289</v>
      </c>
      <c r="O215" s="5">
        <f t="shared" si="4"/>
        <v>-262.38565919208122</v>
      </c>
      <c r="P215" s="5">
        <f t="shared" si="4"/>
        <v>2438.3329933047789</v>
      </c>
      <c r="Q215" s="5">
        <f t="shared" si="4"/>
        <v>4.6710583089152351</v>
      </c>
      <c r="R215" s="5">
        <f t="shared" si="4"/>
        <v>-2458.2145342631047</v>
      </c>
      <c r="S215" s="5">
        <f t="shared" si="4"/>
        <v>-1880.7642906041219</v>
      </c>
      <c r="T215" s="5">
        <f t="shared" si="4"/>
        <v>-7715.0977936057498</v>
      </c>
      <c r="U215" s="5">
        <f t="shared" si="4"/>
        <v>-1955.1493362228066</v>
      </c>
      <c r="V215" s="5">
        <f t="shared" si="4"/>
        <v>-970.65647638258451</v>
      </c>
      <c r="W215" s="5">
        <f t="shared" si="4"/>
        <v>-3351.0838630674498</v>
      </c>
      <c r="X215" s="5">
        <f t="shared" si="4"/>
        <v>-2128.9075652207994</v>
      </c>
      <c r="Y215" s="5">
        <f t="shared" si="4"/>
        <v>-629.35626760871673</v>
      </c>
      <c r="Z215" s="5">
        <f t="shared" si="4"/>
        <v>-728.12883262214382</v>
      </c>
      <c r="AA215" s="5">
        <f t="shared" si="4"/>
        <v>2946.8584697367696</v>
      </c>
      <c r="AB215" s="5">
        <f t="shared" si="4"/>
        <v>1691.8329872355571</v>
      </c>
      <c r="AC215" s="5">
        <f t="shared" si="4"/>
        <v>4059.2262944173672</v>
      </c>
      <c r="AD215" s="5">
        <f t="shared" si="4"/>
        <v>7377.1956702289644</v>
      </c>
      <c r="AE215" s="5">
        <f t="shared" si="4"/>
        <v>2521.1305201921241</v>
      </c>
      <c r="AF215" s="5">
        <f t="shared" si="4"/>
        <v>2030.3686490588261</v>
      </c>
      <c r="AG215" s="5">
        <f t="shared" si="4"/>
        <v>-3602.8125584104419</v>
      </c>
      <c r="AH215" s="5">
        <f t="shared" si="4"/>
        <v>-3384.6825020569668</v>
      </c>
      <c r="AI215" s="5">
        <f t="shared" si="4"/>
        <v>1660.4394689207911</v>
      </c>
      <c r="AJ215" s="5">
        <f t="shared" si="4"/>
        <v>12.480318847494345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2.75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-6054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-8909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-12254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-13374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-14214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-16456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-16456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-16456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-16456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-16456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-16456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-16456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-16456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-16456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-16456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-16456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-16456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-1435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-2015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-3155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-3700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-3700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-4820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-4820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-1372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-1372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-1372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-1372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-1372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-1372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-1372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-1372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-1372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-1372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-1372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-1757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-2285.9999999900001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-2285.9999999900001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-2430.3999999799998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-2430.3999999799998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-2430.3999999799998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-2430.3999999799998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-2870.3999999799998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-2870.3999999799998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468.35474488999898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468.35474488999898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85.854744889998983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85.854744889998983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-191.00525515000118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-653.00525516000107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-770.00525516000107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-900.00525516000107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-900.00525516000107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-900.00525516000107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964.20540548999998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524.20540548999998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404.20540548999998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595.27372063999974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501.27372063999974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3851.1883975399978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3081.6301585899982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3081.6301585899982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2378.6301585899982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1794.6301585899982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1794.6301585899982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3520.5578630899981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3116.5578630899981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8612.6105659500008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8612.6105659500008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2264.6819061199999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5190.4863127400004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7925.5581600799997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9764.741032580001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9766.6844948300004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12148.967959490001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12148.967959490001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12150.067959489999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12220.267502679999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12292.57574452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14886.87069675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15715.309519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17195.13401772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17502.814587180001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17501.714587180002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18813.146544409999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26957.628076850004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27059.085184600004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27549.672833550005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29490.092881740002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36164.930583900001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36092.172790860001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35756.492112079999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46459.841044699999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70419.407746640005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68622.572060710008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311.65800001000002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676.6579999999999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1164.1429999899999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1768.0040000100003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2503.6320000000001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3357.27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4641.4250000099992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5774.9514632200007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6969.6953458899998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8343.8339614999986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10036.29346379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11880.745913679999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13820.272352539998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15839.78596714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17878.901697900001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19928.228796740001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21616.827525790002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23263.3764792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24834.507374550005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26392.880895830003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28062.620736640001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29751.483703220005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31203.24840837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32679.025992799998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34179.071342519994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35708.442480440004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37258.503280799996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37366.241223830002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1147.1550000000002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2055.3259999999996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2877.5860000000002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3571.2039999999997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4175.1990000000005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4643.1529999999993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5401.6880000000001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6415.3819999999996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7355.2089999999989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8353.4890000000014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9564.4539999999997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10810.82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11943.439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12982.013000000001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13883.359000000002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14634.177000000001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14949.396999999999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15126.404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15147.547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15142.442000000001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15086.695000000002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15013.416999999999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14919.246000000001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14808.526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14676.447000000002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14531.789000000002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14363.828000000001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14363.828000000001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5521.0001529199999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12310.216110990001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20738.597206590002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24878.782399000003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33202.740785539994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37609.349256970003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40803.845016449995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47379.572283409994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53549.008817309994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56628.967952709994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66502.703042780005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78640.193253509991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82985.208125449994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93539.214307440008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101088.42468001999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104469.87182444999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104143.17182444999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110109.48893072001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122749.53287900001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146524.34755862001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164768.46370793003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177198.32922613001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198820.32823853003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209135.18059168002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217609.09547828004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230643.68429881003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244467.13484322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243677.38484322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81.193369020000318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222.78736901999946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2675.6046873699997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7164.0345405600019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13552.389766040003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18928.722721390001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20243.902520779997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26818.950467519997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28094.453124899996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33294.390319579994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38878.0421814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51128.467996720006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58660.206931809997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64986.661042389998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76228.707187379987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84156.46518432998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84156.46518432998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91409.366881479989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118425.66952762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129627.02185730002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150996.72506112003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162521.69155229002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186584.90976357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188168.24104172003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196426.10414601001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222847.00162895999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299386.69904489006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298713.89504489006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5654.4556418523607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8598.8121580123625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11584.804257012362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14444.644699012366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17324.455045212366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20068.76636621236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22745.00384711237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25297.673482912367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27676.474348512369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30041.493673612364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32388.106087712367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34703.138342512357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36865.729207612356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38899.109448112358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40835.01794611237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42779.916944512355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44772.777364412359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46772.337924912361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48771.243271712367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50742.179130912373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52717.611989012359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54682.819911812352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56619.904618112349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58537.821154212354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60442.185467112351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62344.409034912351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64234.68432351236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64234.68432351236</v>
      </c>
    </row>
    <row r="246" spans="1:36" ht="15" customHeight="1">
      <c r="H246" s="25" t="s">
        <v>95</v>
      </c>
      <c r="I246" s="5">
        <f>SUM(I231:I239,I241,I248)</f>
        <v>1089.784750552009</v>
      </c>
      <c r="J246" s="5">
        <f t="shared" ref="J246:AJ246" si="5">SUM(J231:J239,J241,J248)</f>
        <v>1551.2468683616107</v>
      </c>
      <c r="K246" s="5">
        <f t="shared" si="5"/>
        <v>-4904.7886173286543</v>
      </c>
      <c r="L246" s="5">
        <f t="shared" si="5"/>
        <v>-4507.3611576119911</v>
      </c>
      <c r="M246" s="5">
        <f t="shared" si="5"/>
        <v>-5314.2026408461506</v>
      </c>
      <c r="N246" s="5">
        <f t="shared" si="5"/>
        <v>-3586.487806193812</v>
      </c>
      <c r="O246" s="5">
        <f t="shared" si="5"/>
        <v>-2579.6414864381622</v>
      </c>
      <c r="P246" s="5">
        <f t="shared" si="5"/>
        <v>-2692.3307021914352</v>
      </c>
      <c r="Q246" s="5">
        <f t="shared" si="5"/>
        <v>-1366.5163719044876</v>
      </c>
      <c r="R246" s="5">
        <f t="shared" si="5"/>
        <v>-145.5549493780768</v>
      </c>
      <c r="S246" s="5">
        <f t="shared" si="5"/>
        <v>1284.194041304213</v>
      </c>
      <c r="T246" s="5">
        <f t="shared" si="5"/>
        <v>3220.5582506180344</v>
      </c>
      <c r="U246" s="5">
        <f t="shared" si="5"/>
        <v>7761.8327542272837</v>
      </c>
      <c r="V246" s="5">
        <f t="shared" si="5"/>
        <v>10343.078016578829</v>
      </c>
      <c r="W246" s="5">
        <f t="shared" si="5"/>
        <v>13404.200317100313</v>
      </c>
      <c r="X246" s="5">
        <f t="shared" si="5"/>
        <v>17766.213112887592</v>
      </c>
      <c r="Y246" s="5">
        <f t="shared" si="5"/>
        <v>19027.50932943877</v>
      </c>
      <c r="Z246" s="5">
        <f t="shared" si="5"/>
        <v>22004.743808960709</v>
      </c>
      <c r="AA246" s="5">
        <f t="shared" si="5"/>
        <v>32036.948323192235</v>
      </c>
      <c r="AB246" s="5">
        <f t="shared" si="5"/>
        <v>33668.506076984297</v>
      </c>
      <c r="AC246" s="5">
        <f t="shared" si="5"/>
        <v>38896.473508919036</v>
      </c>
      <c r="AD246" s="5">
        <f t="shared" si="5"/>
        <v>41881.385695979661</v>
      </c>
      <c r="AE246" s="5">
        <f t="shared" si="5"/>
        <v>49502.303186454774</v>
      </c>
      <c r="AF246" s="5">
        <f t="shared" si="5"/>
        <v>50120.141767726047</v>
      </c>
      <c r="AG246" s="5">
        <f t="shared" si="5"/>
        <v>50864.58596682387</v>
      </c>
      <c r="AH246" s="5">
        <f t="shared" si="5"/>
        <v>63217.202090929924</v>
      </c>
      <c r="AI246" s="5">
        <f t="shared" si="5"/>
        <v>99227.52832684954</v>
      </c>
      <c r="AJ246" s="5">
        <f t="shared" si="5"/>
        <v>97134.43058394955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194.12675054200906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291.68886836161084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527.3864765613456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830.14852963800865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1037.6071990738501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1269.1464163361875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1439.8942738318392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1555.8951302085643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1686.9655778255128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1809.5483847819264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1938.6383299942163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2075.2418475780378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2212.6949600972871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2330.9877855988302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2488.5698566303108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2629.3643234675892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2787.5618109587654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2926.8153798407125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3052.3391511322297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3184.0662758942913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3341.7915411690306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3466.9789524096586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3605.7940355747751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3767.6128254560472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3931.6923536138793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4051.5884071799228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4213.7488703495437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4213.7488703495437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2.75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-9823.9348373579996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-30380.47137860614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-40075.549835457234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-56824.645939339898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-60881.39548175878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-65982.002035213809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-77553.078620829547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-4488.3190250246116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-11970.478471819999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-14877.562806241673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-20758.140516793923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-24262.015247906642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-24907.025701757193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-31199.075792484022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-5302.8439278693122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-4262.7887116799893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-2807.9475399171506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-1305.2279544242583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-1766.5386402523973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-3377.9451376242259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-3618.5330658324292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-5086.528965997848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-5807.1141039100485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-4450.9677531646194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-3849.1186902425334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-3947.3237034705271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-6074.428789862488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-5854.0650212452738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-5618.4000227953957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-7196.7387269420688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-6308.5743608211287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-6488.5947252096294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-7104.2203838908936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-7663.7073057026191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-8029.922621002439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-8601.8539936274101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-8716.0503015691393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-8716.0503015691393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-8716.0503015691393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-8716.0503015691393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-8716.0503015691393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-236.16115078203515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-159.32704185512512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201.41178488354484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2228.9317952066699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3525.9448742870968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2714.3368125464922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1877.1107038969892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1790.8124388896401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897.42235965322993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3.2234479135798892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1926.8462193701346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222.3811274821997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784.20587805612513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578.05278270227473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5322.3813348795693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1406.2184846957798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1037.8738045715097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3174.5095671125791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3005.2885675821199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6118.8102920855254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2072.0867812235192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3655.0226019955658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976.78246264957966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2517.2022284145201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1200.9746205114495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8421.4527867953639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-466.65469986285518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1508.929370568695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1508.9293705687001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-1609.3260757465541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-2457.169007426839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-1525.3311475713781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1834.1201478086659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-911.67752788143116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-2250.3218005952513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290.1346531987856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-4131.4410641733193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-612.04099947072609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-1413.4102397358511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-2494.8973054388571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-1982.3812519877647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-3322.0377321622691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-1799.7682312733923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-363.39199788232145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-6906.7704439009194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-2512.7445868933355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-2200.049914314428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-5480.4034426805119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-3639.0920238340332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-2070.0964286131784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-5388.9105294040055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-4556.2883769495438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-3901.4394697567877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-3338.3473961397867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-2935.8496996753092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-8382.7621011569099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751.25187446191626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3332.1431872433254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7040.2128596467064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12890.149413403909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20879.097079637799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20491.884920662127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25309.609937796682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23346.188011183272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23152.621481621682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22820.644376144304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23424.013829137679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28109.881003980256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28794.553093348095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32248.877182964621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30402.989793615354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33093.24413881878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35041.892823318085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49727.49323329272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46660.50517264114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41627.809317241044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47354.330219361123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57901.454124180913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59989.78743822367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58329.726991777461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76107.617147628524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109658.81695267849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110133.75685741441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289.30034397805514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623.10328498791341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1009.769521007326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1520.0707308416772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2025.9026684690648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2817.3530605058595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3508.8225638492913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4346.9186282140017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4943.4197199136361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6332.7302597472808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7692.9211698037152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9502.1515227393284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11107.239739349312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13160.651658216499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14202.064148819616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16453.466136904961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18167.98142853476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19206.104485802047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20868.149866137923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20649.581950784162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23518.515988654548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26190.260976172314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26736.754009235112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27325.3451128866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29096.070415706632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31212.13217421075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33333.651267576999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307.13184724758526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601.48641169232531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863.47912617716349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1081.2244217093576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1263.2476585072309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1494.0545851777115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1862.1166700220815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2207.8645452479846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2540.5803662534831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2951.7944008865338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3384.8963924556069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3836.5106153664315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4200.1882821546515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4555.5619576263853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4813.7979988461475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5018.0648703832794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5072.81525452188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5131.9232878141538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5116.0390107916219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5107.8773291729613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5065.0835744419546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5022.4842861909874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5008.3290203946763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4965.8655908586134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4904.8248354631942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4834.6520708704011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4891.6245306956334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23908.547040536097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47342.488996221015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58850.367219697044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82531.636012662959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102390.39849484785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117991.77596501875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139127.67921363146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159273.70933178396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172692.74733004606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201998.623241881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239279.53402407301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263338.7450726371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287502.67805822648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293515.94992666063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296539.71285077836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313227.24163607706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345000.6322383954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366615.36873958702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426025.65736736404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491922.75355821953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521431.1208676087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548619.10442889121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600667.73388738034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619226.69009718031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637001.31315543898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626161.5332433444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633658.67346720351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-1148.5205142724844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5631.232666286709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15297.1492092603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26449.627538818375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40428.438626419331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43523.058217132013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54290.59411793809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55424.215688725308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56524.983933553143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73184.228078243075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101018.82219866021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116522.91549198474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133577.54817621835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152278.24239543072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163385.47081073382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173044.58628177273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194816.9674762522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252533.16994599023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269231.2343046703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262720.5527806477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299779.37521938345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341650.68839909683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357291.77546340588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395539.21208591468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441362.48339523905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552822.0625944935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565232.50264278636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3865.379689100002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7908.1273309999997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11948.516183100004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16023.740473000002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19889.230123400001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23642.238789600011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27317.885861000006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30900.356291499997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34197.836608700003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37498.777199700009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40830.743185799991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44203.012578900001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47160.219766800015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49992.829084399986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52838.271984699997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55920.360675399992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58729.653830800002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61589.613216499987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64500.945878099999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67614.542681999985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70358.756198100004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73137.355125899994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75962.772059299983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79012.681112899998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81638.81619730001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84330.141566800012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84330.141566800012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2.5580499645000001E-2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2.9453874476799999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3.0633659760749996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20.713243872225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77.49750808827001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95.850165302320008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133.59669676030998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17.855733593034998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482.80790907381004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320.70198936548007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551.03142269220007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397.58744526191504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1847.0568081989004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870.45699523270491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1689.3246602320846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2008.6280058544903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1998.7673151012712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2219.1056488849335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2382.7933422953902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2363.5309491741959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3196.5929735491118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1638.0370086681799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2443.9070803312611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3651.4333203913452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1149.746278226515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2.75" thickBot="1">
      <c r="A276" s="49" t="s">
        <v>255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259</v>
      </c>
      <c r="I278" s="8" t="s">
        <v>258</v>
      </c>
    </row>
    <row r="279" spans="1:30" ht="15" customHeight="1">
      <c r="H279" s="9" t="s">
        <v>239</v>
      </c>
      <c r="I279" s="5" t="str">
        <f>INDEX('Flow path augmentations'!$B$4:$O$18,MATCH($H279,'Flow path augmentations'!$A$4:$A$18,0),MATCH(Summary_CDP,'Flow path augmentations'!$B$3:$O$3,0))</f>
        <v>2030-31</v>
      </c>
    </row>
    <row r="280" spans="1:30" ht="15" customHeight="1">
      <c r="H280" s="9" t="s">
        <v>240</v>
      </c>
      <c r="I280" s="5" t="str">
        <f>INDEX('Flow path augmentations'!$B$4:$O$18,MATCH($H280,'Flow path augmentations'!$A$4:$A$18,0),MATCH(Summary_CDP,'Flow path augmentations'!$B$3:$O$3,0))</f>
        <v>2028-29</v>
      </c>
    </row>
    <row r="281" spans="1:30" ht="15" customHeight="1">
      <c r="H281" s="9" t="s">
        <v>241</v>
      </c>
      <c r="I281" s="5" t="str">
        <f>INDEX('Flow path augmentations'!$B$4:$O$18,MATCH($H281,'Flow path augmentations'!$A$4:$A$18,0),MATCH(Summary_CDP,'Flow path augmentations'!$B$3:$O$3,0))</f>
        <v>2030-31</v>
      </c>
    </row>
    <row r="282" spans="1:30" ht="15" customHeight="1">
      <c r="H282" s="9" t="s">
        <v>242</v>
      </c>
      <c r="I282" s="5" t="str">
        <f>INDEX('Flow path augmentations'!$B$4:$O$18,MATCH($H282,'Flow path augmentations'!$A$4:$A$18,0),MATCH(Summary_CDP,'Flow path augmentations'!$B$3:$O$3,0))</f>
        <v>2029-30</v>
      </c>
    </row>
    <row r="283" spans="1:30" ht="15" customHeight="1">
      <c r="H283" s="9" t="s">
        <v>243</v>
      </c>
      <c r="I283" s="5" t="str">
        <f>INDEX('Flow path augmentations'!$B$4:$O$18,MATCH($H283,'Flow path augmentations'!$A$4:$A$18,0),MATCH(Summary_CDP,'Flow path augmentations'!$B$3:$O$3,0))</f>
        <v>2030-31</v>
      </c>
    </row>
    <row r="284" spans="1:30" ht="15" customHeight="1">
      <c r="H284" s="9" t="s">
        <v>244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245</v>
      </c>
      <c r="I285" s="5" t="str">
        <f>INDEX('Flow path augmentations'!$B$4:$O$18,MATCH($H285,'Flow path augmentations'!$A$4:$A$18,0),MATCH(Summary_CDP,'Flow path augmentations'!$B$3:$O$3,0))</f>
        <v>2031-32</v>
      </c>
    </row>
    <row r="286" spans="1:30" ht="15" customHeight="1">
      <c r="H286" s="9" t="s">
        <v>246</v>
      </c>
      <c r="I286" s="5" t="str">
        <f>INDEX('Flow path augmentations'!$B$4:$O$18,MATCH($H286,'Flow path augmentations'!$A$4:$A$18,0),MATCH(Summary_CDP,'Flow path augmentations'!$B$3:$O$3,0))</f>
        <v>2042-43</v>
      </c>
    </row>
    <row r="287" spans="1:30" ht="15" customHeight="1">
      <c r="H287" s="9" t="s">
        <v>247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248</v>
      </c>
      <c r="I288" s="5" t="str">
        <f>INDEX('Flow path augmentations'!$B$4:$O$18,MATCH($H288,'Flow path augmentations'!$A$4:$A$18,0),MATCH(Summary_CDP,'Flow path augmentations'!$B$3:$O$3,0))</f>
        <v>2028-29</v>
      </c>
    </row>
    <row r="289" spans="8:9" ht="15" customHeight="1">
      <c r="H289" s="9" t="s">
        <v>249</v>
      </c>
      <c r="I289" s="5" t="str">
        <f>INDEX('Flow path augmentations'!$B$4:$O$18,MATCH($H289,'Flow path augmentations'!$A$4:$A$18,0),MATCH(Summary_CDP,'Flow path augmentations'!$B$3:$O$3,0))</f>
        <v>2032-33</v>
      </c>
    </row>
    <row r="290" spans="8:9" ht="15" customHeight="1">
      <c r="H290" s="9" t="s">
        <v>250</v>
      </c>
      <c r="I290" s="5" t="str">
        <f>INDEX('Flow path augmentations'!$B$4:$O$18,MATCH($H290,'Flow path augmentations'!$A$4:$A$18,0),MATCH(Summary_CDP,'Flow path augmentations'!$B$3:$O$3,0))</f>
        <v>2045-46</v>
      </c>
    </row>
    <row r="291" spans="8:9" ht="15" customHeight="1">
      <c r="H291" s="9" t="s">
        <v>251</v>
      </c>
      <c r="I291" s="5" t="str">
        <f>INDEX('Flow path augmentations'!$B$4:$O$18,MATCH($H291,'Flow path augmentations'!$A$4:$A$18,0),MATCH(Summary_CDP,'Flow path augmentations'!$B$3:$O$3,0))</f>
        <v>2029-30</v>
      </c>
    </row>
    <row r="292" spans="8:9" ht="15" customHeight="1">
      <c r="H292" s="9" t="s">
        <v>252</v>
      </c>
      <c r="I292" s="5" t="str">
        <f>INDEX('Flow path augmentations'!$B$4:$O$18,MATCH($H292,'Flow path augmentations'!$A$4:$A$18,0),MATCH(Summary_CDP,'Flow path augmentations'!$B$3:$O$3,0))</f>
        <v>2031-32</v>
      </c>
    </row>
    <row r="293" spans="8:9" ht="15" customHeight="1">
      <c r="H293" s="9" t="s">
        <v>253</v>
      </c>
      <c r="I293" s="5" t="str">
        <f>INDEX('Flow path augmentations'!$B$4:$O$18,MATCH($H293,'Flow path augmentations'!$A$4:$A$18,0),MATCH(Summary_CDP,'Flow path augmentations'!$B$3:$O$3,0))</f>
        <v>2040-41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7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45.5" style="6" customWidth="1"/>
    <col min="9" max="37" width="14.210937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275</v>
      </c>
      <c r="G7" s="19"/>
    </row>
    <row r="8" spans="1:37" ht="15" customHeight="1">
      <c r="A8" s="11" t="s">
        <v>114</v>
      </c>
      <c r="B8" s="21" t="s">
        <v>115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2.75" thickBot="1">
      <c r="A11" s="49" t="s">
        <v>260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50942.590599529671</v>
      </c>
      <c r="J15" s="16">
        <f>(SUMIFS(Costs!C:C,Costs!$A:$A,Comparison_CDP2,Costs!$B:$B,$H15)-SUMIFS(Costs!C:C,Costs!$A:$A,Comparison_CDP1,Costs!$B:$B,$H15))/1000</f>
        <v>1066.0177674315462</v>
      </c>
      <c r="K15" s="16">
        <f>(SUMIFS(Costs!D:D,Costs!$A:$A,Comparison_CDP2,Costs!$B:$B,$H15)-SUMIFS(Costs!D:D,Costs!$A:$A,Comparison_CDP1,Costs!$B:$B,$H15))/1000</f>
        <v>1770.7335276716221</v>
      </c>
      <c r="L15" s="16">
        <f>(SUMIFS(Costs!E:E,Costs!$A:$A,Comparison_CDP2,Costs!$B:$B,$H15)-SUMIFS(Costs!E:E,Costs!$A:$A,Comparison_CDP1,Costs!$B:$B,$H15))/1000</f>
        <v>1933.5706545271771</v>
      </c>
      <c r="M15" s="16">
        <f>(SUMIFS(Costs!F:F,Costs!$A:$A,Comparison_CDP2,Costs!$B:$B,$H15)-SUMIFS(Costs!F:F,Costs!$A:$A,Comparison_CDP1,Costs!$B:$B,$H15))/1000</f>
        <v>2294.9328693107582</v>
      </c>
      <c r="N15" s="16">
        <f>(SUMIFS(Costs!G:G,Costs!$A:$A,Comparison_CDP2,Costs!$B:$B,$H15)-SUMIFS(Costs!G:G,Costs!$A:$A,Comparison_CDP1,Costs!$B:$B,$H15))/1000</f>
        <v>2498.0201272379077</v>
      </c>
      <c r="O15" s="16">
        <f>(SUMIFS(Costs!H:H,Costs!$A:$A,Comparison_CDP2,Costs!$B:$B,$H15)-SUMIFS(Costs!H:H,Costs!$A:$A,Comparison_CDP1,Costs!$B:$B,$H15))/1000</f>
        <v>2840.0922595422344</v>
      </c>
      <c r="P15" s="16">
        <f>(SUMIFS(Costs!I:I,Costs!$A:$A,Comparison_CDP2,Costs!$B:$B,$H15)-SUMIFS(Costs!I:I,Costs!$A:$A,Comparison_CDP1,Costs!$B:$B,$H15))/1000</f>
        <v>3568.3107591922117</v>
      </c>
      <c r="Q15" s="16">
        <f>(SUMIFS(Costs!J:J,Costs!$A:$A,Comparison_CDP2,Costs!$B:$B,$H15)-SUMIFS(Costs!J:J,Costs!$A:$A,Comparison_CDP1,Costs!$B:$B,$H15))/1000</f>
        <v>3212.3811013466975</v>
      </c>
      <c r="R15" s="16">
        <f>(SUMIFS(Costs!K:K,Costs!$A:$A,Comparison_CDP2,Costs!$B:$B,$H15)-SUMIFS(Costs!K:K,Costs!$A:$A,Comparison_CDP1,Costs!$B:$B,$H15))/1000</f>
        <v>3549.3325945340766</v>
      </c>
      <c r="S15" s="16">
        <f>(SUMIFS(Costs!L:L,Costs!$A:$A,Comparison_CDP2,Costs!$B:$B,$H15)-SUMIFS(Costs!L:L,Costs!$A:$A,Comparison_CDP1,Costs!$B:$B,$H15))/1000</f>
        <v>4382.0666912601628</v>
      </c>
      <c r="T15" s="16">
        <f>(SUMIFS(Costs!M:M,Costs!$A:$A,Comparison_CDP2,Costs!$B:$B,$H15)-SUMIFS(Costs!M:M,Costs!$A:$A,Comparison_CDP1,Costs!$B:$B,$H15))/1000</f>
        <v>4894.267511925731</v>
      </c>
      <c r="U15" s="16">
        <f>(SUMIFS(Costs!N:N,Costs!$A:$A,Comparison_CDP2,Costs!$B:$B,$H15)-SUMIFS(Costs!N:N,Costs!$A:$A,Comparison_CDP1,Costs!$B:$B,$H15))/1000</f>
        <v>6271.6659195787461</v>
      </c>
      <c r="V15" s="16">
        <f>(SUMIFS(Costs!O:O,Costs!$A:$A,Comparison_CDP2,Costs!$B:$B,$H15)-SUMIFS(Costs!O:O,Costs!$A:$A,Comparison_CDP1,Costs!$B:$B,$H15))/1000</f>
        <v>6650.0909708329254</v>
      </c>
      <c r="W15" s="16">
        <f>(SUMIFS(Costs!P:P,Costs!$A:$A,Comparison_CDP2,Costs!$B:$B,$H15)-SUMIFS(Costs!P:P,Costs!$A:$A,Comparison_CDP1,Costs!$B:$B,$H15))/1000</f>
        <v>6436.4188824562843</v>
      </c>
      <c r="X15" s="16">
        <f>(SUMIFS(Costs!Q:Q,Costs!$A:$A,Comparison_CDP2,Costs!$B:$B,$H15)-SUMIFS(Costs!Q:Q,Costs!$A:$A,Comparison_CDP1,Costs!$B:$B,$H15))/1000</f>
        <v>6388.3489209961253</v>
      </c>
      <c r="Y15" s="16">
        <f>(SUMIFS(Costs!R:R,Costs!$A:$A,Comparison_CDP2,Costs!$B:$B,$H15)-SUMIFS(Costs!R:R,Costs!$A:$A,Comparison_CDP1,Costs!$B:$B,$H15))/1000</f>
        <v>7615.9550066083339</v>
      </c>
      <c r="Z15" s="16">
        <f>(SUMIFS(Costs!S:S,Costs!$A:$A,Comparison_CDP2,Costs!$B:$B,$H15)-SUMIFS(Costs!S:S,Costs!$A:$A,Comparison_CDP1,Costs!$B:$B,$H15))/1000</f>
        <v>8010.5817010089158</v>
      </c>
      <c r="AA15" s="16">
        <f>(SUMIFS(Costs!T:T,Costs!$A:$A,Comparison_CDP2,Costs!$B:$B,$H15)-SUMIFS(Costs!T:T,Costs!$A:$A,Comparison_CDP1,Costs!$B:$B,$H15))/1000</f>
        <v>8692.6012320498376</v>
      </c>
      <c r="AB15" s="16">
        <f>(SUMIFS(Costs!U:U,Costs!$A:$A,Comparison_CDP2,Costs!$B:$B,$H15)-SUMIFS(Costs!U:U,Costs!$A:$A,Comparison_CDP1,Costs!$B:$B,$H15))/1000</f>
        <v>8496.862527416959</v>
      </c>
      <c r="AC15" s="16">
        <f>(SUMIFS(Costs!V:V,Costs!$A:$A,Comparison_CDP2,Costs!$B:$B,$H15)-SUMIFS(Costs!V:V,Costs!$A:$A,Comparison_CDP1,Costs!$B:$B,$H15))/1000</f>
        <v>8715.1320404322887</v>
      </c>
      <c r="AD15" s="16">
        <f>(SUMIFS(Costs!W:W,Costs!$A:$A,Comparison_CDP2,Costs!$B:$B,$H15)-SUMIFS(Costs!W:W,Costs!$A:$A,Comparison_CDP1,Costs!$B:$B,$H15))/1000</f>
        <v>10164.514222005717</v>
      </c>
      <c r="AE15" s="16">
        <f>(SUMIFS(Costs!X:X,Costs!$A:$A,Comparison_CDP2,Costs!$B:$B,$H15)-SUMIFS(Costs!X:X,Costs!$A:$A,Comparison_CDP1,Costs!$B:$B,$H15))/1000</f>
        <v>11440.919922137342</v>
      </c>
      <c r="AF15" s="16">
        <f>(SUMIFS(Costs!Y:Y,Costs!$A:$A,Comparison_CDP2,Costs!$B:$B,$H15)-SUMIFS(Costs!Y:Y,Costs!$A:$A,Comparison_CDP1,Costs!$B:$B,$H15))/1000</f>
        <v>14874.977550845579</v>
      </c>
      <c r="AG15" s="16">
        <f>(SUMIFS(Costs!Z:Z,Costs!$A:$A,Comparison_CDP2,Costs!$B:$B,$H15)-SUMIFS(Costs!Z:Z,Costs!$A:$A,Comparison_CDP1,Costs!$B:$B,$H15))/1000</f>
        <v>14648.461343297302</v>
      </c>
      <c r="AH15" s="16">
        <f>(SUMIFS(Costs!AA:AA,Costs!$A:$A,Comparison_CDP2,Costs!$B:$B,$H15)-SUMIFS(Costs!AA:AA,Costs!$A:$A,Comparison_CDP1,Costs!$B:$B,$H15))/1000</f>
        <v>16221.377489676959</v>
      </c>
      <c r="AI15" s="16">
        <f>(SUMIFS(Costs!AB:AB,Costs!$A:$A,Comparison_CDP2,Costs!$B:$B,$H15)-SUMIFS(Costs!AB:AB,Costs!$A:$A,Comparison_CDP1,Costs!$B:$B,$H15))/1000</f>
        <v>12712.096653743349</v>
      </c>
      <c r="AJ15" s="16">
        <f>(SUMIFS(Costs!AC:AC,Costs!$A:$A,Comparison_CDP2,Costs!$B:$B,$H15)-SUMIFS(Costs!AC:AC,Costs!$A:$A,Comparison_CDP1,Costs!$B:$B,$H15))/1000</f>
        <v>13675.658939565361</v>
      </c>
      <c r="AK15" s="16">
        <f>(SUMIFS(Costs!AD:AD,Costs!$A:$A,Comparison_CDP2,Costs!$B:$B,$H15)-SUMIFS(Costs!AD:AD,Costs!$A:$A,Comparison_CDP1,Costs!$B:$B,$H15))/1000</f>
        <v>13819.372634973824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10932.984951357183</v>
      </c>
      <c r="J16" s="16">
        <f>(SUMIFS(Costs!C:C,Costs!$A:$A,Comparison_CDP2,Costs!$B:$B,$H16)-SUMIFS(Costs!C:C,Costs!$A:$A,Comparison_CDP1,Costs!$B:$B,$H16))/1000</f>
        <v>157.27015856029141</v>
      </c>
      <c r="K16" s="16">
        <f>(SUMIFS(Costs!D:D,Costs!$A:$A,Comparison_CDP2,Costs!$B:$B,$H16)-SUMIFS(Costs!D:D,Costs!$A:$A,Comparison_CDP1,Costs!$B:$B,$H16))/1000</f>
        <v>253.01551682366897</v>
      </c>
      <c r="L16" s="16">
        <f>(SUMIFS(Costs!E:E,Costs!$A:$A,Comparison_CDP2,Costs!$B:$B,$H16)-SUMIFS(Costs!E:E,Costs!$A:$A,Comparison_CDP1,Costs!$B:$B,$H16))/1000</f>
        <v>292.5654034655397</v>
      </c>
      <c r="M16" s="16">
        <f>(SUMIFS(Costs!F:F,Costs!$A:$A,Comparison_CDP2,Costs!$B:$B,$H16)-SUMIFS(Costs!F:F,Costs!$A:$A,Comparison_CDP1,Costs!$B:$B,$H16))/1000</f>
        <v>370.97804297035793</v>
      </c>
      <c r="N16" s="16">
        <f>(SUMIFS(Costs!G:G,Costs!$A:$A,Comparison_CDP2,Costs!$B:$B,$H16)-SUMIFS(Costs!G:G,Costs!$A:$A,Comparison_CDP1,Costs!$B:$B,$H16))/1000</f>
        <v>426.49469642205162</v>
      </c>
      <c r="O16" s="16">
        <f>(SUMIFS(Costs!H:H,Costs!$A:$A,Comparison_CDP2,Costs!$B:$B,$H16)-SUMIFS(Costs!H:H,Costs!$A:$A,Comparison_CDP1,Costs!$B:$B,$H16))/1000</f>
        <v>485.33488694769517</v>
      </c>
      <c r="P16" s="16">
        <f>(SUMIFS(Costs!I:I,Costs!$A:$A,Comparison_CDP2,Costs!$B:$B,$H16)-SUMIFS(Costs!I:I,Costs!$A:$A,Comparison_CDP1,Costs!$B:$B,$H16))/1000</f>
        <v>589.10291145519079</v>
      </c>
      <c r="Q16" s="16">
        <f>(SUMIFS(Costs!J:J,Costs!$A:$A,Comparison_CDP2,Costs!$B:$B,$H16)-SUMIFS(Costs!J:J,Costs!$A:$A,Comparison_CDP1,Costs!$B:$B,$H16))/1000</f>
        <v>511.14633905465109</v>
      </c>
      <c r="R16" s="16">
        <f>(SUMIFS(Costs!K:K,Costs!$A:$A,Comparison_CDP2,Costs!$B:$B,$H16)-SUMIFS(Costs!K:K,Costs!$A:$A,Comparison_CDP1,Costs!$B:$B,$H16))/1000</f>
        <v>631.73385712506297</v>
      </c>
      <c r="S16" s="16">
        <f>(SUMIFS(Costs!L:L,Costs!$A:$A,Comparison_CDP2,Costs!$B:$B,$H16)-SUMIFS(Costs!L:L,Costs!$A:$A,Comparison_CDP1,Costs!$B:$B,$H16))/1000</f>
        <v>854.50362716683276</v>
      </c>
      <c r="T16" s="16">
        <f>(SUMIFS(Costs!M:M,Costs!$A:$A,Comparison_CDP2,Costs!$B:$B,$H16)-SUMIFS(Costs!M:M,Costs!$A:$A,Comparison_CDP1,Costs!$B:$B,$H16))/1000</f>
        <v>934.04709063315909</v>
      </c>
      <c r="U16" s="16">
        <f>(SUMIFS(Costs!N:N,Costs!$A:$A,Comparison_CDP2,Costs!$B:$B,$H16)-SUMIFS(Costs!N:N,Costs!$A:$A,Comparison_CDP1,Costs!$B:$B,$H16))/1000</f>
        <v>1189.5574219363768</v>
      </c>
      <c r="V16" s="16">
        <f>(SUMIFS(Costs!O:O,Costs!$A:$A,Comparison_CDP2,Costs!$B:$B,$H16)-SUMIFS(Costs!O:O,Costs!$A:$A,Comparison_CDP1,Costs!$B:$B,$H16))/1000</f>
        <v>1251.1377954285406</v>
      </c>
      <c r="W16" s="16">
        <f>(SUMIFS(Costs!P:P,Costs!$A:$A,Comparison_CDP2,Costs!$B:$B,$H16)-SUMIFS(Costs!P:P,Costs!$A:$A,Comparison_CDP1,Costs!$B:$B,$H16))/1000</f>
        <v>1302.7774618778899</v>
      </c>
      <c r="X16" s="16">
        <f>(SUMIFS(Costs!Q:Q,Costs!$A:$A,Comparison_CDP2,Costs!$B:$B,$H16)-SUMIFS(Costs!Q:Q,Costs!$A:$A,Comparison_CDP1,Costs!$B:$B,$H16))/1000</f>
        <v>1264.0407978911642</v>
      </c>
      <c r="Y16" s="16">
        <f>(SUMIFS(Costs!R:R,Costs!$A:$A,Comparison_CDP2,Costs!$B:$B,$H16)-SUMIFS(Costs!R:R,Costs!$A:$A,Comparison_CDP1,Costs!$B:$B,$H16))/1000</f>
        <v>1623.1270490931161</v>
      </c>
      <c r="Z16" s="16">
        <f>(SUMIFS(Costs!S:S,Costs!$A:$A,Comparison_CDP2,Costs!$B:$B,$H16)-SUMIFS(Costs!S:S,Costs!$A:$A,Comparison_CDP1,Costs!$B:$B,$H16))/1000</f>
        <v>1771.785018543399</v>
      </c>
      <c r="AA16" s="16">
        <f>(SUMIFS(Costs!T:T,Costs!$A:$A,Comparison_CDP2,Costs!$B:$B,$H16)-SUMIFS(Costs!T:T,Costs!$A:$A,Comparison_CDP1,Costs!$B:$B,$H16))/1000</f>
        <v>2229.7803525027389</v>
      </c>
      <c r="AB16" s="16">
        <f>(SUMIFS(Costs!U:U,Costs!$A:$A,Comparison_CDP2,Costs!$B:$B,$H16)-SUMIFS(Costs!U:U,Costs!$A:$A,Comparison_CDP1,Costs!$B:$B,$H16))/1000</f>
        <v>2141.7407603547804</v>
      </c>
      <c r="AC16" s="16">
        <f>(SUMIFS(Costs!V:V,Costs!$A:$A,Comparison_CDP2,Costs!$B:$B,$H16)-SUMIFS(Costs!V:V,Costs!$A:$A,Comparison_CDP1,Costs!$B:$B,$H16))/1000</f>
        <v>2195.5198087737745</v>
      </c>
      <c r="AD16" s="16">
        <f>(SUMIFS(Costs!W:W,Costs!$A:$A,Comparison_CDP2,Costs!$B:$B,$H16)-SUMIFS(Costs!W:W,Costs!$A:$A,Comparison_CDP1,Costs!$B:$B,$H16))/1000</f>
        <v>2509.0836507187914</v>
      </c>
      <c r="AE16" s="16">
        <f>(SUMIFS(Costs!X:X,Costs!$A:$A,Comparison_CDP2,Costs!$B:$B,$H16)-SUMIFS(Costs!X:X,Costs!$A:$A,Comparison_CDP1,Costs!$B:$B,$H16))/1000</f>
        <v>2874.4063625376912</v>
      </c>
      <c r="AF16" s="16">
        <f>(SUMIFS(Costs!Y:Y,Costs!$A:$A,Comparison_CDP2,Costs!$B:$B,$H16)-SUMIFS(Costs!Y:Y,Costs!$A:$A,Comparison_CDP1,Costs!$B:$B,$H16))/1000</f>
        <v>3510.917292047588</v>
      </c>
      <c r="AG16" s="16">
        <f>(SUMIFS(Costs!Z:Z,Costs!$A:$A,Comparison_CDP2,Costs!$B:$B,$H16)-SUMIFS(Costs!Z:Z,Costs!$A:$A,Comparison_CDP1,Costs!$B:$B,$H16))/1000</f>
        <v>3628.1715690323599</v>
      </c>
      <c r="AH16" s="16">
        <f>(SUMIFS(Costs!AA:AA,Costs!$A:$A,Comparison_CDP2,Costs!$B:$B,$H16)-SUMIFS(Costs!AA:AA,Costs!$A:$A,Comparison_CDP1,Costs!$B:$B,$H16))/1000</f>
        <v>4060.4033820632844</v>
      </c>
      <c r="AI16" s="16">
        <f>(SUMIFS(Costs!AB:AB,Costs!$A:$A,Comparison_CDP2,Costs!$B:$B,$H16)-SUMIFS(Costs!AB:AB,Costs!$A:$A,Comparison_CDP1,Costs!$B:$B,$H16))/1000</f>
        <v>3437.1575493026244</v>
      </c>
      <c r="AJ16" s="16">
        <f>(SUMIFS(Costs!AC:AC,Costs!$A:$A,Comparison_CDP2,Costs!$B:$B,$H16)-SUMIFS(Costs!AC:AC,Costs!$A:$A,Comparison_CDP1,Costs!$B:$B,$H16))/1000</f>
        <v>4085.1801856890211</v>
      </c>
      <c r="AK16" s="16">
        <f>(SUMIFS(Costs!AD:AD,Costs!$A:$A,Comparison_CDP2,Costs!$B:$B,$H16)-SUMIFS(Costs!AD:AD,Costs!$A:$A,Comparison_CDP1,Costs!$B:$B,$H16))/1000</f>
        <v>4127.107614271119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5067.6086932515873</v>
      </c>
      <c r="J17" s="16">
        <f>(SUMIFS(Costs!C:C,Costs!$A:$A,Comparison_CDP2,Costs!$B:$B,$H17)-SUMIFS(Costs!C:C,Costs!$A:$A,Comparison_CDP1,Costs!$B:$B,$H17))/1000</f>
        <v>832.92615717418721</v>
      </c>
      <c r="K17" s="16">
        <f>(SUMIFS(Costs!D:D,Costs!$A:$A,Comparison_CDP2,Costs!$B:$B,$H17)-SUMIFS(Costs!D:D,Costs!$A:$A,Comparison_CDP1,Costs!$B:$B,$H17))/1000</f>
        <v>-49.171234890577615</v>
      </c>
      <c r="L17" s="16">
        <f>(SUMIFS(Costs!E:E,Costs!$A:$A,Comparison_CDP2,Costs!$B:$B,$H17)-SUMIFS(Costs!E:E,Costs!$A:$A,Comparison_CDP1,Costs!$B:$B,$H17))/1000</f>
        <v>-47.803332385937686</v>
      </c>
      <c r="M17" s="16">
        <f>(SUMIFS(Costs!F:F,Costs!$A:$A,Comparison_CDP2,Costs!$B:$B,$H17)-SUMIFS(Costs!F:F,Costs!$A:$A,Comparison_CDP1,Costs!$B:$B,$H17))/1000</f>
        <v>-119.97558598452527</v>
      </c>
      <c r="N17" s="16">
        <f>(SUMIFS(Costs!G:G,Costs!$A:$A,Comparison_CDP2,Costs!$B:$B,$H17)-SUMIFS(Costs!G:G,Costs!$A:$A,Comparison_CDP1,Costs!$B:$B,$H17))/1000</f>
        <v>109.61355119385989</v>
      </c>
      <c r="O17" s="16">
        <f>(SUMIFS(Costs!H:H,Costs!$A:$A,Comparison_CDP2,Costs!$B:$B,$H17)-SUMIFS(Costs!H:H,Costs!$A:$A,Comparison_CDP1,Costs!$B:$B,$H17))/1000</f>
        <v>154.86998097860675</v>
      </c>
      <c r="P17" s="16">
        <f>(SUMIFS(Costs!I:I,Costs!$A:$A,Comparison_CDP2,Costs!$B:$B,$H17)-SUMIFS(Costs!I:I,Costs!$A:$A,Comparison_CDP1,Costs!$B:$B,$H17))/1000</f>
        <v>458.8789942785429</v>
      </c>
      <c r="Q17" s="16">
        <f>(SUMIFS(Costs!J:J,Costs!$A:$A,Comparison_CDP2,Costs!$B:$B,$H17)-SUMIFS(Costs!J:J,Costs!$A:$A,Comparison_CDP1,Costs!$B:$B,$H17))/1000</f>
        <v>261.21600863909975</v>
      </c>
      <c r="R17" s="16">
        <f>(SUMIFS(Costs!K:K,Costs!$A:$A,Comparison_CDP2,Costs!$B:$B,$H17)-SUMIFS(Costs!K:K,Costs!$A:$A,Comparison_CDP1,Costs!$B:$B,$H17))/1000</f>
        <v>407.9617536176919</v>
      </c>
      <c r="S17" s="16">
        <f>(SUMIFS(Costs!L:L,Costs!$A:$A,Comparison_CDP2,Costs!$B:$B,$H17)-SUMIFS(Costs!L:L,Costs!$A:$A,Comparison_CDP1,Costs!$B:$B,$H17))/1000</f>
        <v>563.27597455224816</v>
      </c>
      <c r="T17" s="16">
        <f>(SUMIFS(Costs!M:M,Costs!$A:$A,Comparison_CDP2,Costs!$B:$B,$H17)-SUMIFS(Costs!M:M,Costs!$A:$A,Comparison_CDP1,Costs!$B:$B,$H17))/1000</f>
        <v>424.17828953423663</v>
      </c>
      <c r="U17" s="16">
        <f>(SUMIFS(Costs!N:N,Costs!$A:$A,Comparison_CDP2,Costs!$B:$B,$H17)-SUMIFS(Costs!N:N,Costs!$A:$A,Comparison_CDP1,Costs!$B:$B,$H17))/1000</f>
        <v>153.86621103720077</v>
      </c>
      <c r="V17" s="16">
        <f>(SUMIFS(Costs!O:O,Costs!$A:$A,Comparison_CDP2,Costs!$B:$B,$H17)-SUMIFS(Costs!O:O,Costs!$A:$A,Comparison_CDP1,Costs!$B:$B,$H17))/1000</f>
        <v>454.21432986853728</v>
      </c>
      <c r="W17" s="16">
        <f>(SUMIFS(Costs!P:P,Costs!$A:$A,Comparison_CDP2,Costs!$B:$B,$H17)-SUMIFS(Costs!P:P,Costs!$A:$A,Comparison_CDP1,Costs!$B:$B,$H17))/1000</f>
        <v>595.21618058563422</v>
      </c>
      <c r="X17" s="16">
        <f>(SUMIFS(Costs!Q:Q,Costs!$A:$A,Comparison_CDP2,Costs!$B:$B,$H17)-SUMIFS(Costs!Q:Q,Costs!$A:$A,Comparison_CDP1,Costs!$B:$B,$H17))/1000</f>
        <v>368.5410030804195</v>
      </c>
      <c r="Y17" s="16">
        <f>(SUMIFS(Costs!R:R,Costs!$A:$A,Comparison_CDP2,Costs!$B:$B,$H17)-SUMIFS(Costs!R:R,Costs!$A:$A,Comparison_CDP1,Costs!$B:$B,$H17))/1000</f>
        <v>566.73982832081936</v>
      </c>
      <c r="Z17" s="16">
        <f>(SUMIFS(Costs!S:S,Costs!$A:$A,Comparison_CDP2,Costs!$B:$B,$H17)-SUMIFS(Costs!S:S,Costs!$A:$A,Comparison_CDP1,Costs!$B:$B,$H17))/1000</f>
        <v>528.05631599322862</v>
      </c>
      <c r="AA17" s="16">
        <f>(SUMIFS(Costs!T:T,Costs!$A:$A,Comparison_CDP2,Costs!$B:$B,$H17)-SUMIFS(Costs!T:T,Costs!$A:$A,Comparison_CDP1,Costs!$B:$B,$H17))/1000</f>
        <v>845.94333670581773</v>
      </c>
      <c r="AB17" s="16">
        <f>(SUMIFS(Costs!U:U,Costs!$A:$A,Comparison_CDP2,Costs!$B:$B,$H17)-SUMIFS(Costs!U:U,Costs!$A:$A,Comparison_CDP1,Costs!$B:$B,$H17))/1000</f>
        <v>760.0842686123932</v>
      </c>
      <c r="AC17" s="16">
        <f>(SUMIFS(Costs!V:V,Costs!$A:$A,Comparison_CDP2,Costs!$B:$B,$H17)-SUMIFS(Costs!V:V,Costs!$A:$A,Comparison_CDP1,Costs!$B:$B,$H17))/1000</f>
        <v>1168.1603322273788</v>
      </c>
      <c r="AD17" s="16">
        <f>(SUMIFS(Costs!W:W,Costs!$A:$A,Comparison_CDP2,Costs!$B:$B,$H17)-SUMIFS(Costs!W:W,Costs!$A:$A,Comparison_CDP1,Costs!$B:$B,$H17))/1000</f>
        <v>986.94255284713267</v>
      </c>
      <c r="AE17" s="16">
        <f>(SUMIFS(Costs!X:X,Costs!$A:$A,Comparison_CDP2,Costs!$B:$B,$H17)-SUMIFS(Costs!X:X,Costs!$A:$A,Comparison_CDP1,Costs!$B:$B,$H17))/1000</f>
        <v>1506.6103740049155</v>
      </c>
      <c r="AF17" s="16">
        <f>(SUMIFS(Costs!Y:Y,Costs!$A:$A,Comparison_CDP2,Costs!$B:$B,$H17)-SUMIFS(Costs!Y:Y,Costs!$A:$A,Comparison_CDP1,Costs!$B:$B,$H17))/1000</f>
        <v>1393.7968647421078</v>
      </c>
      <c r="AG17" s="16">
        <f>(SUMIFS(Costs!Z:Z,Costs!$A:$A,Comparison_CDP2,Costs!$B:$B,$H17)-SUMIFS(Costs!Z:Z,Costs!$A:$A,Comparison_CDP1,Costs!$B:$B,$H17))/1000</f>
        <v>1883.3566219655959</v>
      </c>
      <c r="AH17" s="16">
        <f>(SUMIFS(Costs!AA:AA,Costs!$A:$A,Comparison_CDP2,Costs!$B:$B,$H17)-SUMIFS(Costs!AA:AA,Costs!$A:$A,Comparison_CDP1,Costs!$B:$B,$H17))/1000</f>
        <v>2040.1639407404007</v>
      </c>
      <c r="AI17" s="16">
        <f>(SUMIFS(Costs!AB:AB,Costs!$A:$A,Comparison_CDP2,Costs!$B:$B,$H17)-SUMIFS(Costs!AB:AB,Costs!$A:$A,Comparison_CDP1,Costs!$B:$B,$H17))/1000</f>
        <v>1904.6397069337122</v>
      </c>
      <c r="AJ17" s="16">
        <f>(SUMIFS(Costs!AC:AC,Costs!$A:$A,Comparison_CDP2,Costs!$B:$B,$H17)-SUMIFS(Costs!AC:AC,Costs!$A:$A,Comparison_CDP1,Costs!$B:$B,$H17))/1000</f>
        <v>2449.63982264476</v>
      </c>
      <c r="AK17" s="16">
        <f>(SUMIFS(Costs!AD:AD,Costs!$A:$A,Comparison_CDP2,Costs!$B:$B,$H17)-SUMIFS(Costs!AD:AD,Costs!$A:$A,Comparison_CDP1,Costs!$B:$B,$H17))/1000</f>
        <v>2047.6468720331918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-66.584767069423037</v>
      </c>
      <c r="J18" s="16">
        <f>(SUMIFS(Costs!C:C,Costs!$A:$A,Comparison_CDP2,Costs!$B:$B,$H18)-SUMIFS(Costs!C:C,Costs!$A:$A,Comparison_CDP1,Costs!$B:$B,$H18))/1000</f>
        <v>0.68889191252016457</v>
      </c>
      <c r="K18" s="16">
        <f>(SUMIFS(Costs!D:D,Costs!$A:$A,Comparison_CDP2,Costs!$B:$B,$H18)-SUMIFS(Costs!D:D,Costs!$A:$A,Comparison_CDP1,Costs!$B:$B,$H18))/1000</f>
        <v>-35.271613068447678</v>
      </c>
      <c r="L18" s="16">
        <f>(SUMIFS(Costs!E:E,Costs!$A:$A,Comparison_CDP2,Costs!$B:$B,$H18)-SUMIFS(Costs!E:E,Costs!$A:$A,Comparison_CDP1,Costs!$B:$B,$H18))/1000</f>
        <v>-50.75868666185881</v>
      </c>
      <c r="M18" s="16">
        <f>(SUMIFS(Costs!F:F,Costs!$A:$A,Comparison_CDP2,Costs!$B:$B,$H18)-SUMIFS(Costs!F:F,Costs!$A:$A,Comparison_CDP1,Costs!$B:$B,$H18))/1000</f>
        <v>-64.778645271151092</v>
      </c>
      <c r="N18" s="16">
        <f>(SUMIFS(Costs!G:G,Costs!$A:$A,Comparison_CDP2,Costs!$B:$B,$H18)-SUMIFS(Costs!G:G,Costs!$A:$A,Comparison_CDP1,Costs!$B:$B,$H18))/1000</f>
        <v>-41.175306653767244</v>
      </c>
      <c r="O18" s="16">
        <f>(SUMIFS(Costs!H:H,Costs!$A:$A,Comparison_CDP2,Costs!$B:$B,$H18)-SUMIFS(Costs!H:H,Costs!$A:$A,Comparison_CDP1,Costs!$B:$B,$H18))/1000</f>
        <v>-20.583500269964571</v>
      </c>
      <c r="P18" s="16">
        <f>(SUMIFS(Costs!I:I,Costs!$A:$A,Comparison_CDP2,Costs!$B:$B,$H18)-SUMIFS(Costs!I:I,Costs!$A:$A,Comparison_CDP1,Costs!$B:$B,$H18))/1000</f>
        <v>27.468044677950296</v>
      </c>
      <c r="Q18" s="16">
        <f>(SUMIFS(Costs!J:J,Costs!$A:$A,Comparison_CDP2,Costs!$B:$B,$H18)-SUMIFS(Costs!J:J,Costs!$A:$A,Comparison_CDP1,Costs!$B:$B,$H18))/1000</f>
        <v>2.3139901534142844</v>
      </c>
      <c r="R18" s="16">
        <f>(SUMIFS(Costs!K:K,Costs!$A:$A,Comparison_CDP2,Costs!$B:$B,$H18)-SUMIFS(Costs!K:K,Costs!$A:$A,Comparison_CDP1,Costs!$B:$B,$H18))/1000</f>
        <v>20.633541435311809</v>
      </c>
      <c r="S18" s="16">
        <f>(SUMIFS(Costs!L:L,Costs!$A:$A,Comparison_CDP2,Costs!$B:$B,$H18)-SUMIFS(Costs!L:L,Costs!$A:$A,Comparison_CDP1,Costs!$B:$B,$H18))/1000</f>
        <v>29.392580637854959</v>
      </c>
      <c r="T18" s="16">
        <f>(SUMIFS(Costs!M:M,Costs!$A:$A,Comparison_CDP2,Costs!$B:$B,$H18)-SUMIFS(Costs!M:M,Costs!$A:$A,Comparison_CDP1,Costs!$B:$B,$H18))/1000</f>
        <v>12.193156001838361</v>
      </c>
      <c r="U18" s="16">
        <f>(SUMIFS(Costs!N:N,Costs!$A:$A,Comparison_CDP2,Costs!$B:$B,$H18)-SUMIFS(Costs!N:N,Costs!$A:$A,Comparison_CDP1,Costs!$B:$B,$H18))/1000</f>
        <v>-24.429381976036005</v>
      </c>
      <c r="V18" s="16">
        <f>(SUMIFS(Costs!O:O,Costs!$A:$A,Comparison_CDP2,Costs!$B:$B,$H18)-SUMIFS(Costs!O:O,Costs!$A:$A,Comparison_CDP1,Costs!$B:$B,$H18))/1000</f>
        <v>-16.525338018446419</v>
      </c>
      <c r="W18" s="16">
        <f>(SUMIFS(Costs!P:P,Costs!$A:$A,Comparison_CDP2,Costs!$B:$B,$H18)-SUMIFS(Costs!P:P,Costs!$A:$A,Comparison_CDP1,Costs!$B:$B,$H18))/1000</f>
        <v>13.334167503385208</v>
      </c>
      <c r="X18" s="16">
        <f>(SUMIFS(Costs!Q:Q,Costs!$A:$A,Comparison_CDP2,Costs!$B:$B,$H18)-SUMIFS(Costs!Q:Q,Costs!$A:$A,Comparison_CDP1,Costs!$B:$B,$H18))/1000</f>
        <v>-11.221628080725393</v>
      </c>
      <c r="Y18" s="16">
        <f>(SUMIFS(Costs!R:R,Costs!$A:$A,Comparison_CDP2,Costs!$B:$B,$H18)-SUMIFS(Costs!R:R,Costs!$A:$A,Comparison_CDP1,Costs!$B:$B,$H18))/1000</f>
        <v>-12.337349345310534</v>
      </c>
      <c r="Z18" s="16">
        <f>(SUMIFS(Costs!S:S,Costs!$A:$A,Comparison_CDP2,Costs!$B:$B,$H18)-SUMIFS(Costs!S:S,Costs!$A:$A,Comparison_CDP1,Costs!$B:$B,$H18))/1000</f>
        <v>20.882400101844659</v>
      </c>
      <c r="AA18" s="16">
        <f>(SUMIFS(Costs!T:T,Costs!$A:$A,Comparison_CDP2,Costs!$B:$B,$H18)-SUMIFS(Costs!T:T,Costs!$A:$A,Comparison_CDP1,Costs!$B:$B,$H18))/1000</f>
        <v>-1.1832284668678186</v>
      </c>
      <c r="AB18" s="16">
        <f>(SUMIFS(Costs!U:U,Costs!$A:$A,Comparison_CDP2,Costs!$B:$B,$H18)-SUMIFS(Costs!U:U,Costs!$A:$A,Comparison_CDP1,Costs!$B:$B,$H18))/1000</f>
        <v>-1.4940369302563485</v>
      </c>
      <c r="AC18" s="16">
        <f>(SUMIFS(Costs!V:V,Costs!$A:$A,Comparison_CDP2,Costs!$B:$B,$H18)-SUMIFS(Costs!V:V,Costs!$A:$A,Comparison_CDP1,Costs!$B:$B,$H18))/1000</f>
        <v>36.184411897400565</v>
      </c>
      <c r="AD18" s="16">
        <f>(SUMIFS(Costs!W:W,Costs!$A:$A,Comparison_CDP2,Costs!$B:$B,$H18)-SUMIFS(Costs!W:W,Costs!$A:$A,Comparison_CDP1,Costs!$B:$B,$H18))/1000</f>
        <v>3.2370760004890617</v>
      </c>
      <c r="AE18" s="16">
        <f>(SUMIFS(Costs!X:X,Costs!$A:$A,Comparison_CDP2,Costs!$B:$B,$H18)-SUMIFS(Costs!X:X,Costs!$A:$A,Comparison_CDP1,Costs!$B:$B,$H18))/1000</f>
        <v>14.093129783466779</v>
      </c>
      <c r="AF18" s="16">
        <f>(SUMIFS(Costs!Y:Y,Costs!$A:$A,Comparison_CDP2,Costs!$B:$B,$H18)-SUMIFS(Costs!Y:Y,Costs!$A:$A,Comparison_CDP1,Costs!$B:$B,$H18))/1000</f>
        <v>35.714191394508859</v>
      </c>
      <c r="AG18" s="16">
        <f>(SUMIFS(Costs!Z:Z,Costs!$A:$A,Comparison_CDP2,Costs!$B:$B,$H18)-SUMIFS(Costs!Z:Z,Costs!$A:$A,Comparison_CDP1,Costs!$B:$B,$H18))/1000</f>
        <v>46.970061169356136</v>
      </c>
      <c r="AH18" s="16">
        <f>(SUMIFS(Costs!AA:AA,Costs!$A:$A,Comparison_CDP2,Costs!$B:$B,$H18)-SUMIFS(Costs!AA:AA,Costs!$A:$A,Comparison_CDP1,Costs!$B:$B,$H18))/1000</f>
        <v>40.2637063677995</v>
      </c>
      <c r="AI18" s="16">
        <f>(SUMIFS(Costs!AB:AB,Costs!$A:$A,Comparison_CDP2,Costs!$B:$B,$H18)-SUMIFS(Costs!AB:AB,Costs!$A:$A,Comparison_CDP1,Costs!$B:$B,$H18))/1000</f>
        <v>18.537971092027263</v>
      </c>
      <c r="AJ18" s="16">
        <f>(SUMIFS(Costs!AC:AC,Costs!$A:$A,Comparison_CDP2,Costs!$B:$B,$H18)-SUMIFS(Costs!AC:AC,Costs!$A:$A,Comparison_CDP1,Costs!$B:$B,$H18))/1000</f>
        <v>52.814334083573662</v>
      </c>
      <c r="AK18" s="16">
        <f>(SUMIFS(Costs!AD:AD,Costs!$A:$A,Comparison_CDP2,Costs!$B:$B,$H18)-SUMIFS(Costs!AD:AD,Costs!$A:$A,Comparison_CDP1,Costs!$B:$B,$H18))/1000</f>
        <v>45.435335390600294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3179.1166381565672</v>
      </c>
      <c r="J19" s="16">
        <f>(SUMIFS(Costs!C:C,Costs!$A:$A,Comparison_CDP2,Costs!$B:$B,$H19)-SUMIFS(Costs!C:C,Costs!$A:$A,Comparison_CDP1,Costs!$B:$B,$H19))/1000</f>
        <v>288.60884567170285</v>
      </c>
      <c r="K19" s="16">
        <f>(SUMIFS(Costs!D:D,Costs!$A:$A,Comparison_CDP2,Costs!$B:$B,$H19)-SUMIFS(Costs!D:D,Costs!$A:$A,Comparison_CDP1,Costs!$B:$B,$H19))/1000</f>
        <v>37.930614103743139</v>
      </c>
      <c r="L19" s="16">
        <f>(SUMIFS(Costs!E:E,Costs!$A:$A,Comparison_CDP2,Costs!$B:$B,$H19)-SUMIFS(Costs!E:E,Costs!$A:$A,Comparison_CDP1,Costs!$B:$B,$H19))/1000</f>
        <v>102.21627259223665</v>
      </c>
      <c r="M19" s="16">
        <f>(SUMIFS(Costs!F:F,Costs!$A:$A,Comparison_CDP2,Costs!$B:$B,$H19)-SUMIFS(Costs!F:F,Costs!$A:$A,Comparison_CDP1,Costs!$B:$B,$H19))/1000</f>
        <v>138.34928503570561</v>
      </c>
      <c r="N19" s="16">
        <f>(SUMIFS(Costs!G:G,Costs!$A:$A,Comparison_CDP2,Costs!$B:$B,$H19)-SUMIFS(Costs!G:G,Costs!$A:$A,Comparison_CDP1,Costs!$B:$B,$H19))/1000</f>
        <v>292.11136329649344</v>
      </c>
      <c r="O19" s="16">
        <f>(SUMIFS(Costs!H:H,Costs!$A:$A,Comparison_CDP2,Costs!$B:$B,$H19)-SUMIFS(Costs!H:H,Costs!$A:$A,Comparison_CDP1,Costs!$B:$B,$H19))/1000</f>
        <v>318.7078255711611</v>
      </c>
      <c r="P19" s="16">
        <f>(SUMIFS(Costs!I:I,Costs!$A:$A,Comparison_CDP2,Costs!$B:$B,$H19)-SUMIFS(Costs!I:I,Costs!$A:$A,Comparison_CDP1,Costs!$B:$B,$H19))/1000</f>
        <v>383.45205199354166</v>
      </c>
      <c r="Q19" s="16">
        <f>(SUMIFS(Costs!J:J,Costs!$A:$A,Comparison_CDP2,Costs!$B:$B,$H19)-SUMIFS(Costs!J:J,Costs!$A:$A,Comparison_CDP1,Costs!$B:$B,$H19))/1000</f>
        <v>255.59574139381067</v>
      </c>
      <c r="R19" s="16">
        <f>(SUMIFS(Costs!K:K,Costs!$A:$A,Comparison_CDP2,Costs!$B:$B,$H19)-SUMIFS(Costs!K:K,Costs!$A:$A,Comparison_CDP1,Costs!$B:$B,$H19))/1000</f>
        <v>261.11930082860823</v>
      </c>
      <c r="S19" s="16">
        <f>(SUMIFS(Costs!L:L,Costs!$A:$A,Comparison_CDP2,Costs!$B:$B,$H19)-SUMIFS(Costs!L:L,Costs!$A:$A,Comparison_CDP1,Costs!$B:$B,$H19))/1000</f>
        <v>317.81892487094359</v>
      </c>
      <c r="T19" s="16">
        <f>(SUMIFS(Costs!M:M,Costs!$A:$A,Comparison_CDP2,Costs!$B:$B,$H19)-SUMIFS(Costs!M:M,Costs!$A:$A,Comparison_CDP1,Costs!$B:$B,$H19))/1000</f>
        <v>450.12869861211163</v>
      </c>
      <c r="U19" s="16">
        <f>(SUMIFS(Costs!N:N,Costs!$A:$A,Comparison_CDP2,Costs!$B:$B,$H19)-SUMIFS(Costs!N:N,Costs!$A:$A,Comparison_CDP1,Costs!$B:$B,$H19))/1000</f>
        <v>397.22376953454977</v>
      </c>
      <c r="V19" s="16">
        <f>(SUMIFS(Costs!O:O,Costs!$A:$A,Comparison_CDP2,Costs!$B:$B,$H19)-SUMIFS(Costs!O:O,Costs!$A:$A,Comparison_CDP1,Costs!$B:$B,$H19))/1000</f>
        <v>625.54611825056793</v>
      </c>
      <c r="W19" s="16">
        <f>(SUMIFS(Costs!P:P,Costs!$A:$A,Comparison_CDP2,Costs!$B:$B,$H19)-SUMIFS(Costs!P:P,Costs!$A:$A,Comparison_CDP1,Costs!$B:$B,$H19))/1000</f>
        <v>423.15121284233072</v>
      </c>
      <c r="X19" s="16">
        <f>(SUMIFS(Costs!Q:Q,Costs!$A:$A,Comparison_CDP2,Costs!$B:$B,$H19)-SUMIFS(Costs!Q:Q,Costs!$A:$A,Comparison_CDP1,Costs!$B:$B,$H19))/1000</f>
        <v>634.98190669285486</v>
      </c>
      <c r="Y19" s="16">
        <f>(SUMIFS(Costs!R:R,Costs!$A:$A,Comparison_CDP2,Costs!$B:$B,$H19)-SUMIFS(Costs!R:R,Costs!$A:$A,Comparison_CDP1,Costs!$B:$B,$H19))/1000</f>
        <v>316.04544239188988</v>
      </c>
      <c r="Z19" s="16">
        <f>(SUMIFS(Costs!S:S,Costs!$A:$A,Comparison_CDP2,Costs!$B:$B,$H19)-SUMIFS(Costs!S:S,Costs!$A:$A,Comparison_CDP1,Costs!$B:$B,$H19))/1000</f>
        <v>430.38878687243596</v>
      </c>
      <c r="AA19" s="16">
        <f>(SUMIFS(Costs!T:T,Costs!$A:$A,Comparison_CDP2,Costs!$B:$B,$H19)-SUMIFS(Costs!T:T,Costs!$A:$A,Comparison_CDP1,Costs!$B:$B,$H19))/1000</f>
        <v>265.80689926769924</v>
      </c>
      <c r="AB19" s="16">
        <f>(SUMIFS(Costs!U:U,Costs!$A:$A,Comparison_CDP2,Costs!$B:$B,$H19)-SUMIFS(Costs!U:U,Costs!$A:$A,Comparison_CDP1,Costs!$B:$B,$H19))/1000</f>
        <v>409.44002348796477</v>
      </c>
      <c r="AC19" s="16">
        <f>(SUMIFS(Costs!V:V,Costs!$A:$A,Comparison_CDP2,Costs!$B:$B,$H19)-SUMIFS(Costs!V:V,Costs!$A:$A,Comparison_CDP1,Costs!$B:$B,$H19))/1000</f>
        <v>291.20988698044977</v>
      </c>
      <c r="AD19" s="16">
        <f>(SUMIFS(Costs!W:W,Costs!$A:$A,Comparison_CDP2,Costs!$B:$B,$H19)-SUMIFS(Costs!W:W,Costs!$A:$A,Comparison_CDP1,Costs!$B:$B,$H19))/1000</f>
        <v>349.85654323219205</v>
      </c>
      <c r="AE19" s="16">
        <f>(SUMIFS(Costs!X:X,Costs!$A:$A,Comparison_CDP2,Costs!$B:$B,$H19)-SUMIFS(Costs!X:X,Costs!$A:$A,Comparison_CDP1,Costs!$B:$B,$H19))/1000</f>
        <v>523.14675687316173</v>
      </c>
      <c r="AF19" s="16">
        <f>(SUMIFS(Costs!Y:Y,Costs!$A:$A,Comparison_CDP2,Costs!$B:$B,$H19)-SUMIFS(Costs!Y:Y,Costs!$A:$A,Comparison_CDP1,Costs!$B:$B,$H19))/1000</f>
        <v>447.95833969436956</v>
      </c>
      <c r="AG19" s="16">
        <f>(SUMIFS(Costs!Z:Z,Costs!$A:$A,Comparison_CDP2,Costs!$B:$B,$H19)-SUMIFS(Costs!Z:Z,Costs!$A:$A,Comparison_CDP1,Costs!$B:$B,$H19))/1000</f>
        <v>452.4682350164469</v>
      </c>
      <c r="AH19" s="16">
        <f>(SUMIFS(Costs!AA:AA,Costs!$A:$A,Comparison_CDP2,Costs!$B:$B,$H19)-SUMIFS(Costs!AA:AA,Costs!$A:$A,Comparison_CDP1,Costs!$B:$B,$H19))/1000</f>
        <v>528.87035232568201</v>
      </c>
      <c r="AI19" s="16">
        <f>(SUMIFS(Costs!AB:AB,Costs!$A:$A,Comparison_CDP2,Costs!$B:$B,$H19)-SUMIFS(Costs!AB:AB,Costs!$A:$A,Comparison_CDP1,Costs!$B:$B,$H19))/1000</f>
        <v>493.37293253831052</v>
      </c>
      <c r="AJ19" s="16">
        <f>(SUMIFS(Costs!AC:AC,Costs!$A:$A,Comparison_CDP2,Costs!$B:$B,$H19)-SUMIFS(Costs!AC:AC,Costs!$A:$A,Comparison_CDP1,Costs!$B:$B,$H19))/1000</f>
        <v>326.28553239405204</v>
      </c>
      <c r="AK19" s="16">
        <f>(SUMIFS(Costs!AD:AD,Costs!$A:$A,Comparison_CDP2,Costs!$B:$B,$H19)-SUMIFS(Costs!AD:AD,Costs!$A:$A,Comparison_CDP1,Costs!$B:$B,$H19))/1000</f>
        <v>783.75581414268891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-7009.172110859492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-62.964972645194067</v>
      </c>
      <c r="M20" s="16">
        <f>(SUMIFS(Costs!F:F,Costs!$A:$A,Comparison_CDP2,Costs!$B:$B,$H20)-SUMIFS(Costs!F:F,Costs!$A:$A,Comparison_CDP1,Costs!$B:$B,$H20))/1000</f>
        <v>-149.27508825043304</v>
      </c>
      <c r="N20" s="16">
        <f>(SUMIFS(Costs!G:G,Costs!$A:$A,Comparison_CDP2,Costs!$B:$B,$H20)-SUMIFS(Costs!G:G,Costs!$A:$A,Comparison_CDP1,Costs!$B:$B,$H20))/1000</f>
        <v>-297.57120916462873</v>
      </c>
      <c r="O20" s="16">
        <f>(SUMIFS(Costs!H:H,Costs!$A:$A,Comparison_CDP2,Costs!$B:$B,$H20)-SUMIFS(Costs!H:H,Costs!$A:$A,Comparison_CDP1,Costs!$B:$B,$H20))/1000</f>
        <v>-451.72412753124001</v>
      </c>
      <c r="P20" s="16">
        <f>(SUMIFS(Costs!I:I,Costs!$A:$A,Comparison_CDP2,Costs!$B:$B,$H20)-SUMIFS(Costs!I:I,Costs!$A:$A,Comparison_CDP1,Costs!$B:$B,$H20))/1000</f>
        <v>-602.43932393246007</v>
      </c>
      <c r="Q20" s="16">
        <f>(SUMIFS(Costs!J:J,Costs!$A:$A,Comparison_CDP2,Costs!$B:$B,$H20)-SUMIFS(Costs!J:J,Costs!$A:$A,Comparison_CDP1,Costs!$B:$B,$H20))/1000</f>
        <v>-423.66703940213426</v>
      </c>
      <c r="R20" s="16">
        <f>(SUMIFS(Costs!K:K,Costs!$A:$A,Comparison_CDP2,Costs!$B:$B,$H20)-SUMIFS(Costs!K:K,Costs!$A:$A,Comparison_CDP1,Costs!$B:$B,$H20))/1000</f>
        <v>-488.14167141515475</v>
      </c>
      <c r="S20" s="16">
        <f>(SUMIFS(Costs!L:L,Costs!$A:$A,Comparison_CDP2,Costs!$B:$B,$H20)-SUMIFS(Costs!L:L,Costs!$A:$A,Comparison_CDP1,Costs!$B:$B,$H20))/1000</f>
        <v>-457.08249451402202</v>
      </c>
      <c r="T20" s="16">
        <f>(SUMIFS(Costs!M:M,Costs!$A:$A,Comparison_CDP2,Costs!$B:$B,$H20)-SUMIFS(Costs!M:M,Costs!$A:$A,Comparison_CDP1,Costs!$B:$B,$H20))/1000</f>
        <v>-506.87379685286527</v>
      </c>
      <c r="U20" s="16">
        <f>(SUMIFS(Costs!N:N,Costs!$A:$A,Comparison_CDP2,Costs!$B:$B,$H20)-SUMIFS(Costs!N:N,Costs!$A:$A,Comparison_CDP1,Costs!$B:$B,$H20))/1000</f>
        <v>-864.89860042634348</v>
      </c>
      <c r="V20" s="16">
        <f>(SUMIFS(Costs!O:O,Costs!$A:$A,Comparison_CDP2,Costs!$B:$B,$H20)-SUMIFS(Costs!O:O,Costs!$A:$A,Comparison_CDP1,Costs!$B:$B,$H20))/1000</f>
        <v>-1110.6297674527671</v>
      </c>
      <c r="W20" s="16">
        <f>(SUMIFS(Costs!P:P,Costs!$A:$A,Comparison_CDP2,Costs!$B:$B,$H20)-SUMIFS(Costs!P:P,Costs!$A:$A,Comparison_CDP1,Costs!$B:$B,$H20))/1000</f>
        <v>-1199.2309559119999</v>
      </c>
      <c r="X20" s="16">
        <f>(SUMIFS(Costs!Q:Q,Costs!$A:$A,Comparison_CDP2,Costs!$B:$B,$H20)-SUMIFS(Costs!Q:Q,Costs!$A:$A,Comparison_CDP1,Costs!$B:$B,$H20))/1000</f>
        <v>-1272.9829648265027</v>
      </c>
      <c r="Y20" s="16">
        <f>(SUMIFS(Costs!R:R,Costs!$A:$A,Comparison_CDP2,Costs!$B:$B,$H20)-SUMIFS(Costs!R:R,Costs!$A:$A,Comparison_CDP1,Costs!$B:$B,$H20))/1000</f>
        <v>-1300.4651845099036</v>
      </c>
      <c r="Z20" s="16">
        <f>(SUMIFS(Costs!S:S,Costs!$A:$A,Comparison_CDP2,Costs!$B:$B,$H20)-SUMIFS(Costs!S:S,Costs!$A:$A,Comparison_CDP1,Costs!$B:$B,$H20))/1000</f>
        <v>-1291.236928719836</v>
      </c>
      <c r="AA20" s="16">
        <f>(SUMIFS(Costs!T:T,Costs!$A:$A,Comparison_CDP2,Costs!$B:$B,$H20)-SUMIFS(Costs!T:T,Costs!$A:$A,Comparison_CDP1,Costs!$B:$B,$H20))/1000</f>
        <v>-1416.574860412717</v>
      </c>
      <c r="AB20" s="16">
        <f>(SUMIFS(Costs!U:U,Costs!$A:$A,Comparison_CDP2,Costs!$B:$B,$H20)-SUMIFS(Costs!U:U,Costs!$A:$A,Comparison_CDP1,Costs!$B:$B,$H20))/1000</f>
        <v>-1460.3817367912154</v>
      </c>
      <c r="AC20" s="16">
        <f>(SUMIFS(Costs!V:V,Costs!$A:$A,Comparison_CDP2,Costs!$B:$B,$H20)-SUMIFS(Costs!V:V,Costs!$A:$A,Comparison_CDP1,Costs!$B:$B,$H20))/1000</f>
        <v>-1642.7862467077171</v>
      </c>
      <c r="AD20" s="16">
        <f>(SUMIFS(Costs!W:W,Costs!$A:$A,Comparison_CDP2,Costs!$B:$B,$H20)-SUMIFS(Costs!W:W,Costs!$A:$A,Comparison_CDP1,Costs!$B:$B,$H20))/1000</f>
        <v>-1600.6510719962482</v>
      </c>
      <c r="AE20" s="16">
        <f>(SUMIFS(Costs!X:X,Costs!$A:$A,Comparison_CDP2,Costs!$B:$B,$H20)-SUMIFS(Costs!X:X,Costs!$A:$A,Comparison_CDP1,Costs!$B:$B,$H20))/1000</f>
        <v>-1692.9807777819415</v>
      </c>
      <c r="AF20" s="16">
        <f>(SUMIFS(Costs!Y:Y,Costs!$A:$A,Comparison_CDP2,Costs!$B:$B,$H20)-SUMIFS(Costs!Y:Y,Costs!$A:$A,Comparison_CDP1,Costs!$B:$B,$H20))/1000</f>
        <v>-1964.1972292492246</v>
      </c>
      <c r="AG20" s="16">
        <f>(SUMIFS(Costs!Z:Z,Costs!$A:$A,Comparison_CDP2,Costs!$B:$B,$H20)-SUMIFS(Costs!Z:Z,Costs!$A:$A,Comparison_CDP1,Costs!$B:$B,$H20))/1000</f>
        <v>-1882.99055192432</v>
      </c>
      <c r="AH20" s="16">
        <f>(SUMIFS(Costs!AA:AA,Costs!$A:$A,Comparison_CDP2,Costs!$B:$B,$H20)-SUMIFS(Costs!AA:AA,Costs!$A:$A,Comparison_CDP1,Costs!$B:$B,$H20))/1000</f>
        <v>-1958.4193740405444</v>
      </c>
      <c r="AI20" s="16">
        <f>(SUMIFS(Costs!AB:AB,Costs!$A:$A,Comparison_CDP2,Costs!$B:$B,$H20)-SUMIFS(Costs!AB:AB,Costs!$A:$A,Comparison_CDP1,Costs!$B:$B,$H20))/1000</f>
        <v>-2102.5705221922126</v>
      </c>
      <c r="AJ20" s="16">
        <f>(SUMIFS(Costs!AC:AC,Costs!$A:$A,Comparison_CDP2,Costs!$B:$B,$H20)-SUMIFS(Costs!AC:AC,Costs!$A:$A,Comparison_CDP1,Costs!$B:$B,$H20))/1000</f>
        <v>-1819.8344275948004</v>
      </c>
      <c r="AK20" s="16">
        <f>(SUMIFS(Costs!AD:AD,Costs!$A:$A,Comparison_CDP2,Costs!$B:$B,$H20)-SUMIFS(Costs!AD:AD,Costs!$A:$A,Comparison_CDP1,Costs!$B:$B,$H20))/1000</f>
        <v>-1826.4552973579391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-8844.3061886582964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-242.49666249841249</v>
      </c>
      <c r="O21" s="16">
        <f>(SUMIFS(Costs!H:H,Costs!$A:$A,Comparison_CDP2,Costs!$B:$B,$H21)-SUMIFS(Costs!H:H,Costs!$A:$A,Comparison_CDP1,Costs!$B:$B,$H21))/1000</f>
        <v>-535.93068498302659</v>
      </c>
      <c r="P21" s="16">
        <f>(SUMIFS(Costs!I:I,Costs!$A:$A,Comparison_CDP2,Costs!$B:$B,$H21)-SUMIFS(Costs!I:I,Costs!$A:$A,Comparison_CDP1,Costs!$B:$B,$H21))/1000</f>
        <v>-826.23010069925897</v>
      </c>
      <c r="Q21" s="16">
        <f>(SUMIFS(Costs!J:J,Costs!$A:$A,Comparison_CDP2,Costs!$B:$B,$H21)-SUMIFS(Costs!J:J,Costs!$A:$A,Comparison_CDP1,Costs!$B:$B,$H21))/1000</f>
        <v>-936.63791687447883</v>
      </c>
      <c r="R21" s="16">
        <f>(SUMIFS(Costs!K:K,Costs!$A:$A,Comparison_CDP2,Costs!$B:$B,$H21)-SUMIFS(Costs!K:K,Costs!$A:$A,Comparison_CDP1,Costs!$B:$B,$H21))/1000</f>
        <v>-1149.7041047141968</v>
      </c>
      <c r="S21" s="16">
        <f>(SUMIFS(Costs!L:L,Costs!$A:$A,Comparison_CDP2,Costs!$B:$B,$H21)-SUMIFS(Costs!L:L,Costs!$A:$A,Comparison_CDP1,Costs!$B:$B,$H21))/1000</f>
        <v>-1405.8711356191625</v>
      </c>
      <c r="T21" s="16">
        <f>(SUMIFS(Costs!M:M,Costs!$A:$A,Comparison_CDP2,Costs!$B:$B,$H21)-SUMIFS(Costs!M:M,Costs!$A:$A,Comparison_CDP1,Costs!$B:$B,$H21))/1000</f>
        <v>-1405.8711356191625</v>
      </c>
      <c r="U21" s="16">
        <f>(SUMIFS(Costs!N:N,Costs!$A:$A,Comparison_CDP2,Costs!$B:$B,$H21)-SUMIFS(Costs!N:N,Costs!$A:$A,Comparison_CDP1,Costs!$B:$B,$H21))/1000</f>
        <v>-1405.8711356191625</v>
      </c>
      <c r="V21" s="16">
        <f>(SUMIFS(Costs!O:O,Costs!$A:$A,Comparison_CDP2,Costs!$B:$B,$H21)-SUMIFS(Costs!O:O,Costs!$A:$A,Comparison_CDP1,Costs!$B:$B,$H21))/1000</f>
        <v>-1405.8711356191625</v>
      </c>
      <c r="W21" s="16">
        <f>(SUMIFS(Costs!P:P,Costs!$A:$A,Comparison_CDP2,Costs!$B:$B,$H21)-SUMIFS(Costs!P:P,Costs!$A:$A,Comparison_CDP1,Costs!$B:$B,$H21))/1000</f>
        <v>-1405.8711356191625</v>
      </c>
      <c r="X21" s="16">
        <f>(SUMIFS(Costs!Q:Q,Costs!$A:$A,Comparison_CDP2,Costs!$B:$B,$H21)-SUMIFS(Costs!Q:Q,Costs!$A:$A,Comparison_CDP1,Costs!$B:$B,$H21))/1000</f>
        <v>-1405.8711356191625</v>
      </c>
      <c r="Y21" s="16">
        <f>(SUMIFS(Costs!R:R,Costs!$A:$A,Comparison_CDP2,Costs!$B:$B,$H21)-SUMIFS(Costs!R:R,Costs!$A:$A,Comparison_CDP1,Costs!$B:$B,$H21))/1000</f>
        <v>-1405.8711356191625</v>
      </c>
      <c r="Z21" s="16">
        <f>(SUMIFS(Costs!S:S,Costs!$A:$A,Comparison_CDP2,Costs!$B:$B,$H21)-SUMIFS(Costs!S:S,Costs!$A:$A,Comparison_CDP1,Costs!$B:$B,$H21))/1000</f>
        <v>-1405.8711356191625</v>
      </c>
      <c r="AA21" s="16">
        <f>(SUMIFS(Costs!T:T,Costs!$A:$A,Comparison_CDP2,Costs!$B:$B,$H21)-SUMIFS(Costs!T:T,Costs!$A:$A,Comparison_CDP1,Costs!$B:$B,$H21))/1000</f>
        <v>-1541.007516300504</v>
      </c>
      <c r="AB21" s="16">
        <f>(SUMIFS(Costs!U:U,Costs!$A:$A,Comparison_CDP2,Costs!$B:$B,$H21)-SUMIFS(Costs!U:U,Costs!$A:$A,Comparison_CDP1,Costs!$B:$B,$H21))/1000</f>
        <v>-1541.007516300504</v>
      </c>
      <c r="AC21" s="16">
        <f>(SUMIFS(Costs!V:V,Costs!$A:$A,Comparison_CDP2,Costs!$B:$B,$H21)-SUMIFS(Costs!V:V,Costs!$A:$A,Comparison_CDP1,Costs!$B:$B,$H21))/1000</f>
        <v>-1724.9044467122269</v>
      </c>
      <c r="AD21" s="16">
        <f>(SUMIFS(Costs!W:W,Costs!$A:$A,Comparison_CDP2,Costs!$B:$B,$H21)-SUMIFS(Costs!W:W,Costs!$A:$A,Comparison_CDP1,Costs!$B:$B,$H21))/1000</f>
        <v>-1724.9044467122269</v>
      </c>
      <c r="AE21" s="16">
        <f>(SUMIFS(Costs!X:X,Costs!$A:$A,Comparison_CDP2,Costs!$B:$B,$H21)-SUMIFS(Costs!X:X,Costs!$A:$A,Comparison_CDP1,Costs!$B:$B,$H21))/1000</f>
        <v>-1724.9044467122269</v>
      </c>
      <c r="AF21" s="16">
        <f>(SUMIFS(Costs!Y:Y,Costs!$A:$A,Comparison_CDP2,Costs!$B:$B,$H21)-SUMIFS(Costs!Y:Y,Costs!$A:$A,Comparison_CDP1,Costs!$B:$B,$H21))/1000</f>
        <v>-1926.6512212216783</v>
      </c>
      <c r="AG21" s="16">
        <f>(SUMIFS(Costs!Z:Z,Costs!$A:$A,Comparison_CDP2,Costs!$B:$B,$H21)-SUMIFS(Costs!Z:Z,Costs!$A:$A,Comparison_CDP1,Costs!$B:$B,$H21))/1000</f>
        <v>-1926.6512212216783</v>
      </c>
      <c r="AH21" s="16">
        <f>(SUMIFS(Costs!AA:AA,Costs!$A:$A,Comparison_CDP2,Costs!$B:$B,$H21)-SUMIFS(Costs!AA:AA,Costs!$A:$A,Comparison_CDP1,Costs!$B:$B,$H21))/1000</f>
        <v>-1926.6512212216783</v>
      </c>
      <c r="AI21" s="16">
        <f>(SUMIFS(Costs!AB:AB,Costs!$A:$A,Comparison_CDP2,Costs!$B:$B,$H21)-SUMIFS(Costs!AB:AB,Costs!$A:$A,Comparison_CDP1,Costs!$B:$B,$H21))/1000</f>
        <v>-1926.6512212216783</v>
      </c>
      <c r="AJ21" s="16">
        <f>(SUMIFS(Costs!AC:AC,Costs!$A:$A,Comparison_CDP2,Costs!$B:$B,$H21)-SUMIFS(Costs!AC:AC,Costs!$A:$A,Comparison_CDP1,Costs!$B:$B,$H21))/1000</f>
        <v>-1926.6512212216783</v>
      </c>
      <c r="AK21" s="16">
        <f>(SUMIFS(Costs!AD:AD,Costs!$A:$A,Comparison_CDP2,Costs!$B:$B,$H21)-SUMIFS(Costs!AD:AD,Costs!$A:$A,Comparison_CDP1,Costs!$B:$B,$H21))/1000</f>
        <v>-1926.6512212216783</v>
      </c>
    </row>
    <row r="22" spans="1:37" ht="15" customHeight="1">
      <c r="G22" s="39"/>
      <c r="H22" s="17" t="s">
        <v>261</v>
      </c>
      <c r="I22" s="18">
        <f t="shared" ref="I22:AK22" si="1">SUM(I15:I21)</f>
        <v>54202.237815707798</v>
      </c>
      <c r="J22" s="18">
        <f t="shared" si="1"/>
        <v>2345.5118207502483</v>
      </c>
      <c r="K22" s="18">
        <f t="shared" si="1"/>
        <v>1977.236810640009</v>
      </c>
      <c r="L22" s="18">
        <f t="shared" si="1"/>
        <v>2166.8253388919629</v>
      </c>
      <c r="M22" s="18">
        <f t="shared" si="1"/>
        <v>2470.2308778107122</v>
      </c>
      <c r="N22" s="18">
        <f t="shared" si="1"/>
        <v>2744.9965598335043</v>
      </c>
      <c r="O22" s="18">
        <f t="shared" si="1"/>
        <v>2790.766640255466</v>
      </c>
      <c r="P22" s="18">
        <f t="shared" si="1"/>
        <v>3598.5433369657189</v>
      </c>
      <c r="Q22" s="18">
        <f t="shared" si="1"/>
        <v>2882.3482243110598</v>
      </c>
      <c r="R22" s="18">
        <f t="shared" si="1"/>
        <v>3232.9352714114002</v>
      </c>
      <c r="S22" s="18">
        <f t="shared" si="1"/>
        <v>4284.1041683548565</v>
      </c>
      <c r="T22" s="18">
        <f t="shared" si="1"/>
        <v>4802.0698142350493</v>
      </c>
      <c r="U22" s="18">
        <f t="shared" si="1"/>
        <v>5717.1142040653322</v>
      </c>
      <c r="V22" s="18">
        <f t="shared" si="1"/>
        <v>6447.9629732901967</v>
      </c>
      <c r="W22" s="18">
        <f t="shared" si="1"/>
        <v>6165.7958137343603</v>
      </c>
      <c r="X22" s="18">
        <f t="shared" si="1"/>
        <v>5965.8369001341734</v>
      </c>
      <c r="Y22" s="18">
        <f t="shared" si="1"/>
        <v>7403.1936569397812</v>
      </c>
      <c r="Z22" s="18">
        <f t="shared" si="1"/>
        <v>8064.5861581808249</v>
      </c>
      <c r="AA22" s="18">
        <f t="shared" si="1"/>
        <v>9075.3662153460064</v>
      </c>
      <c r="AB22" s="18">
        <f t="shared" si="1"/>
        <v>8805.2442898501195</v>
      </c>
      <c r="AC22" s="18">
        <f t="shared" si="1"/>
        <v>9038.5157868913484</v>
      </c>
      <c r="AD22" s="18">
        <f t="shared" si="1"/>
        <v>10688.078526095847</v>
      </c>
      <c r="AE22" s="18">
        <f t="shared" si="1"/>
        <v>12941.291320842409</v>
      </c>
      <c r="AF22" s="18">
        <f t="shared" si="1"/>
        <v>16372.515788253249</v>
      </c>
      <c r="AG22" s="18">
        <f t="shared" si="1"/>
        <v>16849.786057335063</v>
      </c>
      <c r="AH22" s="18">
        <f t="shared" si="1"/>
        <v>19006.008275911903</v>
      </c>
      <c r="AI22" s="18">
        <f t="shared" si="1"/>
        <v>14536.583070196129</v>
      </c>
      <c r="AJ22" s="18">
        <f t="shared" si="1"/>
        <v>16843.093165560291</v>
      </c>
      <c r="AK22" s="18">
        <f t="shared" si="1"/>
        <v>17070.211752231811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2.75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0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0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0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0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0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0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0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0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0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0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0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0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0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0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0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0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0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0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0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0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0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0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0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0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0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-94.83923441999832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-108.56306817999939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-329.17957400999876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-522.15444711999953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-522.15444711999953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-522.15444711999953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-522.15444711999953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-522.15444711999953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-892.45473317000051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-892.45473317000051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-892.45473317000051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-892.45473317000051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-892.45473317000051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-58.181280019998667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-58.181280019998667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-738.01138327999979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-546.94306813000003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-1499.444137829998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1221.6431913299984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1501.9279372000001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-967.4134484999995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-1464.0022824999996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-1464.0022824999996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-1464.0022824999996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-6536.0617637900032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-6536.0617637900032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-5.9440957499999998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-25.326826449999999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-2199.8870510500001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-2199.8870510500001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-2327.7382275999998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-2327.7382275999998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-2569.0518253499999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-4075.3695264499997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-4075.3695264499997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-4767.3173255000002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-4767.3173255000002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-5830.8950295499999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-9297.2379069499984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-11336.186679099999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-11336.186679099999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-22474.11753815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-28289.882472199999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-33025.362358499995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-38568.214106349995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-33766.708908249995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-33766.708908249995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-834.45872179000025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-1094.3223146300002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-1858.79195789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-3148.3720306000005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-2679.2272177900031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-2423.3472721299968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-3775.2381234100012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-4654.537266780002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-5067.5676039800001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-5723.9669995799977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-6823.6291217000016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-7788.1601287100002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-6105.7418509399995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-5416.4754641600011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-4260.4747661999972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-5863.2521738699943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-6000.4991828399943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-5548.8378394100037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-1021.1271887599942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-1000.2452296799966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-3061.6755703999916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-11603.062252619995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-11213.102061790007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-17642.358742659999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-23656.871405680002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-12404.477123360004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-20155.585867879985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-21032.68676692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-692.57730034999997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-2125.8584812999998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-2242.9798764099996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-2830.8918039999999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-3512.3281005099998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-4591.8488861299993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-5060.3194657200002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-6383.1501134099999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-7194.6446369000005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-10728.691628889999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-11663.31034401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-11761.07941841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-12040.49810599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-12589.520915090001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-12589.520915090001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-12806.55448972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-12922.112551009999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-12922.112551009999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-13138.773329719999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-13244.90387846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-3188.4913547899978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-6585.0466753099936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-5683.049475830001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-5522.0203932699951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-4665.9371032999989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-6203.402308839999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-8099.3343522600044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-4557.7863546900044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-4224.9353874100198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-4202.65230264001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-2856.214605140005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-7660.1933480000298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-7430.4169668900286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-4492.3711071800208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-4611.270211880008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-5128.6643779500009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-5128.6643779500155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-2369.3605990499927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-5233.8094428300101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523.31013935999363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-2807.6679875099799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-2501.1343986499996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1474.4487772800494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11571.80133829001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15049.972221160016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23879.188451260037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37022.111382169998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37022.111382169998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-2251.9601357499996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-2251.9601357499996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-4166.9697473199994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-6809.2145804599968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-10987.282323570002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-12209.705463349994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-14099.503557630007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-14643.968190620006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-14502.301073130002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-11749.568181310009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-15558.779634130013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-15230.841288979995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-15812.861620180003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-14509.974045800001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-9253.5984295900125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-14765.356999380019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-14765.356999380019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-12851.551417349998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-2201.871665300001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-9860.9562189799617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-15924.919026899966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-17290.508631949924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-47982.109511769988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-53442.966310559976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-68852.600535909995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-61744.28647471001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-101911.02438190993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-101911.02438190993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-834.45872179000025</v>
      </c>
      <c r="J48" s="5">
        <f t="shared" ref="J48:AJ48" si="2">SUM(J33:J41,J43,J50)</f>
        <v>-1094.3223146300002</v>
      </c>
      <c r="K48" s="5">
        <f t="shared" si="2"/>
        <v>-1953.6311923099984</v>
      </c>
      <c r="L48" s="5">
        <f t="shared" si="2"/>
        <v>-3256.9350987799999</v>
      </c>
      <c r="M48" s="5">
        <f t="shared" si="2"/>
        <v>-3008.4067918000019</v>
      </c>
      <c r="N48" s="5">
        <f t="shared" si="2"/>
        <v>-2945.5017192499963</v>
      </c>
      <c r="O48" s="5">
        <f t="shared" si="2"/>
        <v>-3907.3925705300007</v>
      </c>
      <c r="P48" s="5">
        <f t="shared" si="2"/>
        <v>-4792.6358096500016</v>
      </c>
      <c r="Q48" s="5">
        <f t="shared" si="2"/>
        <v>-5225.0488775499998</v>
      </c>
      <c r="R48" s="5">
        <f t="shared" si="2"/>
        <v>-8056.0084977499973</v>
      </c>
      <c r="S48" s="5">
        <f t="shared" si="2"/>
        <v>-9525.9709059200031</v>
      </c>
      <c r="T48" s="5">
        <f t="shared" si="2"/>
        <v>-10618.353089480001</v>
      </c>
      <c r="U48" s="5">
        <f t="shared" si="2"/>
        <v>-8935.9348117099998</v>
      </c>
      <c r="V48" s="5">
        <f t="shared" si="2"/>
        <v>-8487.982022680002</v>
      </c>
      <c r="W48" s="5">
        <f t="shared" si="2"/>
        <v>-8838.299025819997</v>
      </c>
      <c r="X48" s="5">
        <f t="shared" si="2"/>
        <v>-9606.8029803399932</v>
      </c>
      <c r="Y48" s="5">
        <f t="shared" si="2"/>
        <v>-10435.997788359993</v>
      </c>
      <c r="Z48" s="5">
        <f t="shared" si="2"/>
        <v>-10664.166548190004</v>
      </c>
      <c r="AA48" s="5">
        <f t="shared" si="2"/>
        <v>-7008.9652864399941</v>
      </c>
      <c r="AB48" s="5">
        <f t="shared" si="2"/>
        <v>-11406.927274459993</v>
      </c>
      <c r="AC48" s="5">
        <f t="shared" si="2"/>
        <v>-12786.219058169992</v>
      </c>
      <c r="AD48" s="5">
        <f t="shared" si="2"/>
        <v>-21047.320994519992</v>
      </c>
      <c r="AE48" s="5">
        <f t="shared" si="2"/>
        <v>-34264.63304844001</v>
      </c>
      <c r="AF48" s="5">
        <f t="shared" si="2"/>
        <v>-47006.243497359996</v>
      </c>
      <c r="AG48" s="5">
        <f t="shared" si="2"/>
        <v>-57756.236046679995</v>
      </c>
      <c r="AH48" s="5">
        <f t="shared" si="2"/>
        <v>-52046.693512209997</v>
      </c>
      <c r="AI48" s="5">
        <f t="shared" si="2"/>
        <v>-60068.356539919987</v>
      </c>
      <c r="AJ48" s="5">
        <f t="shared" si="2"/>
        <v>-60945.457438960002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2.75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19268.861499100502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15537.577252557647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14975.531670819069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12452.801731840533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6755.1276032201531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4212.9055807067616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2224.3175840264521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0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0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0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0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0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0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0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0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0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0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0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0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0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0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0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0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0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0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0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0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0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6821.2201513514119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2414.9912096934422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2006.9766261119148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2091.7046206520681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1996.4437316433196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1262.3108494728049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631.74236823086449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0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0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0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0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0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0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0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0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0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0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0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0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0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0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0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0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0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-10479.058584237308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-2706.784913686628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-1029.4651267322924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270.70129590471697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398.95956710382416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-154.96018911188639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-2831.4067608860905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6.3311424994790286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-451.79510911339867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-1536.0414003618544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222.76241367711555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1173.5497928841055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244.47646116037231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-82.712885261283645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24.907553918660597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65.887113932293687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-914.55039541852466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128.215029665771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-652.25045472210513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-978.79107312938913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418.09583429218014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345.1237079050249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97.176044787720016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0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0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0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0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0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0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0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-3729.2923677920594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-771.14656823308962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-1580.5596921104848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-1443.3791354704003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-2790.4142858818959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-2109.7152364245421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-2582.0575932811767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-2250.6219877172357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-3233.8727066102906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-3457.8912486064442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-3258.2614442722197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-1610.6939931229558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-3483.1588251503963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-4238.8536995736804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-2561.3809619844651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-3474.1117471830921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-3351.518160107179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-6287.7975388774521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-4715.1949175742084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-7091.3674807271109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-6620.8865162765687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-10523.73862849187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-7811.2173457682065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-10490.900981708201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-10983.501905057921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-9477.7290220740779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-13977.436668587306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-11417.32600942622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-1.0414055485249998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-4.4494167773499997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-385.42021102036506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-385.42021102036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-407.81973721789495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-408.9370515664051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-450.09787977133504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-714.0047411334001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-714.00474113344012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-837.52230764747014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-835.23399533147995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-1021.5728092270749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-1628.876081036705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-1991.5412753331898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-1986.0999061782902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-3937.4653924663753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-4956.3874090181762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-5801.8956590781554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-6757.1511114622899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-5915.9274015094898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-5832.0444907202909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-1195.4388422668453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-2228.2256000538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-808.26920105588033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717.39601040985144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1405.8772453656456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841.7752362402116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-625.86593279091721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301.49324454543239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-302.45030406909063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-146.02724124425913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-8.4294991439419391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2217.3313457170552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3823.3837724320183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1245.4040723360995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2460.0758076683633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3424.8927331418527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915.50926502590482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4334.4172731962808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3507.0231497622208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788.73167660063336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3391.9823471034269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4297.7104740389623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351.95973915003378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1166.1200108915491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2901.8605622318028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5319.1145582629124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1744.5579111403495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2320.1603664796858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-2038.6261506429696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-2275.6421707391546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-4631.9598208139532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-6733.3613887502106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-4629.3548837643575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1614.5214483556701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297.07955803906589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-3546.6814421500276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-4686.1383158631652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-3875.5282935437026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-5821.4337239631204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-6607.3357755159923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-4617.2684946450827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-3220.3995196016949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565.98789328385828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-3520.8899835035882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-2819.0586880539922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-1874.2510486846659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8016.0935514782104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8498.2950512372408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3297.6929070334882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-5462.0657259763102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-2570.2331464263261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-9519.1453559024812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-23912.088080980946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-3226.1117417298374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-16733.377004090769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-15659.398874698818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-44.232717273289836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-77.595671978644816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-72.148369685829721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-89.851822339450109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-16.35779746246476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122.4871055129297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185.92610247161974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-152.10162086310083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-213.08581334244536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-166.1758792430519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-192.15440198858596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-414.83801751860301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45.868886680356809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368.84928713165209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713.56427972800338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416.73024622235425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504.62177872477878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1684.2290434362876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2016.6750281905697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3620.9290704218365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2781.3251333057342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4175.4191048725261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4764.9435659177361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4670.279077420586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3789.8536839213812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4626.8371948591011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5387.808969756541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6296.4980092998449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-2206.7122877087854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-7117.3690373823074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-6968.5122610090075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-9397.1727478872945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-10979.176202559254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-14497.851064717921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-16811.038912429562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-20415.515754764117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-24959.888706686255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-37641.232601157608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-39263.596022569523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-38533.669938397128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-42488.625172858374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-38802.523640337182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-41884.32279777134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-39889.80068672802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-39983.992630679757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-41584.422210825556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-40784.815619357236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-42684.61257866738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-6397.1178118564494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-10544.408331798229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-7313.9860820448084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-3941.9578182359692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9180.3587085366453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17675.055178601324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28999.961369831784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21272.044766052451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24319.101098970074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24816.336131336895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27129.148237092566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20268.108581022359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22043.140292489261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28459.893597858958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20631.01751893654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24073.962395881652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33234.747774827818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41945.446055582259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19528.761113101617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40220.692644102499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42809.297155027452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48830.947878195613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64577.281091420795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76566.528118994203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96415.221264861524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100859.75454401679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128184.2999089756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126494.73120166117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-3345.3734608966042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-2360.431113447019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-6671.7203846217781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-11153.58259994983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-16015.262915701234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-18961.858465063582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-22062.082200405581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-19680.393216573415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-18246.588598639733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-11506.266530181019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-16767.764227741165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-13616.839493235253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-10481.294998310303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-9206.327451456571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-1435.5611294374394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-2077.6230345783988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-3704.8172929661232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-561.82070005856804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25992.964180107403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10851.186419657024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7172.0623089768342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-187.08957998052938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-6544.2462420020602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-19854.073459742765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-42911.036332775024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-46115.434087572328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-69226.377265441814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-67235.717337392969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310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3559.4926656726379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3381.2628086703553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5884.3795023706143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8465.8243658076808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4910.4074374360571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-2748.0113572891387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-1489.7254531373255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4187.8784096470627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5260.4998745833327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4536.995354327606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6769.1633635607759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8291.9540796734036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5433.4602555656602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3747.2937206709248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-591.67202292913134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3729.3616810082967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3448.0062895625597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1968.1693288881725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-9591.1275568049605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-11123.501159435931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-4553.2589264783819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5825.2201785491488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1898.6779579956346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10729.410860570191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27733.900808623948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2866.4406701628468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18010.467700507346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16989.80233624723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52.033348790410145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90.494425097770318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85.386472082045316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106.01498409463647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19.540679559990167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-144.79527308211982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-218.35230280268934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172.64848754331706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241.0820230254576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174.03790916530579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185.5516070804324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427.52692677296727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-139.64457167158798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-549.66831159078538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-966.02009802814609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-631.97998456262576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-771.48510472494672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-2233.7265277755214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-2726.8044470665154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-4684.5626381832553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-3735.0846218389815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-5475.1673334971492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-6037.6734939344533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-5983.8994470132493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-4871.4999261744779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-6114.0109578229785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-6986.3584520696822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-8165.4143087357297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-962.02948557197328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-126.43538034572997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-340.72090864070498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-484.50112536154518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-977.19325672760954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-1062.6746953997347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-1278.173506645285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-805.05631745556548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-870.39766942872529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-1059.3964162365755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-1500.4289953736507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-1324.07923178193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-2085.153727501855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-1410.5040428077159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-1984.6393682138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-1053.4848079730978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-1434.6292895748104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-886.02299755884951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-1364.8000782931172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-970.69962326808059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-1166.1884774407267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-1743.82252291022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-1493.1944656478177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-1508.2274500549202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-1762.901174418693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-1644.5764417942851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-1087.618441313653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-2612.519380475811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2.75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19268.861499100502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0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0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0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6821.2201513514119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0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0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-10479.058584237308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6.3311424994790286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128.215029665771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0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0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-3729.2923677920594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-2250.6219877172357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-6287.7975388774521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-11417.32600942622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-1.0414055485249998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-835.23399533147995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-5832.0444907202909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-1195.4388422668453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301.49324454543239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4334.4172731962808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2320.1603664796858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-2038.6261506429696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-3546.6814421500276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-1874.2510486846659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-15659.398874698818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-44.232717273289836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-152.10162086310083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1684.2290434362876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6296.4980092998449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-37641.232601157608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-42684.61257866738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-6397.1178118564494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21272.044766052451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41945.446055582259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126494.73120166117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-3345.3734608966042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-19680.393216573415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-561.82070005856804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-67235.717337392969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310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3559.4926656726379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4187.8784096470627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1968.1693288881725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16989.80233624723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52.033348790410145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172.64848754331706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-2233.7265277755214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-8165.4143087357297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-962.02948557197328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-805.05631745556548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-886.02299755884951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-2612.519380475811</v>
      </c>
    </row>
    <row r="107" spans="1:36" s="51" customFormat="1" ht="22.75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715.34339043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715.34339043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-984.63652408999974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-1152.6636682299998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-1476.3250663900001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-1901.88862864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-1901.88862864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-2156.3062365599999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-2258.4215900999998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-2258.4215900999998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-2258.4215900999998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-2258.4215900999998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-2343.8322664399993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-2106.4350219400003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-2004.9779141899999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-2133.2513615700004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-2559.2779024899996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-2559.2779024899996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-2559.2779024899996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-2559.2779024899996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-2084.3421826199997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-1603.20196893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-1603.20196893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-834.45872179000025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-1094.3223146300002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-2011.3631386600005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-3300.9432113700004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-2831.7983985600004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-3291.2618433299995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-4643.1526946100021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-3822.4719234599997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-4067.4751165199996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-4400.2131139599987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-5074.3116738299996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-6038.84268084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-4102.0067951499987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-3310.6250548300013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-2154.6243568699992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-3757.4017645399945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-3894.6487735099945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-3357.5767537400025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932.73665241000344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852.16150374000426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-1080.995389599997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-9196.3555309000003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-8653.8241592999984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-15083.080840170001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-21097.593503190001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-10320.134940740005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-18552.38389895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-19429.484797990001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152.57118076999996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152.57118076999996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152.57118076999996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152.57118076999996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152.57118076999996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152.57118076999996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152.57118076999996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152.57118076999984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152.57118076999996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152.57118076999984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152.57118076999996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152.57118076999996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152.57118076999996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152.57118076999984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152.57118076999996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152.57118076999996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152.57118076999996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152.57118076999996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152.57118076999984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152.57118076999996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0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0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0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0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0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0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2.75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19.421870812079991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19.421870812079991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-16.106968857119995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-20.139620316479991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-30.397618073680022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-46.437659419560021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-46.437659419560021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-58.335300833680009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-63.236837803599997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-63.236837803599997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-63.236837803599997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-63.236837803599997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-65.286694035760007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-61.061228211040017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-57.215088634000011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-59.133145220439999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-69.122926780279997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-69.122926780279997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-69.122926780279997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-69.122926780279997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-59.624212382879989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-48.076847254320001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-48.076847254320001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-6.6756697743199993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-8.7545785170400006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-16.090905109279998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-26.407545690959999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-22.654387188479994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-26.330094746639993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-37.145221556879996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-30.579775387680002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-32.539800932160006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-35.201704911680011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-40.594493390639997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-48.310741446720002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-32.816054361200003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-26.485000438640014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-17.236994854960002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-30.059214116319993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-31.157190188079994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-26.860614029920001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7.4618932192799718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6.8172920299199689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-8.6479631168000424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-73.5708442472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-69.230593274400064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-120.66464672136004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-168.78074802552001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-82.561079525920036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-143.39745084556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-150.41425803788002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0.30514236153999996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0.30514236153999996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0.30514236153999996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0.30514236153999996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0.30514236153999996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0.30514236153999996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0.30514236153999996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0.30514236153999996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0.30514236153999996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0.30514236153999996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0.30514236153999996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0.30514236153999996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0.30514236153999996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0.30514236153999996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0.30514236153999996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0.30514236153999996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0.30514236153999996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0.30514236153999996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0.30514236153999996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0.30514236154000018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0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0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0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0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0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0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2.75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0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0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0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0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0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0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0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0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0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0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0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0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0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0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0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0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0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0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0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0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0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0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0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0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0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-94.839234419999997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-108.56306818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-329.17957401000001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-522.15444711999999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-522.15444711999999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-522.15444711999999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-522.15444711999999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-522.15444711999999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-892.45473316999994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-892.45473316999994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-892.45473316999994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-892.45473316999994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-892.45473316999994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-58.181280020000031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-58.181280020000031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-738.01138327999979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-546.94306813000003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-1499.4441378299998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1221.6431913299994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1501.9279372000001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-967.41344850000041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-1464.0022825000005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-1464.0022825000005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-1464.0022825000005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-6536.0617637899977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-6536.0617637899977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-5.9440957499999998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-25.326826449999999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-2199.8870510500001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-2199.8870510500001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-2327.7382275999998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-2327.7382275999998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-2569.0518253499999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-4075.3695264499997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-4075.3695264499997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-4767.3173255000002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-4767.3173255000002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-5830.8950295499999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-9297.2379069499984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-11336.186679099999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-11336.186679099999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-22474.11753815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-28289.882472199999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-33025.362358499995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-38568.214106350002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-33766.708908250002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-33766.708908250002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715.34339042999989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715.34339042999989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-984.63652408999974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-1152.6636682299998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-1476.3250663900001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-1901.88862864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-1901.88862864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-2156.3062365599999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-2258.4215900999998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-2258.4215900999998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-2258.4215900999998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-2258.4215900999998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-2343.8322664399993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-2106.4350219400003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-2004.9779141899999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-2133.2513615700004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-2559.2779024899996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-2559.2779024899996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-2559.2779024899996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-2559.2779024899996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-2084.3421826199997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-1603.20196893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-1603.20196893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-834.45872179000003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-1094.3223146300002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-2011.3631386600005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-3300.9432113700013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-2831.7983985600004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-3291.2618433299995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-4643.1526946100021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-3822.4719234600016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-4067.4751165200014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-4400.2131139600006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-5074.3116738299996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-6038.84268084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-4102.0067951499987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-3310.6250548300013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-2154.6243568699992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-3757.4017645399981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-3894.6487735099981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-3357.5767537399988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932.73665241000708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852.1615037400079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-1080.9953895999947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-9196.3555308999948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-8653.8241593000002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-15083.080840170001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-21097.593503189997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-10320.134940740007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-18552.38389895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-19429.484797989986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152.57118077000001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152.57118077000001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152.57118076999996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152.57118076999996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152.57118076999996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152.57118076999996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152.57118076999996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152.57118076999996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152.57118076999996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152.57118077000007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152.57118077000007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152.57118077000007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152.57118077000007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152.57118077000007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152.57118077000007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152.57118077000007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152.57118077000007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152.57118077000007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152.57118076999996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152.57118077000007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0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0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0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0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0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0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2.75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CDP1</v>
      </c>
      <c r="I165" s="5">
        <f>SUM(J165:AK165)</f>
        <v>452.66927441044078</v>
      </c>
      <c r="J165" s="5">
        <f>SUMIFS(Emissions!D:D,Emissions!$A:$A,$H165)</f>
        <v>108.30477021700474</v>
      </c>
      <c r="K165" s="5">
        <f>SUMIFS(Emissions!E:E,Emissions!$A:$A,$H165)</f>
        <v>92.341249506242633</v>
      </c>
      <c r="L165" s="5">
        <f>SUMIFS(Emissions!F:F,Emissions!$A:$A,$H165)</f>
        <v>65.097757763896681</v>
      </c>
      <c r="M165" s="5">
        <f>SUMIFS(Emissions!G:G,Emissions!$A:$A,$H165)</f>
        <v>54.130344150333052</v>
      </c>
      <c r="N165" s="5">
        <f>SUMIFS(Emissions!H:H,Emissions!$A:$A,$H165)</f>
        <v>34.525020244345917</v>
      </c>
      <c r="O165" s="5">
        <f>SUMIFS(Emissions!I:I,Emissions!$A:$A,$H165)</f>
        <v>27.241064113820745</v>
      </c>
      <c r="P165" s="5">
        <f>SUMIFS(Emissions!J:J,Emissions!$A:$A,$H165)</f>
        <v>20.796197302692185</v>
      </c>
      <c r="Q165" s="5">
        <f>SUMIFS(Emissions!K:K,Emissions!$A:$A,$H165)</f>
        <v>3.4040293576159542</v>
      </c>
      <c r="R165" s="5">
        <f>SUMIFS(Emissions!L:L,Emissions!$A:$A,$H165)</f>
        <v>2.7199188089178752</v>
      </c>
      <c r="S165" s="5">
        <f>SUMIFS(Emissions!M:M,Emissions!$A:$A,$H165)</f>
        <v>1.9635958242674272</v>
      </c>
      <c r="T165" s="5">
        <f>SUMIFS(Emissions!N:N,Emissions!$A:$A,$H165)</f>
        <v>1.9440046589439972</v>
      </c>
      <c r="U165" s="5">
        <f>SUMIFS(Emissions!O:O,Emissions!$A:$A,$H165)</f>
        <v>3.3470254977086316</v>
      </c>
      <c r="V165" s="5">
        <f>SUMIFS(Emissions!P:P,Emissions!$A:$A,$H165)</f>
        <v>2.2681841930291635</v>
      </c>
      <c r="W165" s="5">
        <f>SUMIFS(Emissions!Q:Q,Emissions!$A:$A,$H165)</f>
        <v>1.7938207095177841</v>
      </c>
      <c r="X165" s="5">
        <f>SUMIFS(Emissions!R:R,Emissions!$A:$A,$H165)</f>
        <v>1.8049330703524111</v>
      </c>
      <c r="Y165" s="5">
        <f>SUMIFS(Emissions!S:S,Emissions!$A:$A,$H165)</f>
        <v>4.6217403740621776</v>
      </c>
      <c r="Z165" s="5">
        <f>SUMIFS(Emissions!T:T,Emissions!$A:$A,$H165)</f>
        <v>1.6474300286005723</v>
      </c>
      <c r="AA165" s="5">
        <f>SUMIFS(Emissions!U:U,Emissions!$A:$A,$H165)</f>
        <v>1.835254633521419</v>
      </c>
      <c r="AB165" s="5">
        <f>SUMIFS(Emissions!V:V,Emissions!$A:$A,$H165)</f>
        <v>3.0255976843011276</v>
      </c>
      <c r="AC165" s="5">
        <f>SUMIFS(Emissions!W:W,Emissions!$A:$A,$H165)</f>
        <v>2.6650120320193116</v>
      </c>
      <c r="AD165" s="5">
        <f>SUMIFS(Emissions!X:X,Emissions!$A:$A,$H165)</f>
        <v>4.3188054743083093</v>
      </c>
      <c r="AE165" s="5">
        <f>SUMIFS(Emissions!Y:Y,Emissions!$A:$A,$H165)</f>
        <v>1.7658434634691256</v>
      </c>
      <c r="AF165" s="5">
        <f>SUMIFS(Emissions!Z:Z,Emissions!$A:$A,$H165)</f>
        <v>2.4557803660934336</v>
      </c>
      <c r="AG165" s="5">
        <f>SUMIFS(Emissions!AA:AA,Emissions!$A:$A,$H165)</f>
        <v>0.82601807937037663</v>
      </c>
      <c r="AH165" s="5">
        <f>SUMIFS(Emissions!AB:AB,Emissions!$A:$A,$H165)</f>
        <v>1.7116348223639271</v>
      </c>
      <c r="AI165" s="5">
        <f>SUMIFS(Emissions!AC:AC,Emissions!$A:$A,$H165)</f>
        <v>0.95504856741329913</v>
      </c>
      <c r="AJ165" s="5">
        <f>SUMIFS(Emissions!AD:AD,Emissions!$A:$A,$H165)</f>
        <v>5.1565178290828344</v>
      </c>
      <c r="AK165" s="5">
        <f>SUMIFS(Emissions!AE:AE,Emissions!$A:$A,$H165)</f>
        <v>2.6756371456321155E-3</v>
      </c>
    </row>
    <row r="166" spans="1:37" ht="15" customHeight="1">
      <c r="H166" s="10" t="str">
        <f>Comparison_CDP2</f>
        <v>Counterfactual</v>
      </c>
      <c r="I166" s="5">
        <f>SUM(J166:AK166)</f>
        <v>452.66927441044163</v>
      </c>
      <c r="J166" s="5">
        <f>SUMIFS(Emissions!D:D,Emissions!$A:$A,$H166)</f>
        <v>90.662215192270594</v>
      </c>
      <c r="K166" s="5">
        <f>SUMIFS(Emissions!E:E,Emissions!$A:$A,$H166)</f>
        <v>77.561855767298425</v>
      </c>
      <c r="L166" s="5">
        <f>SUMIFS(Emissions!F:F,Emissions!$A:$A,$H166)</f>
        <v>50.949974431661111</v>
      </c>
      <c r="M166" s="5">
        <f>SUMIFS(Emissions!G:G,Emissions!$A:$A,$H166)</f>
        <v>41.519402670429173</v>
      </c>
      <c r="N166" s="5">
        <f>SUMIFS(Emissions!H:H,Emissions!$A:$A,$H166)</f>
        <v>27.580490906570454</v>
      </c>
      <c r="O166" s="5">
        <f>SUMIFS(Emissions!I:I,Emissions!$A:$A,$H166)</f>
        <v>23.369435777744833</v>
      </c>
      <c r="P166" s="5">
        <f>SUMIFS(Emissions!J:J,Emissions!$A:$A,$H166)</f>
        <v>20.755647917099076</v>
      </c>
      <c r="Q166" s="5">
        <f>SUMIFS(Emissions!K:K,Emissions!$A:$A,$H166)</f>
        <v>4.5981885960585878</v>
      </c>
      <c r="R166" s="5">
        <f>SUMIFS(Emissions!L:L,Emissions!$A:$A,$H166)</f>
        <v>4.7037716436815113</v>
      </c>
      <c r="S166" s="5">
        <f>SUMIFS(Emissions!M:M,Emissions!$A:$A,$H166)</f>
        <v>4.4698130546084958</v>
      </c>
      <c r="T166" s="5">
        <f>SUMIFS(Emissions!N:N,Emissions!$A:$A,$H166)</f>
        <v>3.5927815628140158</v>
      </c>
      <c r="U166" s="5">
        <f>SUMIFS(Emissions!O:O,Emissions!$A:$A,$H166)</f>
        <v>3.6217021312568658</v>
      </c>
      <c r="V166" s="5">
        <f>SUMIFS(Emissions!P:P,Emissions!$A:$A,$H166)</f>
        <v>4.0753462914461895</v>
      </c>
      <c r="W166" s="5">
        <f>SUMIFS(Emissions!Q:Q,Emissions!$A:$A,$H166)</f>
        <v>4.1566812469565786</v>
      </c>
      <c r="X166" s="5">
        <f>SUMIFS(Emissions!R:R,Emissions!$A:$A,$H166)</f>
        <v>3.097859614934563</v>
      </c>
      <c r="Y166" s="5">
        <f>SUMIFS(Emissions!S:S,Emissions!$A:$A,$H166)</f>
        <v>6.4562606067129726</v>
      </c>
      <c r="Z166" s="5">
        <f>SUMIFS(Emissions!T:T,Emissions!$A:$A,$H166)</f>
        <v>3.9030956344597705</v>
      </c>
      <c r="AA166" s="5">
        <f>SUMIFS(Emissions!U:U,Emissions!$A:$A,$H166)</f>
        <v>5.2055939287997059</v>
      </c>
      <c r="AB166" s="5">
        <f>SUMIFS(Emissions!V:V,Emissions!$A:$A,$H166)</f>
        <v>5.7122344827091958</v>
      </c>
      <c r="AC166" s="5">
        <f>SUMIFS(Emissions!W:W,Emissions!$A:$A,$H166)</f>
        <v>6.8176531717974411</v>
      </c>
      <c r="AD166" s="5">
        <f>SUMIFS(Emissions!X:X,Emissions!$A:$A,$H166)</f>
        <v>7.5357836141241199</v>
      </c>
      <c r="AE166" s="5">
        <f>SUMIFS(Emissions!Y:Y,Emissions!$A:$A,$H166)</f>
        <v>7.1961236947301259</v>
      </c>
      <c r="AF166" s="5">
        <f>SUMIFS(Emissions!Z:Z,Emissions!$A:$A,$H166)</f>
        <v>6.481040408139811</v>
      </c>
      <c r="AG166" s="5">
        <f>SUMIFS(Emissions!AA:AA,Emissions!$A:$A,$H166)</f>
        <v>6.4262254079288432</v>
      </c>
      <c r="AH166" s="5">
        <f>SUMIFS(Emissions!AB:AB,Emissions!$A:$A,$H166)</f>
        <v>7.5728408610538498</v>
      </c>
      <c r="AI166" s="5">
        <f>SUMIFS(Emissions!AC:AC,Emissions!$A:$A,$H166)</f>
        <v>5.936195832901551</v>
      </c>
      <c r="AJ166" s="5">
        <f>SUMIFS(Emissions!AD:AD,Emissions!$A:$A,$H166)</f>
        <v>12.630070302268097</v>
      </c>
      <c r="AK166" s="5">
        <f>SUMIFS(Emissions!AE:AE,Emissions!$A:$A,$H166)</f>
        <v>6.0809896599856268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2.75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283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278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708.57257076182646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-769.0306590645223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-132.78773394452219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-1063.9954955893354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-100.06410363974192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2330.2006801759762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4957.4033864086969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-309.82608734652968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-1507.4530899896527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2473.9210760618262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35.772832379419924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-3241.7499801951381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-351.32956301991726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1976.2451624587557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-1010.1108249622175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-302.09826405694002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-751.29285150175929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1044.4694671113757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2033.4822146845036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265.10818310805917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2282.7909051866263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726.07742730926475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502.00203951131698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-1010.8532321337443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-3215.6662140372355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-1445.790126963584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2691.9487002567221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-2456.2278830185751</v>
      </c>
    </row>
    <row r="183" spans="1:36" ht="15" customHeight="1">
      <c r="H183" s="25" t="s">
        <v>279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1211.6362856496562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326.53186750052009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193.66224697116922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-269.84627098960027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-1241.136431472285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-1082.403281085496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-1772.6888086198715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-6085.8642529784784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-8386.0707663652138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-12421.377485994664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-13529.22293180481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-16457.09084518077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-14655.827318015365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-14998.351350475856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-15772.803479015638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-14672.303650107617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-14571.569385683306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-14465.846854425308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-14268.529951744436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-16357.819200289669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-15074.084176007707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-13859.104828543213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-18294.978216122745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-18369.622886928249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-22094.680885191257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-23397.507954584715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-19946.219519869406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-20754.577653244371</v>
      </c>
    </row>
    <row r="184" spans="1:36" ht="15" customHeight="1">
      <c r="H184" s="25" t="s">
        <v>280</v>
      </c>
      <c r="I184" s="5">
        <f>I182+I183</f>
        <v>1920.2088564114827</v>
      </c>
      <c r="J184" s="5">
        <f t="shared" ref="J184:AJ184" si="3">J182+J183</f>
        <v>-442.4987915640022</v>
      </c>
      <c r="K184" s="5">
        <f t="shared" si="3"/>
        <v>60.874513026647037</v>
      </c>
      <c r="L184" s="5">
        <f t="shared" si="3"/>
        <v>-1333.8417665789357</v>
      </c>
      <c r="M184" s="5">
        <f t="shared" si="3"/>
        <v>-1341.200535112027</v>
      </c>
      <c r="N184" s="5">
        <f t="shared" si="3"/>
        <v>1247.7973990904802</v>
      </c>
      <c r="O184" s="5">
        <f t="shared" si="3"/>
        <v>3184.7145777888254</v>
      </c>
      <c r="P184" s="5">
        <f t="shared" si="3"/>
        <v>-6395.690340325008</v>
      </c>
      <c r="Q184" s="5">
        <f t="shared" si="3"/>
        <v>-9893.5238563548664</v>
      </c>
      <c r="R184" s="5">
        <f t="shared" si="3"/>
        <v>-9947.4564099328381</v>
      </c>
      <c r="S184" s="5">
        <f t="shared" si="3"/>
        <v>-13493.45009942539</v>
      </c>
      <c r="T184" s="5">
        <f t="shared" si="3"/>
        <v>-19698.840825375908</v>
      </c>
      <c r="U184" s="5">
        <f t="shared" si="3"/>
        <v>-15007.156881035282</v>
      </c>
      <c r="V184" s="5">
        <f t="shared" si="3"/>
        <v>-13022.1061880171</v>
      </c>
      <c r="W184" s="5">
        <f t="shared" si="3"/>
        <v>-16782.914303977857</v>
      </c>
      <c r="X184" s="5">
        <f t="shared" si="3"/>
        <v>-14974.401914164557</v>
      </c>
      <c r="Y184" s="5">
        <f t="shared" si="3"/>
        <v>-15322.862237185065</v>
      </c>
      <c r="Z184" s="5">
        <f t="shared" si="3"/>
        <v>-13421.377387313933</v>
      </c>
      <c r="AA184" s="5">
        <f t="shared" si="3"/>
        <v>-12235.047737059933</v>
      </c>
      <c r="AB184" s="5">
        <f t="shared" si="3"/>
        <v>-16092.711017181609</v>
      </c>
      <c r="AC184" s="5">
        <f t="shared" si="3"/>
        <v>-12791.293270821081</v>
      </c>
      <c r="AD184" s="5">
        <f t="shared" si="3"/>
        <v>-13133.027401233949</v>
      </c>
      <c r="AE184" s="5">
        <f t="shared" si="3"/>
        <v>-17792.976176611428</v>
      </c>
      <c r="AF184" s="5">
        <f t="shared" si="3"/>
        <v>-19380.476119061994</v>
      </c>
      <c r="AG184" s="5">
        <f t="shared" si="3"/>
        <v>-25310.347099228493</v>
      </c>
      <c r="AH184" s="5">
        <f t="shared" si="3"/>
        <v>-24843.298081548299</v>
      </c>
      <c r="AI184" s="5">
        <f t="shared" si="3"/>
        <v>-17254.270819612684</v>
      </c>
      <c r="AJ184" s="5">
        <f t="shared" si="3"/>
        <v>-23210.805536262946</v>
      </c>
    </row>
    <row r="195" spans="1:30" s="51" customFormat="1" ht="22.75" thickBot="1">
      <c r="A195" s="49" t="s">
        <v>255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259</v>
      </c>
      <c r="I197" s="8" t="str">
        <f>Comparison_CDP1</f>
        <v>CDP1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239</v>
      </c>
      <c r="I198" s="5" t="str">
        <f>INDEX('Flow path augmentations'!$B$4:$O$18,MATCH($H198,'Flow path augmentations'!$A$4:$A$18,0),MATCH(I$197,'Flow path augmentations'!$B$3:$O$3,0))</f>
        <v>2030-31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240</v>
      </c>
      <c r="I199" s="5" t="str">
        <f>INDEX('Flow path augmentations'!$B$4:$O$18,MATCH($H199,'Flow path augmentations'!$A$4:$A$18,0),MATCH(I$197,'Flow path augmentations'!$B$3:$O$3,0))</f>
        <v>2028-29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241</v>
      </c>
      <c r="I200" s="5" t="str">
        <f>INDEX('Flow path augmentations'!$B$4:$O$18,MATCH($H200,'Flow path augmentations'!$A$4:$A$18,0),MATCH(I$197,'Flow path augmentations'!$B$3:$O$3,0))</f>
        <v>2030-31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242</v>
      </c>
      <c r="I201" s="5" t="str">
        <f>INDEX('Flow path augmentations'!$B$4:$O$18,MATCH($H201,'Flow path augmentations'!$A$4:$A$18,0),MATCH(I$197,'Flow path augmentations'!$B$3:$O$3,0))</f>
        <v>2029-30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243</v>
      </c>
      <c r="I202" s="5" t="str">
        <f>INDEX('Flow path augmentations'!$B$4:$O$18,MATCH($H202,'Flow path augmentations'!$A$4:$A$18,0),MATCH(I$197,'Flow path augmentations'!$B$3:$O$3,0))</f>
        <v>2030-31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244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245</v>
      </c>
      <c r="I204" s="5" t="str">
        <f>INDEX('Flow path augmentations'!$B$4:$O$18,MATCH($H204,'Flow path augmentations'!$A$4:$A$18,0),MATCH(I$197,'Flow path augmentations'!$B$3:$O$3,0))</f>
        <v>2031-32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246</v>
      </c>
      <c r="I205" s="5" t="str">
        <f>INDEX('Flow path augmentations'!$B$4:$O$18,MATCH($H205,'Flow path augmentations'!$A$4:$A$18,0),MATCH(I$197,'Flow path augmentations'!$B$3:$O$3,0))</f>
        <v>2042-43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247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248</v>
      </c>
      <c r="I207" s="5" t="str">
        <f>INDEX('Flow path augmentations'!$B$4:$O$18,MATCH($H207,'Flow path augmentations'!$A$4:$A$18,0),MATCH(I$197,'Flow path augmentations'!$B$3:$O$3,0))</f>
        <v>2028-29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249</v>
      </c>
      <c r="I208" s="5" t="str">
        <f>INDEX('Flow path augmentations'!$B$4:$O$18,MATCH($H208,'Flow path augmentations'!$A$4:$A$18,0),MATCH(I$197,'Flow path augmentations'!$B$3:$O$3,0))</f>
        <v>2032-33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250</v>
      </c>
      <c r="I209" s="5" t="str">
        <f>INDEX('Flow path augmentations'!$B$4:$O$18,MATCH($H209,'Flow path augmentations'!$A$4:$A$18,0),MATCH(I$197,'Flow path augmentations'!$B$3:$O$3,0))</f>
        <v>2045-46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251</v>
      </c>
      <c r="I210" s="5" t="str">
        <f>INDEX('Flow path augmentations'!$B$4:$O$18,MATCH($H210,'Flow path augmentations'!$A$4:$A$18,0),MATCH(I$197,'Flow path augmentations'!$B$3:$O$3,0))</f>
        <v>2029-30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252</v>
      </c>
      <c r="I211" s="5" t="str">
        <f>INDEX('Flow path augmentations'!$B$4:$O$18,MATCH($H211,'Flow path augmentations'!$A$4:$A$18,0),MATCH(I$197,'Flow path augmentations'!$B$3:$O$3,0))</f>
        <v>2031-32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253</v>
      </c>
      <c r="I212" s="5" t="str">
        <f>INDEX('Flow path augmentations'!$B$4:$O$18,MATCH($H212,'Flow path augmentations'!$A$4:$A$18,0),MATCH(I$197,'Flow path augmentations'!$B$3:$O$3,0))</f>
        <v>2040-41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86DA-9014-4C33-992A-F9A9CCD672D5}">
  <sheetPr codeName="Sheet10">
    <tabColor theme="7"/>
  </sheetPr>
  <dimension ref="A1:A18"/>
  <sheetViews>
    <sheetView zoomScaleNormal="100" workbookViewId="0"/>
  </sheetViews>
  <sheetFormatPr defaultRowHeight="14.15"/>
  <cols>
    <col min="1" max="1" width="33.5" bestFit="1" customWidth="1"/>
  </cols>
  <sheetData>
    <row r="1" spans="1:1" ht="16.75" thickBot="1">
      <c r="A1" s="1" t="s">
        <v>287</v>
      </c>
    </row>
    <row r="2" spans="1:1" ht="14.6" thickTop="1">
      <c r="A2" s="12"/>
    </row>
    <row r="3" spans="1:1">
      <c r="A3" s="59" t="s">
        <v>119</v>
      </c>
    </row>
    <row r="4" spans="1:1">
      <c r="A4" s="58" t="s">
        <v>115</v>
      </c>
    </row>
    <row r="5" spans="1:1">
      <c r="A5" s="58" t="s">
        <v>128</v>
      </c>
    </row>
    <row r="6" spans="1:1">
      <c r="A6" s="58" t="s">
        <v>131</v>
      </c>
    </row>
    <row r="7" spans="1:1">
      <c r="A7" s="58" t="s">
        <v>134</v>
      </c>
    </row>
    <row r="8" spans="1:1">
      <c r="A8" s="58" t="s">
        <v>136</v>
      </c>
    </row>
    <row r="9" spans="1:1">
      <c r="A9" s="58" t="s">
        <v>137</v>
      </c>
    </row>
    <row r="10" spans="1:1">
      <c r="A10" s="58" t="s">
        <v>138</v>
      </c>
    </row>
    <row r="11" spans="1:1">
      <c r="A11" s="58" t="s">
        <v>37</v>
      </c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5" style="6" customWidth="1"/>
    <col min="4" max="4" width="22.425781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4.6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 s="7" customFormat="1">
      <c r="A4" s="58" t="s">
        <v>115</v>
      </c>
      <c r="B4" s="58" t="s">
        <v>123</v>
      </c>
      <c r="C4" s="57" t="s">
        <v>80</v>
      </c>
      <c r="D4" s="5">
        <v>8330</v>
      </c>
      <c r="E4" s="5">
        <v>8330</v>
      </c>
      <c r="F4" s="5">
        <v>8330</v>
      </c>
      <c r="G4" s="5">
        <v>5570</v>
      </c>
      <c r="H4" s="5">
        <v>3445</v>
      </c>
      <c r="I4" s="5">
        <v>1390</v>
      </c>
      <c r="J4" s="5">
        <v>1390</v>
      </c>
      <c r="K4" s="5">
        <v>1390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8" t="s">
        <v>115</v>
      </c>
      <c r="B5" s="58" t="s">
        <v>123</v>
      </c>
      <c r="C5" s="57" t="s">
        <v>82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8" t="s">
        <v>115</v>
      </c>
      <c r="B7" s="58" t="s">
        <v>123</v>
      </c>
      <c r="C7" s="57" t="s">
        <v>84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2688.9989999999998</v>
      </c>
      <c r="N7" s="5">
        <v>2688.9989999999998</v>
      </c>
      <c r="O7" s="5">
        <v>2688.9989999999998</v>
      </c>
      <c r="P7" s="5">
        <v>2688.9989999999998</v>
      </c>
      <c r="Q7" s="5">
        <v>2638.9989999999998</v>
      </c>
      <c r="R7" s="5">
        <v>2638.9989999999998</v>
      </c>
      <c r="S7" s="5">
        <v>2638.9989999999998</v>
      </c>
      <c r="T7" s="5">
        <v>2638.9989999999998</v>
      </c>
      <c r="U7" s="5">
        <v>2638.9989999999998</v>
      </c>
      <c r="V7" s="5">
        <v>2638.9989999999998</v>
      </c>
      <c r="W7" s="5">
        <v>2638.9989999999998</v>
      </c>
      <c r="X7" s="5">
        <v>2638.9989999999998</v>
      </c>
      <c r="Y7" s="5">
        <v>2638.9989999999998</v>
      </c>
      <c r="Z7" s="5">
        <v>1790</v>
      </c>
      <c r="AA7" s="5">
        <v>1790</v>
      </c>
      <c r="AB7" s="5">
        <v>1790</v>
      </c>
      <c r="AC7" s="5">
        <v>1790</v>
      </c>
      <c r="AD7" s="5">
        <v>1790</v>
      </c>
      <c r="AE7" s="5">
        <v>1790</v>
      </c>
      <c r="AF7" s="5">
        <v>1790</v>
      </c>
    </row>
    <row r="8" spans="1:32" s="7" customFormat="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441.82261475000001</v>
      </c>
      <c r="AF8" s="5">
        <v>441.82261475000001</v>
      </c>
    </row>
    <row r="9" spans="1:32" s="7" customFormat="1">
      <c r="A9" s="58" t="s">
        <v>115</v>
      </c>
      <c r="B9" s="58" t="s">
        <v>123</v>
      </c>
      <c r="C9" s="57" t="s">
        <v>86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8" t="s">
        <v>115</v>
      </c>
      <c r="B10" s="58" t="s">
        <v>123</v>
      </c>
      <c r="C10" s="57" t="s">
        <v>87</v>
      </c>
      <c r="D10" s="5">
        <v>290</v>
      </c>
      <c r="E10" s="5">
        <v>290</v>
      </c>
      <c r="F10" s="5">
        <v>290</v>
      </c>
      <c r="G10" s="5">
        <v>1570</v>
      </c>
      <c r="H10" s="5">
        <v>4061.0263385399999</v>
      </c>
      <c r="I10" s="5">
        <v>4618.7198257199998</v>
      </c>
      <c r="J10" s="5">
        <v>4783.2720469899996</v>
      </c>
      <c r="K10" s="5">
        <v>4783.2720469899996</v>
      </c>
      <c r="L10" s="5">
        <v>5118.7198257199998</v>
      </c>
      <c r="M10" s="5">
        <v>5118.7198257199998</v>
      </c>
      <c r="N10" s="5">
        <v>5118.7198257199998</v>
      </c>
      <c r="O10" s="5">
        <v>5118.7198257199998</v>
      </c>
      <c r="P10" s="5">
        <v>5118.7198257199998</v>
      </c>
      <c r="Q10" s="5">
        <v>5118.7198257199998</v>
      </c>
      <c r="R10" s="5">
        <v>5118.7198257199998</v>
      </c>
      <c r="S10" s="5">
        <v>5412.1145531000002</v>
      </c>
      <c r="T10" s="5">
        <v>5412.1145531000002</v>
      </c>
      <c r="U10" s="5">
        <v>5412.1145531000002</v>
      </c>
      <c r="V10" s="5">
        <v>5579.6331924099995</v>
      </c>
      <c r="W10" s="5">
        <v>5878.3666053799998</v>
      </c>
      <c r="X10" s="5">
        <v>5878.3666053799998</v>
      </c>
      <c r="Y10" s="5">
        <v>6079.6331924099995</v>
      </c>
      <c r="Z10" s="5">
        <v>6079.6331924099995</v>
      </c>
      <c r="AA10" s="5">
        <v>5479.6331924099995</v>
      </c>
      <c r="AB10" s="5">
        <v>4348.6068538700001</v>
      </c>
      <c r="AC10" s="5">
        <v>3790.9133666899997</v>
      </c>
      <c r="AD10" s="5">
        <v>4649.9645994800003</v>
      </c>
      <c r="AE10" s="5">
        <v>4649.9645994800003</v>
      </c>
      <c r="AF10" s="5">
        <v>4649.9645994800003</v>
      </c>
    </row>
    <row r="11" spans="1:32" s="7" customFormat="1">
      <c r="A11" s="58" t="s">
        <v>115</v>
      </c>
      <c r="B11" s="58" t="s">
        <v>123</v>
      </c>
      <c r="C11" s="57" t="s">
        <v>88</v>
      </c>
      <c r="D11" s="5">
        <v>11.647</v>
      </c>
      <c r="E11" s="5">
        <v>113.44800000999999</v>
      </c>
      <c r="F11" s="5">
        <v>234.46199999999999</v>
      </c>
      <c r="G11" s="5">
        <v>391.15199999000004</v>
      </c>
      <c r="H11" s="5">
        <v>583.14700001000006</v>
      </c>
      <c r="I11" s="5">
        <v>817.88</v>
      </c>
      <c r="J11" s="5">
        <v>1099.634</v>
      </c>
      <c r="K11" s="5">
        <v>1524.355</v>
      </c>
      <c r="L11" s="5">
        <v>1897.4574733300001</v>
      </c>
      <c r="M11" s="5">
        <v>2313.5186278800002</v>
      </c>
      <c r="N11" s="5">
        <v>2795.63337916</v>
      </c>
      <c r="O11" s="5">
        <v>3392.9003320800002</v>
      </c>
      <c r="P11" s="5">
        <v>4036.44119688</v>
      </c>
      <c r="Q11" s="5">
        <v>4707.0090007500003</v>
      </c>
      <c r="R11" s="5">
        <v>5411.0381473800007</v>
      </c>
      <c r="S11" s="5">
        <v>6114.3533389300001</v>
      </c>
      <c r="T11" s="5">
        <v>6822.3269472499996</v>
      </c>
      <c r="U11" s="5">
        <v>7403.449441499999</v>
      </c>
      <c r="V11" s="5">
        <v>7964.5992951899998</v>
      </c>
      <c r="W11" s="5">
        <v>8500.4033974100003</v>
      </c>
      <c r="X11" s="5">
        <v>9048.9515982400007</v>
      </c>
      <c r="Y11" s="5">
        <v>9634.5546853399992</v>
      </c>
      <c r="Z11" s="5">
        <v>10227.264545689999</v>
      </c>
      <c r="AA11" s="5">
        <v>10733.091480859999</v>
      </c>
      <c r="AB11" s="5">
        <v>11244.056339999999</v>
      </c>
      <c r="AC11" s="5">
        <v>11762.804082539998</v>
      </c>
      <c r="AD11" s="5">
        <v>12290.264823130001</v>
      </c>
      <c r="AE11" s="5">
        <v>12821.021079919999</v>
      </c>
      <c r="AF11" s="5">
        <v>12857.1914406</v>
      </c>
    </row>
    <row r="12" spans="1:32" s="7" customFormat="1">
      <c r="A12" s="58" t="s">
        <v>115</v>
      </c>
      <c r="B12" s="58" t="s">
        <v>123</v>
      </c>
      <c r="C12" s="57" t="s">
        <v>89</v>
      </c>
      <c r="D12" s="5">
        <v>171.61300000000003</v>
      </c>
      <c r="E12" s="5">
        <v>588.70600000000002</v>
      </c>
      <c r="F12" s="5">
        <v>887.91499999999996</v>
      </c>
      <c r="G12" s="5">
        <v>1132.692</v>
      </c>
      <c r="H12" s="5">
        <v>1330.7860000000001</v>
      </c>
      <c r="I12" s="5">
        <v>1501.1099999999997</v>
      </c>
      <c r="J12" s="5">
        <v>1644.835</v>
      </c>
      <c r="K12" s="5">
        <v>1879.2280000000001</v>
      </c>
      <c r="L12" s="5">
        <v>2206.7310000000002</v>
      </c>
      <c r="M12" s="5">
        <v>2538.018</v>
      </c>
      <c r="N12" s="5">
        <v>2892.1369999999997</v>
      </c>
      <c r="O12" s="5">
        <v>3323.8410000000003</v>
      </c>
      <c r="P12" s="5">
        <v>3759.1100000000006</v>
      </c>
      <c r="Q12" s="5">
        <v>4148.139000000001</v>
      </c>
      <c r="R12" s="5">
        <v>4509.9309999999996</v>
      </c>
      <c r="S12" s="5">
        <v>4816.4500000000007</v>
      </c>
      <c r="T12" s="5">
        <v>5071.3830000000007</v>
      </c>
      <c r="U12" s="5">
        <v>5175.4100000000008</v>
      </c>
      <c r="V12" s="5">
        <v>5227.704999999999</v>
      </c>
      <c r="W12" s="5">
        <v>5227.0620000000017</v>
      </c>
      <c r="X12" s="5">
        <v>5230.3869999999988</v>
      </c>
      <c r="Y12" s="5">
        <v>5215.023000000001</v>
      </c>
      <c r="Z12" s="5">
        <v>5193.7550000000001</v>
      </c>
      <c r="AA12" s="5">
        <v>5164.8889999999992</v>
      </c>
      <c r="AB12" s="5">
        <v>5128.3240000000005</v>
      </c>
      <c r="AC12" s="5">
        <v>5084.2170000000024</v>
      </c>
      <c r="AD12" s="5">
        <v>5035.3010000000013</v>
      </c>
      <c r="AE12" s="5">
        <v>4976.3359999999993</v>
      </c>
      <c r="AF12" s="5">
        <v>4976.3359999999993</v>
      </c>
    </row>
    <row r="13" spans="1:32" s="7" customFormat="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8" t="s">
        <v>115</v>
      </c>
      <c r="B15" s="58" t="s">
        <v>123</v>
      </c>
      <c r="C15" s="57" t="s">
        <v>92</v>
      </c>
      <c r="D15" s="5">
        <v>2219.9819999999991</v>
      </c>
      <c r="E15" s="5">
        <v>7373.482152919999</v>
      </c>
      <c r="F15" s="5">
        <v>7373.482152919999</v>
      </c>
      <c r="G15" s="5">
        <v>7409.024035649999</v>
      </c>
      <c r="H15" s="5">
        <v>8901.6601524499983</v>
      </c>
      <c r="I15" s="5">
        <v>12566.853518399999</v>
      </c>
      <c r="J15" s="5">
        <v>12687.012836999998</v>
      </c>
      <c r="K15" s="5">
        <v>13248.391601990001</v>
      </c>
      <c r="L15" s="5">
        <v>15208.06509118</v>
      </c>
      <c r="M15" s="5">
        <v>17501.910512269995</v>
      </c>
      <c r="N15" s="5">
        <v>18017.657994399997</v>
      </c>
      <c r="O15" s="5">
        <v>18790.929177539998</v>
      </c>
      <c r="P15" s="5">
        <v>18989.09307852</v>
      </c>
      <c r="Q15" s="5">
        <v>18989.09307852</v>
      </c>
      <c r="R15" s="5">
        <v>19667.476785019997</v>
      </c>
      <c r="S15" s="5">
        <v>20781.170397949998</v>
      </c>
      <c r="T15" s="5">
        <v>20578.690397949998</v>
      </c>
      <c r="U15" s="5">
        <v>20578.690397949998</v>
      </c>
      <c r="V15" s="5">
        <v>24195.61043483</v>
      </c>
      <c r="W15" s="5">
        <v>24176.697380450001</v>
      </c>
      <c r="X15" s="5">
        <v>25967.281348600001</v>
      </c>
      <c r="Y15" s="5">
        <v>26391.039182080003</v>
      </c>
      <c r="Z15" s="5">
        <v>26391.039182080003</v>
      </c>
      <c r="AA15" s="5">
        <v>28300.523239760001</v>
      </c>
      <c r="AB15" s="5">
        <v>29562.312045210001</v>
      </c>
      <c r="AC15" s="5">
        <v>29562.312045210001</v>
      </c>
      <c r="AD15" s="5">
        <v>30853.664052000004</v>
      </c>
      <c r="AE15" s="5">
        <v>31928.475849270002</v>
      </c>
      <c r="AF15" s="5">
        <v>31684.675849270003</v>
      </c>
    </row>
    <row r="16" spans="1:32" s="7" customFormat="1">
      <c r="A16" s="58" t="s">
        <v>115</v>
      </c>
      <c r="B16" s="58" t="s">
        <v>123</v>
      </c>
      <c r="C16" s="57" t="s">
        <v>93</v>
      </c>
      <c r="D16" s="5">
        <v>3548.011</v>
      </c>
      <c r="E16" s="5">
        <v>3629.2043690199998</v>
      </c>
      <c r="F16" s="5">
        <v>3628.6543690200001</v>
      </c>
      <c r="G16" s="5">
        <v>5683.514825969999</v>
      </c>
      <c r="H16" s="5">
        <v>6871.3012111199996</v>
      </c>
      <c r="I16" s="5">
        <v>9153.46479181</v>
      </c>
      <c r="J16" s="5">
        <v>10273.751187369999</v>
      </c>
      <c r="K16" s="5">
        <v>10723.383983420001</v>
      </c>
      <c r="L16" s="5">
        <v>10900.69101214</v>
      </c>
      <c r="M16" s="5">
        <v>10900.69101214</v>
      </c>
      <c r="N16" s="5">
        <v>11632.910226729999</v>
      </c>
      <c r="O16" s="5">
        <v>12076.174491559999</v>
      </c>
      <c r="P16" s="5">
        <v>14955.0721947</v>
      </c>
      <c r="Q16" s="5">
        <v>15537.772897399998</v>
      </c>
      <c r="R16" s="5">
        <v>15627.449289619999</v>
      </c>
      <c r="S16" s="5">
        <v>17869.621005749996</v>
      </c>
      <c r="T16" s="5">
        <v>18852.693260529999</v>
      </c>
      <c r="U16" s="5">
        <v>18852.693260529999</v>
      </c>
      <c r="V16" s="5">
        <v>20179.997855460002</v>
      </c>
      <c r="W16" s="5">
        <v>22623.85596633</v>
      </c>
      <c r="X16" s="5">
        <v>23240.848741309997</v>
      </c>
      <c r="Y16" s="5">
        <v>23290.42642313</v>
      </c>
      <c r="Z16" s="5">
        <v>25220.279075139999</v>
      </c>
      <c r="AA16" s="5">
        <v>28217.303230779995</v>
      </c>
      <c r="AB16" s="5">
        <v>29415.788734229995</v>
      </c>
      <c r="AC16" s="5">
        <v>29325.772734229995</v>
      </c>
      <c r="AD16" s="5">
        <v>29279.072734229994</v>
      </c>
      <c r="AE16" s="5">
        <v>32921.604226449999</v>
      </c>
      <c r="AF16" s="5">
        <v>32355.800226449999</v>
      </c>
    </row>
    <row r="17" spans="1:32" s="7" customFormat="1">
      <c r="A17" s="58" t="s">
        <v>115</v>
      </c>
      <c r="B17" s="58" t="s">
        <v>123</v>
      </c>
      <c r="C17" s="57" t="s">
        <v>94</v>
      </c>
      <c r="D17" s="5">
        <v>5456.0018510570899</v>
      </c>
      <c r="E17" s="5">
        <v>7493.2512511000004</v>
      </c>
      <c r="F17" s="5">
        <v>8506.6815404000008</v>
      </c>
      <c r="G17" s="5">
        <v>9484.7640589000002</v>
      </c>
      <c r="H17" s="5">
        <v>10408.619113000001</v>
      </c>
      <c r="I17" s="5">
        <v>11341.636622</v>
      </c>
      <c r="J17" s="5">
        <v>12278.828747</v>
      </c>
      <c r="K17" s="5">
        <v>13198.536527</v>
      </c>
      <c r="L17" s="5">
        <v>14078.069561999999</v>
      </c>
      <c r="M17" s="5">
        <v>14943.290398000001</v>
      </c>
      <c r="N17" s="5">
        <v>15804.026523999999</v>
      </c>
      <c r="O17" s="5">
        <v>16656.378549000001</v>
      </c>
      <c r="P17" s="5">
        <v>17499.933406999997</v>
      </c>
      <c r="Q17" s="5">
        <v>18299.216329999999</v>
      </c>
      <c r="R17" s="5">
        <v>19061.534201999999</v>
      </c>
      <c r="S17" s="5">
        <v>19791.614308</v>
      </c>
      <c r="T17" s="5">
        <v>20520.721545</v>
      </c>
      <c r="U17" s="5">
        <v>21244.162925999997</v>
      </c>
      <c r="V17" s="5">
        <v>21954.814408999999</v>
      </c>
      <c r="W17" s="5">
        <v>22664.486520999999</v>
      </c>
      <c r="X17" s="5">
        <v>23368.825887999999</v>
      </c>
      <c r="Y17" s="5">
        <v>24076.073488000002</v>
      </c>
      <c r="Z17" s="5">
        <v>24783.725623999999</v>
      </c>
      <c r="AA17" s="5">
        <v>25480.079899</v>
      </c>
      <c r="AB17" s="5">
        <v>26162.985921</v>
      </c>
      <c r="AC17" s="5">
        <v>26840.883379999999</v>
      </c>
      <c r="AD17" s="5">
        <v>27514.694609999999</v>
      </c>
      <c r="AE17" s="5">
        <v>28177.258043999998</v>
      </c>
      <c r="AF17" s="5">
        <v>28177.258043999998</v>
      </c>
    </row>
    <row r="18" spans="1:32" s="7" customFormat="1">
      <c r="A18" s="58" t="s">
        <v>115</v>
      </c>
      <c r="B18" s="58" t="s">
        <v>123</v>
      </c>
      <c r="C18" s="57" t="s">
        <v>96</v>
      </c>
      <c r="D18" s="5">
        <v>308.44499999999999</v>
      </c>
      <c r="E18" s="5">
        <v>372.15207979584034</v>
      </c>
      <c r="F18" s="5">
        <v>404.55856660667826</v>
      </c>
      <c r="G18" s="5">
        <v>579.61648892604603</v>
      </c>
      <c r="H18" s="5">
        <v>803.61397300941553</v>
      </c>
      <c r="I18" s="5">
        <v>923.82718040003522</v>
      </c>
      <c r="J18" s="5">
        <v>1070.2705439745887</v>
      </c>
      <c r="K18" s="5">
        <v>1157.0687904247652</v>
      </c>
      <c r="L18" s="5">
        <v>1178.7730952761801</v>
      </c>
      <c r="M18" s="5">
        <v>1203.3073759065526</v>
      </c>
      <c r="N18" s="5">
        <v>1231.2557226086701</v>
      </c>
      <c r="O18" s="5">
        <v>1257.9685039769029</v>
      </c>
      <c r="P18" s="5">
        <v>1283.5442165670302</v>
      </c>
      <c r="Q18" s="5">
        <v>1305.7036106785577</v>
      </c>
      <c r="R18" s="5">
        <v>1311.3244617506475</v>
      </c>
      <c r="S18" s="5">
        <v>1344.6009052436402</v>
      </c>
      <c r="T18" s="5">
        <v>1364.8633616802676</v>
      </c>
      <c r="U18" s="5">
        <v>1398.5791983879078</v>
      </c>
      <c r="V18" s="5">
        <v>1421.3712385629453</v>
      </c>
      <c r="W18" s="5">
        <v>1429.5459884978777</v>
      </c>
      <c r="X18" s="5">
        <v>1439.0044593952052</v>
      </c>
      <c r="Y18" s="5">
        <v>1471.7366553417003</v>
      </c>
      <c r="Z18" s="5">
        <v>1478.7760894750427</v>
      </c>
      <c r="AA18" s="5">
        <v>1520.2311754023997</v>
      </c>
      <c r="AB18" s="5">
        <v>1579.0410303933775</v>
      </c>
      <c r="AC18" s="5">
        <v>1633.2500550425923</v>
      </c>
      <c r="AD18" s="5">
        <v>1682.2004601067961</v>
      </c>
      <c r="AE18" s="5">
        <v>1747.6377728928071</v>
      </c>
      <c r="AF18" s="5">
        <v>1747.6377728928071</v>
      </c>
    </row>
    <row r="20" spans="1:32" s="7" customFormat="1">
      <c r="A20" s="58" t="s">
        <v>115</v>
      </c>
      <c r="B20" s="58" t="s">
        <v>124</v>
      </c>
      <c r="C20" s="57" t="s">
        <v>80</v>
      </c>
      <c r="D20" s="5">
        <v>8126</v>
      </c>
      <c r="E20" s="5">
        <v>8126</v>
      </c>
      <c r="F20" s="5">
        <v>8126</v>
      </c>
      <c r="G20" s="5">
        <v>4832</v>
      </c>
      <c r="H20" s="5">
        <v>4102</v>
      </c>
      <c r="I20" s="5">
        <v>2812</v>
      </c>
      <c r="J20" s="5">
        <v>1692</v>
      </c>
      <c r="K20" s="5">
        <v>852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</row>
    <row r="21" spans="1:32" s="7" customFormat="1">
      <c r="A21" s="58" t="s">
        <v>115</v>
      </c>
      <c r="B21" s="58" t="s">
        <v>124</v>
      </c>
      <c r="C21" s="57" t="s">
        <v>82</v>
      </c>
      <c r="D21" s="5">
        <v>1597.89999999</v>
      </c>
      <c r="E21" s="5">
        <v>1597.89999999</v>
      </c>
      <c r="F21" s="5">
        <v>1597.89999999</v>
      </c>
      <c r="G21" s="5">
        <v>1417.89999999</v>
      </c>
      <c r="H21" s="5">
        <v>1417.89999999</v>
      </c>
      <c r="I21" s="5">
        <v>1417.89999999</v>
      </c>
      <c r="J21" s="5">
        <v>1417.89999999</v>
      </c>
      <c r="K21" s="5">
        <v>1417.89999999</v>
      </c>
      <c r="L21" s="5">
        <v>1417.89999999</v>
      </c>
      <c r="M21" s="5">
        <v>1417.89999999</v>
      </c>
      <c r="N21" s="5">
        <v>1417.89999999</v>
      </c>
      <c r="O21" s="5">
        <v>1417.89999999</v>
      </c>
      <c r="P21" s="5">
        <v>1417.89999999</v>
      </c>
      <c r="Q21" s="5">
        <v>1417.89999999</v>
      </c>
      <c r="R21" s="5">
        <v>1032.89999999</v>
      </c>
      <c r="S21" s="5">
        <v>1032.89999999</v>
      </c>
      <c r="T21" s="5">
        <v>1032.89999999</v>
      </c>
      <c r="U21" s="5">
        <v>888.5</v>
      </c>
      <c r="V21" s="5">
        <v>888.5</v>
      </c>
      <c r="W21" s="5">
        <v>888.5</v>
      </c>
      <c r="X21" s="5">
        <v>888.5</v>
      </c>
      <c r="Y21" s="5">
        <v>888.5</v>
      </c>
      <c r="Z21" s="5">
        <v>888.5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8" t="s">
        <v>115</v>
      </c>
      <c r="B22" s="58" t="s">
        <v>124</v>
      </c>
      <c r="C22" s="57" t="s">
        <v>83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8" t="s">
        <v>115</v>
      </c>
      <c r="B23" s="58" t="s">
        <v>124</v>
      </c>
      <c r="C23" s="57" t="s">
        <v>84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2422.8547448999998</v>
      </c>
      <c r="K23" s="5">
        <v>2422.8547448999998</v>
      </c>
      <c r="L23" s="5">
        <v>2422.8547448999998</v>
      </c>
      <c r="M23" s="5">
        <v>2422.8547448999998</v>
      </c>
      <c r="N23" s="5">
        <v>2422.8547448999998</v>
      </c>
      <c r="O23" s="5">
        <v>2130.8547448899999</v>
      </c>
      <c r="P23" s="5">
        <v>2013.8547448899999</v>
      </c>
      <c r="Q23" s="5">
        <v>2013.8547448899999</v>
      </c>
      <c r="R23" s="5">
        <v>2013.8547448899999</v>
      </c>
      <c r="S23" s="5">
        <v>2013.8547448899999</v>
      </c>
      <c r="T23" s="5">
        <v>2708.0271102900001</v>
      </c>
      <c r="U23" s="5">
        <v>2708.0271102900001</v>
      </c>
      <c r="V23" s="5">
        <v>2708.0271102900001</v>
      </c>
      <c r="W23" s="5">
        <v>2899.0954254400003</v>
      </c>
      <c r="X23" s="5">
        <v>2899.0954254400003</v>
      </c>
      <c r="Y23" s="5">
        <v>2899.0954254400003</v>
      </c>
      <c r="Z23" s="5">
        <v>3316.5361864900001</v>
      </c>
      <c r="AA23" s="5">
        <v>3316.5361864900001</v>
      </c>
      <c r="AB23" s="5">
        <v>2767.5361864900001</v>
      </c>
      <c r="AC23" s="5">
        <v>2767.5361864900001</v>
      </c>
      <c r="AD23" s="5">
        <v>2767.5361864900001</v>
      </c>
      <c r="AE23" s="5">
        <v>3409.6075150900001</v>
      </c>
      <c r="AF23" s="5">
        <v>3063.6075150900001</v>
      </c>
    </row>
    <row r="24" spans="1:32" s="7" customFormat="1">
      <c r="A24" s="58" t="s">
        <v>115</v>
      </c>
      <c r="B24" s="58" t="s">
        <v>124</v>
      </c>
      <c r="C24" s="57" t="s">
        <v>85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8" t="s">
        <v>115</v>
      </c>
      <c r="B25" s="58" t="s">
        <v>124</v>
      </c>
      <c r="C25" s="57" t="s">
        <v>86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8" t="s">
        <v>115</v>
      </c>
      <c r="B26" s="58" t="s">
        <v>124</v>
      </c>
      <c r="C26" s="57" t="s">
        <v>87</v>
      </c>
      <c r="D26" s="5">
        <v>670</v>
      </c>
      <c r="E26" s="5">
        <v>670</v>
      </c>
      <c r="F26" s="5">
        <v>670</v>
      </c>
      <c r="G26" s="5">
        <v>1228.36614199</v>
      </c>
      <c r="H26" s="5">
        <v>1663.1442100700001</v>
      </c>
      <c r="I26" s="5">
        <v>2979.1745427000001</v>
      </c>
      <c r="J26" s="5">
        <v>3418.4822198800002</v>
      </c>
      <c r="K26" s="5">
        <v>3420.42568213</v>
      </c>
      <c r="L26" s="5">
        <v>4023.9705747400003</v>
      </c>
      <c r="M26" s="5">
        <v>4023.9705747400003</v>
      </c>
      <c r="N26" s="5">
        <v>4023.9705747400003</v>
      </c>
      <c r="O26" s="5">
        <v>4095.2701179300002</v>
      </c>
      <c r="P26" s="5">
        <v>4166.4783597699998</v>
      </c>
      <c r="Q26" s="5">
        <v>6761.8733119999997</v>
      </c>
      <c r="R26" s="5">
        <v>7590.3121342499999</v>
      </c>
      <c r="S26" s="5">
        <v>8776.7419055899991</v>
      </c>
      <c r="T26" s="5">
        <v>9083.3224750499994</v>
      </c>
      <c r="U26" s="5">
        <v>9083.3224750499994</v>
      </c>
      <c r="V26" s="5">
        <v>10227.235792969999</v>
      </c>
      <c r="W26" s="5">
        <v>18072.983912440002</v>
      </c>
      <c r="X26" s="5">
        <v>18115.642312230004</v>
      </c>
      <c r="Y26" s="5">
        <v>18115.642312230004</v>
      </c>
      <c r="Z26" s="5">
        <v>18115.642312230004</v>
      </c>
      <c r="AA26" s="5">
        <v>25551.995778520002</v>
      </c>
      <c r="AB26" s="5">
        <v>26610.264324020001</v>
      </c>
      <c r="AC26" s="5">
        <v>27692.525159950001</v>
      </c>
      <c r="AD26" s="5">
        <v>28401.849195739997</v>
      </c>
      <c r="AE26" s="5">
        <v>47219.943770060003</v>
      </c>
      <c r="AF26" s="5">
        <v>46616.398877450003</v>
      </c>
    </row>
    <row r="27" spans="1:32" s="7" customFormat="1">
      <c r="A27" s="58" t="s">
        <v>115</v>
      </c>
      <c r="B27" s="58" t="s">
        <v>124</v>
      </c>
      <c r="C27" s="57" t="s">
        <v>88</v>
      </c>
      <c r="D27" s="5">
        <v>7.3040000000000003</v>
      </c>
      <c r="E27" s="5">
        <v>81.304999999999993</v>
      </c>
      <c r="F27" s="5">
        <v>177.50700000000001</v>
      </c>
      <c r="G27" s="5">
        <v>314.98700000000002</v>
      </c>
      <c r="H27" s="5">
        <v>485.21</v>
      </c>
      <c r="I27" s="5">
        <v>690.75199999999995</v>
      </c>
      <c r="J27" s="5">
        <v>942.36799999999994</v>
      </c>
      <c r="K27" s="5">
        <v>1319.3320000100002</v>
      </c>
      <c r="L27" s="5">
        <v>1646.1449322999999</v>
      </c>
      <c r="M27" s="5">
        <v>1997.99720783</v>
      </c>
      <c r="N27" s="5">
        <v>2398.7515556399999</v>
      </c>
      <c r="O27" s="5">
        <v>2891.4536417200002</v>
      </c>
      <c r="P27" s="5">
        <v>3423.7156849399998</v>
      </c>
      <c r="Q27" s="5">
        <v>3981.1180689500002</v>
      </c>
      <c r="R27" s="5">
        <v>4537.9600560899999</v>
      </c>
      <c r="S27" s="5">
        <v>5073.4149845700003</v>
      </c>
      <c r="T27" s="5">
        <v>5608.7046190199999</v>
      </c>
      <c r="U27" s="5">
        <v>6036.0734856200006</v>
      </c>
      <c r="V27" s="5">
        <v>6450.86907402</v>
      </c>
      <c r="W27" s="5">
        <v>6838.9187785800004</v>
      </c>
      <c r="X27" s="5">
        <v>7232.87679131</v>
      </c>
      <c r="Y27" s="5">
        <v>7657.7471786699998</v>
      </c>
      <c r="Z27" s="5">
        <v>8085.00838931</v>
      </c>
      <c r="AA27" s="5">
        <v>8457.8420374799989</v>
      </c>
      <c r="AB27" s="5">
        <v>8838.1139046899989</v>
      </c>
      <c r="AC27" s="5">
        <v>9222.6653388399991</v>
      </c>
      <c r="AD27" s="5">
        <v>9616.4493741200004</v>
      </c>
      <c r="AE27" s="5">
        <v>10015.22371271</v>
      </c>
      <c r="AF27" s="5">
        <v>10037.2423246</v>
      </c>
    </row>
    <row r="28" spans="1:32" s="7" customFormat="1">
      <c r="A28" s="58" t="s">
        <v>115</v>
      </c>
      <c r="B28" s="58" t="s">
        <v>124</v>
      </c>
      <c r="C28" s="57" t="s">
        <v>89</v>
      </c>
      <c r="D28" s="5">
        <v>101.41699999999999</v>
      </c>
      <c r="E28" s="5">
        <v>417.096</v>
      </c>
      <c r="F28" s="5">
        <v>671.0329999999999</v>
      </c>
      <c r="G28" s="5">
        <v>922.27100000000007</v>
      </c>
      <c r="H28" s="5">
        <v>1125.8689999999999</v>
      </c>
      <c r="I28" s="5">
        <v>1299.7470000000001</v>
      </c>
      <c r="J28" s="5">
        <v>1450.7080000000001</v>
      </c>
      <c r="K28" s="5">
        <v>1685.1630000000005</v>
      </c>
      <c r="L28" s="5">
        <v>1990.6479999999999</v>
      </c>
      <c r="M28" s="5">
        <v>2286.2459999999996</v>
      </c>
      <c r="N28" s="5">
        <v>2596.1640000000002</v>
      </c>
      <c r="O28" s="5">
        <v>2968.3380000000002</v>
      </c>
      <c r="P28" s="5">
        <v>3348.63</v>
      </c>
      <c r="Q28" s="5">
        <v>3694.0590000000002</v>
      </c>
      <c r="R28" s="5">
        <v>3989.7470000000003</v>
      </c>
      <c r="S28" s="5">
        <v>4221.7790000000014</v>
      </c>
      <c r="T28" s="5">
        <v>4413.009</v>
      </c>
      <c r="U28" s="5">
        <v>4478</v>
      </c>
      <c r="V28" s="5">
        <v>4506.9669999999996</v>
      </c>
      <c r="W28" s="5">
        <v>4491.2079999999996</v>
      </c>
      <c r="X28" s="5">
        <v>4479.3630000000012</v>
      </c>
      <c r="Y28" s="5">
        <v>4455.174</v>
      </c>
      <c r="Z28" s="5">
        <v>4424.643</v>
      </c>
      <c r="AA28" s="5">
        <v>4389.6200000000008</v>
      </c>
      <c r="AB28" s="5">
        <v>4351.1210000000001</v>
      </c>
      <c r="AC28" s="5">
        <v>4305.9329999999991</v>
      </c>
      <c r="AD28" s="5">
        <v>4258.4330000000009</v>
      </c>
      <c r="AE28" s="5">
        <v>4204.9129999999996</v>
      </c>
      <c r="AF28" s="5">
        <v>4204.9129999999996</v>
      </c>
    </row>
    <row r="29" spans="1:32" s="7" customFormat="1">
      <c r="A29" s="58" t="s">
        <v>115</v>
      </c>
      <c r="B29" s="58" t="s">
        <v>124</v>
      </c>
      <c r="C29" s="57" t="s">
        <v>90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8" t="s">
        <v>115</v>
      </c>
      <c r="B30" s="58" t="s">
        <v>124</v>
      </c>
      <c r="C30" s="57" t="s">
        <v>91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8" t="s">
        <v>115</v>
      </c>
      <c r="B31" s="58" t="s">
        <v>124</v>
      </c>
      <c r="C31" s="57" t="s">
        <v>92</v>
      </c>
      <c r="D31" s="5">
        <v>826.43900000000008</v>
      </c>
      <c r="E31" s="5">
        <v>826.43900000000008</v>
      </c>
      <c r="F31" s="5">
        <v>4969.5777096000002</v>
      </c>
      <c r="G31" s="5">
        <v>8523.5018287700004</v>
      </c>
      <c r="H31" s="5">
        <v>9855.4236659899998</v>
      </c>
      <c r="I31" s="5">
        <v>10801.658507190001</v>
      </c>
      <c r="J31" s="5">
        <v>11067.487234460001</v>
      </c>
      <c r="K31" s="5">
        <v>12463.754166279998</v>
      </c>
      <c r="L31" s="5">
        <v>14486.225708960001</v>
      </c>
      <c r="M31" s="5">
        <v>16857.491196819999</v>
      </c>
      <c r="N31" s="5">
        <v>18872.540978519999</v>
      </c>
      <c r="O31" s="5">
        <v>21819.13231814</v>
      </c>
      <c r="P31" s="5">
        <v>30629.036851639998</v>
      </c>
      <c r="Q31" s="5">
        <v>32211.678182379997</v>
      </c>
      <c r="R31" s="5">
        <v>35767.379854730003</v>
      </c>
      <c r="S31" s="5">
        <v>37774.695946959997</v>
      </c>
      <c r="T31" s="5">
        <v>37774.695946959997</v>
      </c>
      <c r="U31" s="5">
        <v>37774.695946959997</v>
      </c>
      <c r="V31" s="5">
        <v>37777.956437020002</v>
      </c>
      <c r="W31" s="5">
        <v>37782.69406111</v>
      </c>
      <c r="X31" s="5">
        <v>53153.629458889998</v>
      </c>
      <c r="Y31" s="5">
        <v>65793.655432450003</v>
      </c>
      <c r="Z31" s="5">
        <v>67662.779630229998</v>
      </c>
      <c r="AA31" s="5">
        <v>83200.160515390002</v>
      </c>
      <c r="AB31" s="5">
        <v>89696.00411395001</v>
      </c>
      <c r="AC31" s="5">
        <v>95460.908286700011</v>
      </c>
      <c r="AD31" s="5">
        <v>96466.022279800003</v>
      </c>
      <c r="AE31" s="5">
        <v>106204.14091444001</v>
      </c>
      <c r="AF31" s="5">
        <v>106204.14091444001</v>
      </c>
    </row>
    <row r="32" spans="1:32" s="7" customFormat="1">
      <c r="A32" s="58" t="s">
        <v>115</v>
      </c>
      <c r="B32" s="58" t="s">
        <v>124</v>
      </c>
      <c r="C32" s="57" t="s">
        <v>93</v>
      </c>
      <c r="D32" s="5">
        <v>3420.3669999999997</v>
      </c>
      <c r="E32" s="5">
        <v>3420.3669999999997</v>
      </c>
      <c r="F32" s="5">
        <v>3562.9409999999993</v>
      </c>
      <c r="G32" s="5">
        <v>3826.7693835699997</v>
      </c>
      <c r="H32" s="5">
        <v>5672.0496061900021</v>
      </c>
      <c r="I32" s="5">
        <v>7854.6516025000019</v>
      </c>
      <c r="J32" s="5">
        <v>8555.7399858900008</v>
      </c>
      <c r="K32" s="5">
        <v>9421.7169892299971</v>
      </c>
      <c r="L32" s="5">
        <v>13050.279708719998</v>
      </c>
      <c r="M32" s="5">
        <v>13051.655697529997</v>
      </c>
      <c r="N32" s="5">
        <v>16295.260308569999</v>
      </c>
      <c r="O32" s="5">
        <v>18893.569525419996</v>
      </c>
      <c r="P32" s="5">
        <v>27429.48458597</v>
      </c>
      <c r="Q32" s="5">
        <v>32828.289135710002</v>
      </c>
      <c r="R32" s="5">
        <v>36006.932222289994</v>
      </c>
      <c r="S32" s="5">
        <v>39639.877604999994</v>
      </c>
      <c r="T32" s="5">
        <v>40246.162202619991</v>
      </c>
      <c r="U32" s="5">
        <v>40246.162202619991</v>
      </c>
      <c r="V32" s="5">
        <v>45450.001196529993</v>
      </c>
      <c r="W32" s="5">
        <v>60655.006433929993</v>
      </c>
      <c r="X32" s="5">
        <v>68596.075653450025</v>
      </c>
      <c r="Y32" s="5">
        <v>74390.350453380015</v>
      </c>
      <c r="Z32" s="5">
        <v>82101.366236400005</v>
      </c>
      <c r="AA32" s="5">
        <v>102144.41247910001</v>
      </c>
      <c r="AB32" s="5">
        <v>102529.2582538</v>
      </c>
      <c r="AC32" s="5">
        <v>105601.53353023001</v>
      </c>
      <c r="AD32" s="5">
        <v>121229.44882797998</v>
      </c>
      <c r="AE32" s="5">
        <v>156206.46220926003</v>
      </c>
      <c r="AF32" s="5">
        <v>156180.46220926003</v>
      </c>
    </row>
    <row r="33" spans="1:32" s="7" customFormat="1">
      <c r="A33" s="58" t="s">
        <v>115</v>
      </c>
      <c r="B33" s="58" t="s">
        <v>124</v>
      </c>
      <c r="C33" s="57" t="s">
        <v>94</v>
      </c>
      <c r="D33" s="5">
        <v>5135.7884863966483</v>
      </c>
      <c r="E33" s="5">
        <v>6647.3450414400004</v>
      </c>
      <c r="F33" s="5">
        <v>7457.5624169999992</v>
      </c>
      <c r="G33" s="5">
        <v>8316.3926061000002</v>
      </c>
      <c r="H33" s="5">
        <v>9119.7865911000008</v>
      </c>
      <c r="I33" s="5">
        <v>9916.6116179000001</v>
      </c>
      <c r="J33" s="5">
        <v>10724.709203300001</v>
      </c>
      <c r="K33" s="5">
        <v>11503.510488800001</v>
      </c>
      <c r="L33" s="5">
        <v>12250.042052700001</v>
      </c>
      <c r="M33" s="5">
        <v>12949.5583262</v>
      </c>
      <c r="N33" s="5">
        <v>13650.3951189</v>
      </c>
      <c r="O33" s="5">
        <v>14343.1406424</v>
      </c>
      <c r="P33" s="5">
        <v>15012.600937399999</v>
      </c>
      <c r="Q33" s="5">
        <v>15614.250841999999</v>
      </c>
      <c r="R33" s="5">
        <v>16150.000299399999</v>
      </c>
      <c r="S33" s="5">
        <v>16639.473162300001</v>
      </c>
      <c r="T33" s="5">
        <v>17118.148210700001</v>
      </c>
      <c r="U33" s="5">
        <v>17629.7030466</v>
      </c>
      <c r="V33" s="5">
        <v>18153.173504099999</v>
      </c>
      <c r="W33" s="5">
        <v>18673.432446899998</v>
      </c>
      <c r="X33" s="5">
        <v>19181.124382100003</v>
      </c>
      <c r="Y33" s="5">
        <v>19686.481679199998</v>
      </c>
      <c r="Z33" s="5">
        <v>20176.491095000001</v>
      </c>
      <c r="AA33" s="5">
        <v>20663.766652300001</v>
      </c>
      <c r="AB33" s="5">
        <v>21148.663008399999</v>
      </c>
      <c r="AC33" s="5">
        <v>21626.508005300002</v>
      </c>
      <c r="AD33" s="5">
        <v>22108.205048100001</v>
      </c>
      <c r="AE33" s="5">
        <v>22584.205257699999</v>
      </c>
      <c r="AF33" s="5">
        <v>22584.205257699999</v>
      </c>
    </row>
    <row r="34" spans="1:32" s="7" customFormat="1">
      <c r="A34" s="58" t="s">
        <v>115</v>
      </c>
      <c r="B34" s="58" t="s">
        <v>124</v>
      </c>
      <c r="C34" s="57" t="s">
        <v>96</v>
      </c>
      <c r="D34" s="5">
        <v>104.02584389254943</v>
      </c>
      <c r="E34" s="5">
        <v>162.00992641159462</v>
      </c>
      <c r="F34" s="5">
        <v>192.01020758171285</v>
      </c>
      <c r="G34" s="5">
        <v>222.5461307461797</v>
      </c>
      <c r="H34" s="5">
        <v>265.08276373223777</v>
      </c>
      <c r="I34" s="5">
        <v>298.12910377014504</v>
      </c>
      <c r="J34" s="5">
        <v>331.96408073484059</v>
      </c>
      <c r="K34" s="5">
        <v>370.15977167600329</v>
      </c>
      <c r="L34" s="5">
        <v>411.94184255640783</v>
      </c>
      <c r="M34" s="5">
        <v>461.35706524462915</v>
      </c>
      <c r="N34" s="5">
        <v>505.01897020947627</v>
      </c>
      <c r="O34" s="5">
        <v>556.04289893651867</v>
      </c>
      <c r="P34" s="5">
        <v>607.31898780205142</v>
      </c>
      <c r="Q34" s="5">
        <v>662.18368965995546</v>
      </c>
      <c r="R34" s="5">
        <v>717.2490678165741</v>
      </c>
      <c r="S34" s="5">
        <v>783.055360420385</v>
      </c>
      <c r="T34" s="5">
        <v>840.60600761910325</v>
      </c>
      <c r="U34" s="5">
        <v>905.94713463406367</v>
      </c>
      <c r="V34" s="5">
        <v>959.69310501665939</v>
      </c>
      <c r="W34" s="5">
        <v>1012.083138514163</v>
      </c>
      <c r="X34" s="5">
        <v>1064.2881550973589</v>
      </c>
      <c r="Y34" s="5">
        <v>1118.2581004210492</v>
      </c>
      <c r="Z34" s="5">
        <v>1168.5947344167273</v>
      </c>
      <c r="AA34" s="5">
        <v>1211.4216564403855</v>
      </c>
      <c r="AB34" s="5">
        <v>1252.3013428138891</v>
      </c>
      <c r="AC34" s="5">
        <v>1289.3887926997281</v>
      </c>
      <c r="AD34" s="5">
        <v>1330.8769836415927</v>
      </c>
      <c r="AE34" s="5">
        <v>1371.410475125545</v>
      </c>
      <c r="AF34" s="5">
        <v>1371.410475125545</v>
      </c>
    </row>
    <row r="36" spans="1:32" s="7" customFormat="1">
      <c r="A36" s="58" t="s">
        <v>115</v>
      </c>
      <c r="B36" s="58" t="s">
        <v>125</v>
      </c>
      <c r="C36" s="57" t="s">
        <v>81</v>
      </c>
      <c r="D36" s="5">
        <v>4820</v>
      </c>
      <c r="E36" s="5">
        <v>4820</v>
      </c>
      <c r="F36" s="5">
        <v>4820</v>
      </c>
      <c r="G36" s="5">
        <v>3385</v>
      </c>
      <c r="H36" s="5">
        <v>2805</v>
      </c>
      <c r="I36" s="5">
        <v>1665</v>
      </c>
      <c r="J36" s="5">
        <v>1120</v>
      </c>
      <c r="K36" s="5">
        <v>1120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</row>
    <row r="37" spans="1:32" s="7" customFormat="1">
      <c r="A37" s="58" t="s">
        <v>115</v>
      </c>
      <c r="B37" s="58" t="s">
        <v>125</v>
      </c>
      <c r="C37" s="57" t="s">
        <v>82</v>
      </c>
      <c r="D37" s="5">
        <v>500</v>
      </c>
      <c r="E37" s="5">
        <v>500</v>
      </c>
      <c r="F37" s="5">
        <v>500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8" t="s">
        <v>115</v>
      </c>
      <c r="B38" s="58" t="s">
        <v>125</v>
      </c>
      <c r="C38" s="57" t="s">
        <v>83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8" t="s">
        <v>115</v>
      </c>
      <c r="B39" s="58" t="s">
        <v>125</v>
      </c>
      <c r="C39" s="57" t="s">
        <v>84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1290</v>
      </c>
      <c r="V39" s="5">
        <v>1290</v>
      </c>
      <c r="W39" s="5">
        <v>1290</v>
      </c>
      <c r="X39" s="5">
        <v>1196</v>
      </c>
      <c r="Y39" s="5">
        <v>2587.9932004499997</v>
      </c>
      <c r="Z39" s="5">
        <v>2587.9932004499997</v>
      </c>
      <c r="AA39" s="5">
        <v>2587.9932004499997</v>
      </c>
      <c r="AB39" s="5">
        <v>2587.9932004499997</v>
      </c>
      <c r="AC39" s="5">
        <v>2003.9932004499999</v>
      </c>
      <c r="AD39" s="5">
        <v>2003.9932004499999</v>
      </c>
      <c r="AE39" s="5">
        <v>2003.9932004499999</v>
      </c>
      <c r="AF39" s="5">
        <v>2003.9932004499999</v>
      </c>
    </row>
    <row r="40" spans="1:32" s="7" customFormat="1">
      <c r="A40" s="58" t="s">
        <v>115</v>
      </c>
      <c r="B40" s="58" t="s">
        <v>125</v>
      </c>
      <c r="C40" s="57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4142.1643187500003</v>
      </c>
      <c r="AF40" s="5">
        <v>4142.1643187500003</v>
      </c>
    </row>
    <row r="41" spans="1:32" s="7" customFormat="1">
      <c r="A41" s="58" t="s">
        <v>115</v>
      </c>
      <c r="B41" s="58" t="s">
        <v>125</v>
      </c>
      <c r="C41" s="57" t="s">
        <v>86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8" t="s">
        <v>115</v>
      </c>
      <c r="B42" s="58" t="s">
        <v>125</v>
      </c>
      <c r="C42" s="57" t="s">
        <v>87</v>
      </c>
      <c r="D42" s="5">
        <v>125.22999999999999</v>
      </c>
      <c r="E42" s="5">
        <v>125.22999999999999</v>
      </c>
      <c r="F42" s="5">
        <v>124.13</v>
      </c>
      <c r="G42" s="5">
        <v>253.51751826999998</v>
      </c>
      <c r="H42" s="5">
        <v>253.51751826999998</v>
      </c>
      <c r="I42" s="5">
        <v>912.61530828000002</v>
      </c>
      <c r="J42" s="5">
        <v>1848.89377208</v>
      </c>
      <c r="K42" s="5">
        <v>1848.89377208</v>
      </c>
      <c r="L42" s="5">
        <v>2635.1451316600001</v>
      </c>
      <c r="M42" s="5">
        <v>2635.1451316600001</v>
      </c>
      <c r="N42" s="5">
        <v>2636.24513166</v>
      </c>
      <c r="O42" s="5">
        <v>2635.1451316600001</v>
      </c>
      <c r="P42" s="5">
        <v>2636.24513166</v>
      </c>
      <c r="Q42" s="5">
        <v>2635.1451316600001</v>
      </c>
      <c r="R42" s="5">
        <v>2635.1451316600001</v>
      </c>
      <c r="S42" s="5">
        <v>2635.1451316600001</v>
      </c>
      <c r="T42" s="5">
        <v>2636.24513166</v>
      </c>
      <c r="U42" s="5">
        <v>2635.1451316600001</v>
      </c>
      <c r="V42" s="5">
        <v>2635.1451316600001</v>
      </c>
      <c r="W42" s="5">
        <v>2635.1451316600001</v>
      </c>
      <c r="X42" s="5">
        <v>2635.1451316600001</v>
      </c>
      <c r="Y42" s="5">
        <v>2636.24513166</v>
      </c>
      <c r="Z42" s="5">
        <v>2636.24513166</v>
      </c>
      <c r="AA42" s="5">
        <v>2506.8576133900001</v>
      </c>
      <c r="AB42" s="5">
        <v>2506.8576133900001</v>
      </c>
      <c r="AC42" s="5">
        <v>1848.8598233799999</v>
      </c>
      <c r="AD42" s="5">
        <v>1568.9106749</v>
      </c>
      <c r="AE42" s="5">
        <v>1568.9106749</v>
      </c>
      <c r="AF42" s="5">
        <v>1032.6593153200001</v>
      </c>
    </row>
    <row r="43" spans="1:32" s="7" customFormat="1">
      <c r="A43" s="58" t="s">
        <v>115</v>
      </c>
      <c r="B43" s="58" t="s">
        <v>125</v>
      </c>
      <c r="C43" s="57" t="s">
        <v>88</v>
      </c>
      <c r="D43" s="5">
        <v>5.7080000000000002</v>
      </c>
      <c r="E43" s="5">
        <v>60.468000000000004</v>
      </c>
      <c r="F43" s="5">
        <v>148.648</v>
      </c>
      <c r="G43" s="5">
        <v>275.34800000000001</v>
      </c>
      <c r="H43" s="5">
        <v>442.274</v>
      </c>
      <c r="I43" s="5">
        <v>652.45000000000005</v>
      </c>
      <c r="J43" s="5">
        <v>876.23699999999997</v>
      </c>
      <c r="K43" s="5">
        <v>1210.5730000000001</v>
      </c>
      <c r="L43" s="5">
        <v>1499.50984408</v>
      </c>
      <c r="M43" s="5">
        <v>1763.8192452999999</v>
      </c>
      <c r="N43" s="5">
        <v>2059.8864297800001</v>
      </c>
      <c r="O43" s="5">
        <v>2436.6978076999999</v>
      </c>
      <c r="P43" s="5">
        <v>2865.7631302299997</v>
      </c>
      <c r="Q43" s="5">
        <v>3329.05273197</v>
      </c>
      <c r="R43" s="5">
        <v>3830.46070057</v>
      </c>
      <c r="S43" s="5">
        <v>4377.4487209399995</v>
      </c>
      <c r="T43" s="5">
        <v>4929.4277385200003</v>
      </c>
      <c r="U43" s="5">
        <v>5409.2202714200002</v>
      </c>
      <c r="V43" s="5">
        <v>5890.0950978299998</v>
      </c>
      <c r="W43" s="5">
        <v>6359.8153290499995</v>
      </c>
      <c r="X43" s="5">
        <v>6795.9670817799997</v>
      </c>
      <c r="Y43" s="5">
        <v>7263.3692117000001</v>
      </c>
      <c r="Z43" s="5">
        <v>7737.8938246300004</v>
      </c>
      <c r="AA43" s="5">
        <v>8141.5914787000002</v>
      </c>
      <c r="AB43" s="5">
        <v>8553.9924650800003</v>
      </c>
      <c r="AC43" s="5">
        <v>8975.3127935100001</v>
      </c>
      <c r="AD43" s="5">
        <v>9404.9657990399992</v>
      </c>
      <c r="AE43" s="5">
        <v>9844.0621514499999</v>
      </c>
      <c r="AF43" s="5">
        <v>9881.1261620900004</v>
      </c>
    </row>
    <row r="44" spans="1:32" s="7" customFormat="1">
      <c r="A44" s="58" t="s">
        <v>115</v>
      </c>
      <c r="B44" s="58" t="s">
        <v>125</v>
      </c>
      <c r="C44" s="57" t="s">
        <v>89</v>
      </c>
      <c r="D44" s="5">
        <v>96.884</v>
      </c>
      <c r="E44" s="5">
        <v>329.29</v>
      </c>
      <c r="F44" s="5">
        <v>584.38700000000006</v>
      </c>
      <c r="G44" s="5">
        <v>822.70399999999995</v>
      </c>
      <c r="H44" s="5">
        <v>1038.2350000000001</v>
      </c>
      <c r="I44" s="5">
        <v>1227.8490000000002</v>
      </c>
      <c r="J44" s="5">
        <v>1335.8109999999997</v>
      </c>
      <c r="K44" s="5">
        <v>1514.9060000000002</v>
      </c>
      <c r="L44" s="5">
        <v>1768.1690000000001</v>
      </c>
      <c r="M44" s="5">
        <v>1950.5929999999998</v>
      </c>
      <c r="N44" s="5">
        <v>2135.6660000000002</v>
      </c>
      <c r="O44" s="5">
        <v>2379.1839999999997</v>
      </c>
      <c r="P44" s="5">
        <v>2646.8049999999998</v>
      </c>
      <c r="Q44" s="5">
        <v>2900.1779999999994</v>
      </c>
      <c r="R44" s="5">
        <v>3149.181</v>
      </c>
      <c r="S44" s="5">
        <v>3402.6410000000005</v>
      </c>
      <c r="T44" s="5">
        <v>3615.8820000000005</v>
      </c>
      <c r="U44" s="5">
        <v>3731.2449999999999</v>
      </c>
      <c r="V44" s="5">
        <v>3816.4100000000008</v>
      </c>
      <c r="W44" s="5">
        <v>3863.6839999999993</v>
      </c>
      <c r="X44" s="5">
        <v>3875.1059999999998</v>
      </c>
      <c r="Y44" s="5">
        <v>3873.7390000000014</v>
      </c>
      <c r="Z44" s="5">
        <v>3868.3439999999982</v>
      </c>
      <c r="AA44" s="5">
        <v>3856.3990000000003</v>
      </c>
      <c r="AB44" s="5">
        <v>3840.6070000000009</v>
      </c>
      <c r="AC44" s="5">
        <v>3820.0049999999992</v>
      </c>
      <c r="AD44" s="5">
        <v>3795.2550000000001</v>
      </c>
      <c r="AE44" s="5">
        <v>3765.7250000000004</v>
      </c>
      <c r="AF44" s="5">
        <v>3765.7250000000004</v>
      </c>
    </row>
    <row r="45" spans="1:32" s="7" customFormat="1">
      <c r="A45" s="58" t="s">
        <v>115</v>
      </c>
      <c r="B45" s="58" t="s">
        <v>125</v>
      </c>
      <c r="C45" s="57" t="s">
        <v>90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8" t="s">
        <v>115</v>
      </c>
      <c r="B46" s="58" t="s">
        <v>125</v>
      </c>
      <c r="C46" s="57" t="s">
        <v>91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8" t="s">
        <v>115</v>
      </c>
      <c r="B47" s="58" t="s">
        <v>125</v>
      </c>
      <c r="C47" s="57" t="s">
        <v>92</v>
      </c>
      <c r="D47" s="5">
        <v>4013.0679999999993</v>
      </c>
      <c r="E47" s="5">
        <v>4170.5679999999993</v>
      </c>
      <c r="F47" s="5">
        <v>5143.8697719799993</v>
      </c>
      <c r="G47" s="5">
        <v>7505.897323109999</v>
      </c>
      <c r="H47" s="5">
        <v>7987.262338049999</v>
      </c>
      <c r="I47" s="5">
        <v>9454.0423956599989</v>
      </c>
      <c r="J47" s="5">
        <v>9830.0222240599996</v>
      </c>
      <c r="K47" s="5">
        <v>9830.0222240599996</v>
      </c>
      <c r="L47" s="5">
        <v>10764.77533631</v>
      </c>
      <c r="M47" s="5">
        <v>10764.77533631</v>
      </c>
      <c r="N47" s="5">
        <v>10764.77533631</v>
      </c>
      <c r="O47" s="5">
        <v>11514.491412449999</v>
      </c>
      <c r="P47" s="5">
        <v>11420.142735469999</v>
      </c>
      <c r="Q47" s="5">
        <v>12544.759486789999</v>
      </c>
      <c r="R47" s="5">
        <v>12807.93637541</v>
      </c>
      <c r="S47" s="5">
        <v>13869.55054738</v>
      </c>
      <c r="T47" s="5">
        <v>15480.68966349</v>
      </c>
      <c r="U47" s="5">
        <v>15480.68966349</v>
      </c>
      <c r="V47" s="5">
        <v>17602.577862460003</v>
      </c>
      <c r="W47" s="5">
        <v>18354.789543740004</v>
      </c>
      <c r="X47" s="5">
        <v>19397.313343530004</v>
      </c>
      <c r="Y47" s="5">
        <v>19080.113343530003</v>
      </c>
      <c r="Z47" s="5">
        <v>20918.020999169999</v>
      </c>
      <c r="AA47" s="5">
        <v>23928.532464309999</v>
      </c>
      <c r="AB47" s="5">
        <v>24315.59011519</v>
      </c>
      <c r="AC47" s="5">
        <v>26541.823957940007</v>
      </c>
      <c r="AD47" s="5">
        <v>26513.123957940006</v>
      </c>
      <c r="AE47" s="5">
        <v>27123.449071880001</v>
      </c>
      <c r="AF47" s="5">
        <v>26885.249071880004</v>
      </c>
    </row>
    <row r="48" spans="1:32" s="7" customFormat="1">
      <c r="A48" s="58" t="s">
        <v>115</v>
      </c>
      <c r="B48" s="58" t="s">
        <v>125</v>
      </c>
      <c r="C48" s="57" t="s">
        <v>93</v>
      </c>
      <c r="D48" s="5">
        <v>956.69099999999992</v>
      </c>
      <c r="E48" s="5">
        <v>956.69099999999992</v>
      </c>
      <c r="F48" s="5">
        <v>956.26099999999997</v>
      </c>
      <c r="G48" s="5">
        <v>1038.5132204899999</v>
      </c>
      <c r="H48" s="5">
        <v>1038.09322049</v>
      </c>
      <c r="I48" s="5">
        <v>2188.9489335200001</v>
      </c>
      <c r="J48" s="5">
        <v>3473.6338823900005</v>
      </c>
      <c r="K48" s="5">
        <v>3473.2038823900002</v>
      </c>
      <c r="L48" s="5">
        <v>4436.5502714400009</v>
      </c>
      <c r="M48" s="5">
        <v>5614.3209388700006</v>
      </c>
      <c r="N48" s="5">
        <v>5614.3209388700006</v>
      </c>
      <c r="O48" s="5">
        <v>5614.3209388700006</v>
      </c>
      <c r="P48" s="5">
        <v>5887.1802989000007</v>
      </c>
      <c r="Q48" s="5">
        <v>5887.1802989000007</v>
      </c>
      <c r="R48" s="5">
        <v>7187.5001283000001</v>
      </c>
      <c r="S48" s="5">
        <v>7187.5001283000001</v>
      </c>
      <c r="T48" s="5">
        <v>9446.2263692100005</v>
      </c>
      <c r="U48" s="5">
        <v>9446.2263692100005</v>
      </c>
      <c r="V48" s="5">
        <v>9763.8843884400012</v>
      </c>
      <c r="W48" s="5">
        <v>9781.3974877600012</v>
      </c>
      <c r="X48" s="5">
        <v>12271.95233914</v>
      </c>
      <c r="Y48" s="5">
        <v>14708.91648507</v>
      </c>
      <c r="Z48" s="5">
        <v>14601.396485069999</v>
      </c>
      <c r="AA48" s="5">
        <v>14574.13148507</v>
      </c>
      <c r="AB48" s="5">
        <v>14574.13148507</v>
      </c>
      <c r="AC48" s="5">
        <v>16530.982036609999</v>
      </c>
      <c r="AD48" s="5">
        <v>16390.91603661</v>
      </c>
      <c r="AE48" s="5">
        <v>22314.704299639998</v>
      </c>
      <c r="AF48" s="5">
        <v>22233.704299639998</v>
      </c>
    </row>
    <row r="49" spans="1:32" s="7" customFormat="1">
      <c r="A49" s="58" t="s">
        <v>115</v>
      </c>
      <c r="B49" s="58" t="s">
        <v>125</v>
      </c>
      <c r="C49" s="57" t="s">
        <v>94</v>
      </c>
      <c r="D49" s="5">
        <v>3812.4704799729279</v>
      </c>
      <c r="E49" s="5">
        <v>5136.4157260000002</v>
      </c>
      <c r="F49" s="5">
        <v>5889.8776950000001</v>
      </c>
      <c r="G49" s="5">
        <v>6693.2138439999999</v>
      </c>
      <c r="H49" s="5">
        <v>7497.1406360000001</v>
      </c>
      <c r="I49" s="5">
        <v>8318.2243319999998</v>
      </c>
      <c r="J49" s="5">
        <v>8991.6680080000006</v>
      </c>
      <c r="K49" s="5">
        <v>9649.2003359999999</v>
      </c>
      <c r="L49" s="5">
        <v>10271.38193</v>
      </c>
      <c r="M49" s="5">
        <v>10783.47234</v>
      </c>
      <c r="N49" s="5">
        <v>11286.004220000001</v>
      </c>
      <c r="O49" s="5">
        <v>11783.63327</v>
      </c>
      <c r="P49" s="5">
        <v>12291.02289</v>
      </c>
      <c r="Q49" s="5">
        <v>12778.522989999999</v>
      </c>
      <c r="R49" s="5">
        <v>13252.910550000001</v>
      </c>
      <c r="S49" s="5">
        <v>13722.79183</v>
      </c>
      <c r="T49" s="5">
        <v>14215.598180000001</v>
      </c>
      <c r="U49" s="5">
        <v>14737.04565</v>
      </c>
      <c r="V49" s="5">
        <v>15272.29767</v>
      </c>
      <c r="W49" s="5">
        <v>15812.587890000001</v>
      </c>
      <c r="X49" s="5">
        <v>16345.172500000001</v>
      </c>
      <c r="Y49" s="5">
        <v>16883.05068</v>
      </c>
      <c r="Z49" s="5">
        <v>17423.179349999999</v>
      </c>
      <c r="AA49" s="5">
        <v>17956.912130000001</v>
      </c>
      <c r="AB49" s="5">
        <v>18489.99627</v>
      </c>
      <c r="AC49" s="5">
        <v>19024.729780000001</v>
      </c>
      <c r="AD49" s="5">
        <v>19559.099969999999</v>
      </c>
      <c r="AE49" s="5">
        <v>20099.74207</v>
      </c>
      <c r="AF49" s="5">
        <v>20099.74207</v>
      </c>
    </row>
    <row r="50" spans="1:32" s="7" customFormat="1">
      <c r="A50" s="58" t="s">
        <v>115</v>
      </c>
      <c r="B50" s="58" t="s">
        <v>125</v>
      </c>
      <c r="C50" s="57" t="s">
        <v>96</v>
      </c>
      <c r="D50" s="5">
        <v>212.22</v>
      </c>
      <c r="E50" s="5">
        <v>262.06054480594656</v>
      </c>
      <c r="F50" s="5">
        <v>286.01644854364901</v>
      </c>
      <c r="G50" s="5">
        <v>305.44015602265119</v>
      </c>
      <c r="H50" s="5">
        <v>329.82111367436136</v>
      </c>
      <c r="I50" s="5">
        <v>370.7115207229059</v>
      </c>
      <c r="J50" s="5">
        <v>408.47216173629499</v>
      </c>
      <c r="K50" s="5">
        <v>440.24909969269083</v>
      </c>
      <c r="L50" s="5">
        <v>478.45061544669744</v>
      </c>
      <c r="M50" s="5">
        <v>519.48462508111436</v>
      </c>
      <c r="N50" s="5">
        <v>556.48525291126236</v>
      </c>
      <c r="O50" s="5">
        <v>593.24950629459249</v>
      </c>
      <c r="P50" s="5">
        <v>637.18491006353156</v>
      </c>
      <c r="Q50" s="5">
        <v>680.18456838499071</v>
      </c>
      <c r="R50" s="5">
        <v>720.79751132095544</v>
      </c>
      <c r="S50" s="5">
        <v>761.13682733933319</v>
      </c>
      <c r="T50" s="5">
        <v>807.92785159645155</v>
      </c>
      <c r="U50" s="5">
        <v>847.35434245057456</v>
      </c>
      <c r="V50" s="5">
        <v>893.18040756830862</v>
      </c>
      <c r="W50" s="5">
        <v>936.96429488781223</v>
      </c>
      <c r="X50" s="5">
        <v>986.93282555569135</v>
      </c>
      <c r="Y50" s="5">
        <v>1037.4680183035271</v>
      </c>
      <c r="Z50" s="5">
        <v>1082.8194055580466</v>
      </c>
      <c r="AA50" s="5">
        <v>1122.1758464387287</v>
      </c>
      <c r="AB50" s="5">
        <v>1162.6750732870212</v>
      </c>
      <c r="AC50" s="5">
        <v>1212.2059723881778</v>
      </c>
      <c r="AD50" s="5">
        <v>1218.1698041215959</v>
      </c>
      <c r="AE50" s="5">
        <v>1273.2214280971625</v>
      </c>
      <c r="AF50" s="5">
        <v>1273.2214280971625</v>
      </c>
    </row>
    <row r="52" spans="1:32" s="7" customFormat="1">
      <c r="A52" s="58" t="s">
        <v>115</v>
      </c>
      <c r="B52" s="58" t="s">
        <v>126</v>
      </c>
      <c r="C52" s="57" t="s">
        <v>82</v>
      </c>
      <c r="D52" s="5">
        <v>1328.9999999900001</v>
      </c>
      <c r="E52" s="5">
        <v>1328.9999999900001</v>
      </c>
      <c r="F52" s="5">
        <v>1328.9999999900001</v>
      </c>
      <c r="G52" s="5">
        <v>528.99999998999999</v>
      </c>
      <c r="H52" s="5">
        <v>528.99999998999999</v>
      </c>
      <c r="I52" s="5">
        <v>528.99999998999999</v>
      </c>
      <c r="J52" s="5">
        <v>528.99999998999999</v>
      </c>
      <c r="K52" s="5">
        <v>528.99999998999999</v>
      </c>
      <c r="L52" s="5">
        <v>528.99999998999999</v>
      </c>
      <c r="M52" s="5">
        <v>528.99999998999999</v>
      </c>
      <c r="N52" s="5">
        <v>528.99999998999999</v>
      </c>
      <c r="O52" s="5">
        <v>528.99999998999999</v>
      </c>
      <c r="P52" s="5">
        <v>528.99999998999999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8" t="s">
        <v>115</v>
      </c>
      <c r="B53" s="58" t="s">
        <v>126</v>
      </c>
      <c r="C53" s="57" t="s">
        <v>83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8" t="s">
        <v>115</v>
      </c>
      <c r="B54" s="58" t="s">
        <v>126</v>
      </c>
      <c r="C54" s="57" t="s">
        <v>84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2014.5382952499999</v>
      </c>
      <c r="U54" s="5">
        <v>2014.5382952499999</v>
      </c>
      <c r="V54" s="5">
        <v>2014.5382952499999</v>
      </c>
      <c r="W54" s="5">
        <v>2014.5382952499999</v>
      </c>
      <c r="X54" s="5">
        <v>2014.5382952499999</v>
      </c>
      <c r="Y54" s="5">
        <v>3453.7122917999995</v>
      </c>
      <c r="Z54" s="5">
        <v>3115.7122918</v>
      </c>
      <c r="AA54" s="5">
        <v>3115.7122918</v>
      </c>
      <c r="AB54" s="5">
        <v>2961.7122918</v>
      </c>
      <c r="AC54" s="5">
        <v>2961.7122918</v>
      </c>
      <c r="AD54" s="5">
        <v>2961.7122918</v>
      </c>
      <c r="AE54" s="5">
        <v>2961.7122918</v>
      </c>
      <c r="AF54" s="5">
        <v>2961.7122918</v>
      </c>
    </row>
    <row r="55" spans="1:32" s="7" customFormat="1">
      <c r="A55" s="58" t="s">
        <v>115</v>
      </c>
      <c r="B55" s="58" t="s">
        <v>126</v>
      </c>
      <c r="C55" s="57" t="s">
        <v>85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4028.6236324500001</v>
      </c>
      <c r="AF55" s="5">
        <v>4028.6236324500001</v>
      </c>
    </row>
    <row r="56" spans="1:32" s="7" customFormat="1">
      <c r="A56" s="58" t="s">
        <v>115</v>
      </c>
      <c r="B56" s="58" t="s">
        <v>126</v>
      </c>
      <c r="C56" s="57" t="s">
        <v>86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8" t="s">
        <v>115</v>
      </c>
      <c r="B57" s="58" t="s">
        <v>126</v>
      </c>
      <c r="C57" s="57" t="s">
        <v>87</v>
      </c>
      <c r="D57" s="5">
        <v>205.33000000000004</v>
      </c>
      <c r="E57" s="5">
        <v>473.33000000000004</v>
      </c>
      <c r="F57" s="5">
        <v>473.33000000000004</v>
      </c>
      <c r="G57" s="5">
        <v>503.35824586000001</v>
      </c>
      <c r="H57" s="5">
        <v>503.35824586000001</v>
      </c>
      <c r="I57" s="5">
        <v>705.60848338000005</v>
      </c>
      <c r="J57" s="5">
        <v>705.60848338000005</v>
      </c>
      <c r="K57" s="5">
        <v>705.60848338000005</v>
      </c>
      <c r="L57" s="5">
        <v>1362.6479171199999</v>
      </c>
      <c r="M57" s="5">
        <v>1362.6479171199999</v>
      </c>
      <c r="N57" s="5">
        <v>1362.6479171199999</v>
      </c>
      <c r="O57" s="5">
        <v>1362.6479171199999</v>
      </c>
      <c r="P57" s="5">
        <v>1362.6479171199999</v>
      </c>
      <c r="Q57" s="5">
        <v>1362.6479171199999</v>
      </c>
      <c r="R57" s="5">
        <v>1362.6479171199999</v>
      </c>
      <c r="S57" s="5">
        <v>1362.6479171199999</v>
      </c>
      <c r="T57" s="5">
        <v>1362.6479171199999</v>
      </c>
      <c r="U57" s="5">
        <v>1362.6479171199999</v>
      </c>
      <c r="V57" s="5">
        <v>1362.6479171199999</v>
      </c>
      <c r="W57" s="5">
        <v>1362.6479171199999</v>
      </c>
      <c r="X57" s="5">
        <v>1362.6479171199999</v>
      </c>
      <c r="Y57" s="5">
        <v>1362.6479171199999</v>
      </c>
      <c r="Z57" s="5">
        <v>3303.0679653099996</v>
      </c>
      <c r="AA57" s="5">
        <v>3270.9397194499998</v>
      </c>
      <c r="AB57" s="5">
        <v>3270.9397194499998</v>
      </c>
      <c r="AC57" s="5">
        <v>3068.6894819300001</v>
      </c>
      <c r="AD57" s="5">
        <v>12008.67657458</v>
      </c>
      <c r="AE57" s="5">
        <v>16552.836269449999</v>
      </c>
      <c r="AF57" s="5">
        <v>15895.79683571</v>
      </c>
    </row>
    <row r="58" spans="1:32" s="7" customFormat="1">
      <c r="A58" s="58" t="s">
        <v>115</v>
      </c>
      <c r="B58" s="58" t="s">
        <v>126</v>
      </c>
      <c r="C58" s="57" t="s">
        <v>88</v>
      </c>
      <c r="D58" s="5">
        <v>29.535</v>
      </c>
      <c r="E58" s="5">
        <v>103.374</v>
      </c>
      <c r="F58" s="5">
        <v>155.053</v>
      </c>
      <c r="G58" s="5">
        <v>211.02199999999999</v>
      </c>
      <c r="H58" s="5">
        <v>272.83999999999997</v>
      </c>
      <c r="I58" s="5">
        <v>342.29199999999997</v>
      </c>
      <c r="J58" s="5">
        <v>420.23</v>
      </c>
      <c r="K58" s="5">
        <v>540.44000000000005</v>
      </c>
      <c r="L58" s="5">
        <v>660.96435792</v>
      </c>
      <c r="M58" s="5">
        <v>796.17195317000005</v>
      </c>
      <c r="N58" s="5">
        <v>958.17402227999992</v>
      </c>
      <c r="O58" s="5">
        <v>1145.1947517999999</v>
      </c>
      <c r="P58" s="5">
        <v>1342.79875311</v>
      </c>
      <c r="Q58" s="5">
        <v>1546.5239911499998</v>
      </c>
      <c r="R58" s="5">
        <v>1757.30862804</v>
      </c>
      <c r="S58" s="5">
        <v>1963.7499641100001</v>
      </c>
      <c r="T58" s="5">
        <v>2169.9936781400002</v>
      </c>
      <c r="U58" s="5">
        <v>2330.4229793499999</v>
      </c>
      <c r="V58" s="5">
        <v>2480.8329372599997</v>
      </c>
      <c r="W58" s="5">
        <v>2619.9917203999998</v>
      </c>
      <c r="X58" s="5">
        <v>2760.18391509</v>
      </c>
      <c r="Y58" s="5">
        <v>2910.0088553700002</v>
      </c>
      <c r="Z58" s="5">
        <v>3061.9195724699998</v>
      </c>
      <c r="AA58" s="5">
        <v>3195.6967666800001</v>
      </c>
      <c r="AB58" s="5">
        <v>3332.0470560999997</v>
      </c>
      <c r="AC58" s="5">
        <v>3471.4572458299999</v>
      </c>
      <c r="AD58" s="5">
        <v>3613.5280442000003</v>
      </c>
      <c r="AE58" s="5">
        <v>3758.3678000899999</v>
      </c>
      <c r="AF58" s="5">
        <v>3768.8095457299996</v>
      </c>
    </row>
    <row r="59" spans="1:32" s="7" customFormat="1">
      <c r="A59" s="58" t="s">
        <v>115</v>
      </c>
      <c r="B59" s="58" t="s">
        <v>126</v>
      </c>
      <c r="C59" s="57" t="s">
        <v>89</v>
      </c>
      <c r="D59" s="5">
        <v>86.206000000000003</v>
      </c>
      <c r="E59" s="5">
        <v>234.97200000000001</v>
      </c>
      <c r="F59" s="5">
        <v>315.15100000000001</v>
      </c>
      <c r="G59" s="5">
        <v>386.09899999999999</v>
      </c>
      <c r="H59" s="5">
        <v>448.88200000000001</v>
      </c>
      <c r="I59" s="5">
        <v>507.89399999999995</v>
      </c>
      <c r="J59" s="5">
        <v>563.8309999999999</v>
      </c>
      <c r="K59" s="5">
        <v>659.38799999999992</v>
      </c>
      <c r="L59" s="5">
        <v>765.72799999999984</v>
      </c>
      <c r="M59" s="5">
        <v>874.94299999999998</v>
      </c>
      <c r="N59" s="5">
        <v>999.57100000000003</v>
      </c>
      <c r="O59" s="5">
        <v>1136.2789999999998</v>
      </c>
      <c r="P59" s="5">
        <v>1272.079</v>
      </c>
      <c r="Q59" s="5">
        <v>1391.741</v>
      </c>
      <c r="R59" s="5">
        <v>1500.8809999999999</v>
      </c>
      <c r="S59" s="5">
        <v>1590.4769999999999</v>
      </c>
      <c r="T59" s="5">
        <v>1664.9549999999999</v>
      </c>
      <c r="U59" s="5">
        <v>1688.7670000000003</v>
      </c>
      <c r="V59" s="5">
        <v>1695.3049999999998</v>
      </c>
      <c r="W59" s="5">
        <v>1684.5590000000002</v>
      </c>
      <c r="X59" s="5">
        <v>1675.3009999999999</v>
      </c>
      <c r="Y59" s="5">
        <v>1660.6060000000007</v>
      </c>
      <c r="Z59" s="5">
        <v>1645.1769999999997</v>
      </c>
      <c r="AA59" s="5">
        <v>1628.1010000000001</v>
      </c>
      <c r="AB59" s="5">
        <v>1610.2549999999997</v>
      </c>
      <c r="AC59" s="5">
        <v>1590.7479999999996</v>
      </c>
      <c r="AD59" s="5">
        <v>1570.4659999999999</v>
      </c>
      <c r="AE59" s="5">
        <v>1548.3600000000006</v>
      </c>
      <c r="AF59" s="5">
        <v>1548.3600000000006</v>
      </c>
    </row>
    <row r="60" spans="1:32" s="7" customFormat="1">
      <c r="A60" s="58" t="s">
        <v>115</v>
      </c>
      <c r="B60" s="58" t="s">
        <v>126</v>
      </c>
      <c r="C60" s="57" t="s">
        <v>90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8" t="s">
        <v>115</v>
      </c>
      <c r="B61" s="58" t="s">
        <v>126</v>
      </c>
      <c r="C61" s="57" t="s">
        <v>91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8" t="s">
        <v>115</v>
      </c>
      <c r="B62" s="58" t="s">
        <v>126</v>
      </c>
      <c r="C62" s="57" t="s">
        <v>92</v>
      </c>
      <c r="D62" s="5">
        <v>2131.585</v>
      </c>
      <c r="E62" s="5">
        <v>2341.585</v>
      </c>
      <c r="F62" s="5">
        <v>3471.9048374099998</v>
      </c>
      <c r="G62" s="5">
        <v>4722.8117312599998</v>
      </c>
      <c r="H62" s="5">
        <v>5314.1876934599995</v>
      </c>
      <c r="I62" s="5">
        <v>5281.1876934599995</v>
      </c>
      <c r="J62" s="5">
        <v>8066.9299860899982</v>
      </c>
      <c r="K62" s="5">
        <v>8045.0232515599992</v>
      </c>
      <c r="L62" s="5">
        <v>9703.8523744000013</v>
      </c>
      <c r="M62" s="5">
        <v>9703.8523744000013</v>
      </c>
      <c r="N62" s="5">
        <v>10252.68858328</v>
      </c>
      <c r="O62" s="5">
        <v>13969.335238560001</v>
      </c>
      <c r="P62" s="5">
        <v>13969.335238560001</v>
      </c>
      <c r="Q62" s="5">
        <v>15607.092028440002</v>
      </c>
      <c r="R62" s="5">
        <v>19874.381490809999</v>
      </c>
      <c r="S62" s="5">
        <v>22363.884555870001</v>
      </c>
      <c r="T62" s="5">
        <v>22784.0537167</v>
      </c>
      <c r="U62" s="5">
        <v>22457.353716699999</v>
      </c>
      <c r="V62" s="5">
        <v>22418.353716699999</v>
      </c>
      <c r="W62" s="5">
        <v>34320.361413990002</v>
      </c>
      <c r="X62" s="5">
        <v>36842.391940710004</v>
      </c>
      <c r="Y62" s="5">
        <v>38110.940142680003</v>
      </c>
      <c r="Z62" s="5">
        <v>46977.773807459998</v>
      </c>
      <c r="AA62" s="5">
        <v>48142.39641188</v>
      </c>
      <c r="AB62" s="5">
        <v>49131.164389370002</v>
      </c>
      <c r="AC62" s="5">
        <v>49483.860403980005</v>
      </c>
      <c r="AD62" s="5">
        <v>52669.376048070008</v>
      </c>
      <c r="AE62" s="5">
        <v>55069.571046630001</v>
      </c>
      <c r="AF62" s="5">
        <v>55069.571046630001</v>
      </c>
    </row>
    <row r="63" spans="1:32" s="7" customFormat="1">
      <c r="A63" s="58" t="s">
        <v>115</v>
      </c>
      <c r="B63" s="58" t="s">
        <v>126</v>
      </c>
      <c r="C63" s="57" t="s">
        <v>93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1473.3453027599999</v>
      </c>
      <c r="I63" s="5">
        <v>2116.5907285799999</v>
      </c>
      <c r="J63" s="5">
        <v>3350.0150429999999</v>
      </c>
      <c r="K63" s="5">
        <v>3350.0150429999999</v>
      </c>
      <c r="L63" s="5">
        <v>5155.8468524800001</v>
      </c>
      <c r="M63" s="5">
        <v>5252.2028536200005</v>
      </c>
      <c r="N63" s="5">
        <v>6476.3162226700006</v>
      </c>
      <c r="O63" s="5">
        <v>8935.45902183</v>
      </c>
      <c r="P63" s="5">
        <v>9498.2127134300008</v>
      </c>
      <c r="Q63" s="5">
        <v>11048.44639608</v>
      </c>
      <c r="R63" s="5">
        <v>12806.261198460001</v>
      </c>
      <c r="S63" s="5">
        <v>16514.959888420002</v>
      </c>
      <c r="T63" s="5">
        <v>18804.203257829999</v>
      </c>
      <c r="U63" s="5">
        <v>18804.203257829999</v>
      </c>
      <c r="V63" s="5">
        <v>18834.36847442</v>
      </c>
      <c r="W63" s="5">
        <v>28184.294672970002</v>
      </c>
      <c r="X63" s="5">
        <v>28184.294672970002</v>
      </c>
      <c r="Y63" s="5">
        <v>36300.849093570003</v>
      </c>
      <c r="Z63" s="5">
        <v>38292.467149709999</v>
      </c>
      <c r="AA63" s="5">
        <v>39342.879962650004</v>
      </c>
      <c r="AB63" s="5">
        <v>39342.879962650004</v>
      </c>
      <c r="AC63" s="5">
        <v>42661.633238970004</v>
      </c>
      <c r="AD63" s="5">
        <v>52940.711000490002</v>
      </c>
      <c r="AE63" s="5">
        <v>72513.068712239998</v>
      </c>
      <c r="AF63" s="5">
        <v>72513.068712239998</v>
      </c>
    </row>
    <row r="64" spans="1:32" s="7" customFormat="1">
      <c r="A64" s="58" t="s">
        <v>115</v>
      </c>
      <c r="B64" s="58" t="s">
        <v>126</v>
      </c>
      <c r="C64" s="57" t="s">
        <v>94</v>
      </c>
      <c r="D64" s="5">
        <v>2267.9023948759509</v>
      </c>
      <c r="E64" s="5">
        <v>2946.7715109999999</v>
      </c>
      <c r="F64" s="5">
        <v>3259.2513100000001</v>
      </c>
      <c r="G64" s="5">
        <v>3551.854754</v>
      </c>
      <c r="H64" s="5">
        <v>3830.2979650000002</v>
      </c>
      <c r="I64" s="5">
        <v>4109.0806480000001</v>
      </c>
      <c r="J64" s="5">
        <v>4384.8510569999999</v>
      </c>
      <c r="K64" s="5">
        <v>4656.6886720000002</v>
      </c>
      <c r="L64" s="5">
        <v>4915.1873340000002</v>
      </c>
      <c r="M64" s="5">
        <v>5171.4598379999998</v>
      </c>
      <c r="N64" s="5">
        <v>5426.7649330000004</v>
      </c>
      <c r="O64" s="5">
        <v>5685.202139</v>
      </c>
      <c r="P64" s="5">
        <v>5936.1716859999997</v>
      </c>
      <c r="Q64" s="5">
        <v>6169.7477289999997</v>
      </c>
      <c r="R64" s="5">
        <v>6390.0547749999996</v>
      </c>
      <c r="S64" s="5">
        <v>6596.2277400000003</v>
      </c>
      <c r="T64" s="5">
        <v>6800.1936610000002</v>
      </c>
      <c r="U64" s="5">
        <v>6995.6816779999999</v>
      </c>
      <c r="V64" s="5">
        <v>7185.1167729999997</v>
      </c>
      <c r="W64" s="5">
        <v>7372.9582129999999</v>
      </c>
      <c r="X64" s="5">
        <v>7558.2638649999999</v>
      </c>
      <c r="Y64" s="5">
        <v>7741.8257299999996</v>
      </c>
      <c r="Z64" s="5">
        <v>7927.6186209999996</v>
      </c>
      <c r="AA64" s="5">
        <v>8106.9556949999997</v>
      </c>
      <c r="AB64" s="5">
        <v>8285.0852080000004</v>
      </c>
      <c r="AC64" s="5">
        <v>8461.0380189999996</v>
      </c>
      <c r="AD64" s="5">
        <v>8636.4027659999992</v>
      </c>
      <c r="AE64" s="5">
        <v>8811.1499220000005</v>
      </c>
      <c r="AF64" s="5">
        <v>8811.1499220000005</v>
      </c>
    </row>
    <row r="65" spans="1:32" s="7" customFormat="1">
      <c r="A65" s="58" t="s">
        <v>115</v>
      </c>
      <c r="B65" s="58" t="s">
        <v>126</v>
      </c>
      <c r="C65" s="57" t="s">
        <v>96</v>
      </c>
      <c r="D65" s="5">
        <v>32.945</v>
      </c>
      <c r="E65" s="5">
        <v>52.062132690054597</v>
      </c>
      <c r="F65" s="5">
        <v>61.808933893753206</v>
      </c>
      <c r="G65" s="5">
        <v>71.14599845606476</v>
      </c>
      <c r="H65" s="5">
        <v>81.543214221626144</v>
      </c>
      <c r="I65" s="5">
        <v>92.864361857769055</v>
      </c>
      <c r="J65" s="5">
        <v>104.73270032434021</v>
      </c>
      <c r="K65" s="5">
        <v>117.29367535995479</v>
      </c>
      <c r="L65" s="5">
        <v>129.95293053451809</v>
      </c>
      <c r="M65" s="5">
        <v>144.5054965828495</v>
      </c>
      <c r="N65" s="5">
        <v>157.13804075747126</v>
      </c>
      <c r="O65" s="5">
        <v>170.59576340912898</v>
      </c>
      <c r="P65" s="5">
        <v>185.14177722443475</v>
      </c>
      <c r="Q65" s="5">
        <v>201.17662641263729</v>
      </c>
      <c r="R65" s="5">
        <v>216.61814008142704</v>
      </c>
      <c r="S65" s="5">
        <v>233.22053031576914</v>
      </c>
      <c r="T65" s="5">
        <v>248.11812015519877</v>
      </c>
      <c r="U65" s="5">
        <v>266.41527949471072</v>
      </c>
      <c r="V65" s="5">
        <v>281.93235969599181</v>
      </c>
      <c r="W65" s="5">
        <v>301.47114921800494</v>
      </c>
      <c r="X65" s="5">
        <v>319.49152036799518</v>
      </c>
      <c r="Y65" s="5">
        <v>337.51971653401347</v>
      </c>
      <c r="Z65" s="5">
        <v>357.42852334013497</v>
      </c>
      <c r="AA65" s="5">
        <v>370.40844582782057</v>
      </c>
      <c r="AB65" s="5">
        <v>389.99923402303568</v>
      </c>
      <c r="AC65" s="5">
        <v>410.99989141158284</v>
      </c>
      <c r="AD65" s="5">
        <v>432.5884408851494</v>
      </c>
      <c r="AE65" s="5">
        <v>435.44823039334119</v>
      </c>
      <c r="AF65" s="5">
        <v>435.44823039334119</v>
      </c>
    </row>
    <row r="67" spans="1:32" s="7" customFormat="1">
      <c r="A67" s="58" t="s">
        <v>115</v>
      </c>
      <c r="B67" s="58" t="s">
        <v>127</v>
      </c>
      <c r="C67" s="57" t="s">
        <v>82</v>
      </c>
      <c r="D67" s="5">
        <v>208</v>
      </c>
      <c r="E67" s="5">
        <v>208</v>
      </c>
      <c r="F67" s="5">
        <v>208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8" t="s">
        <v>115</v>
      </c>
      <c r="B68" s="58" t="s">
        <v>127</v>
      </c>
      <c r="C68" s="57" t="s">
        <v>83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8" t="s">
        <v>115</v>
      </c>
      <c r="B69" s="58" t="s">
        <v>127</v>
      </c>
      <c r="C69" s="57" t="s">
        <v>84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576.74747990000003</v>
      </c>
      <c r="Z69" s="5">
        <v>576.74747990000003</v>
      </c>
      <c r="AA69" s="5">
        <v>576.74747990000003</v>
      </c>
      <c r="AB69" s="5">
        <v>576.74747990000003</v>
      </c>
      <c r="AC69" s="5">
        <v>576.74747990000003</v>
      </c>
      <c r="AD69" s="5">
        <v>576.74747990000003</v>
      </c>
      <c r="AE69" s="5">
        <v>1660.6038558</v>
      </c>
      <c r="AF69" s="5">
        <v>1602.6038558</v>
      </c>
    </row>
    <row r="70" spans="1:32" s="7" customFormat="1">
      <c r="A70" s="58" t="s">
        <v>115</v>
      </c>
      <c r="B70" s="58" t="s">
        <v>127</v>
      </c>
      <c r="C70" s="57" t="s">
        <v>85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8" t="s">
        <v>115</v>
      </c>
      <c r="B71" s="58" t="s">
        <v>127</v>
      </c>
      <c r="C71" s="57" t="s">
        <v>86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2566.7000000099997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8" t="s">
        <v>115</v>
      </c>
      <c r="B72" s="58" t="s">
        <v>127</v>
      </c>
      <c r="C72" s="57" t="s">
        <v>87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299.04451024999997</v>
      </c>
      <c r="K72" s="5">
        <v>299.04451024999997</v>
      </c>
      <c r="L72" s="5">
        <v>299.04451024999997</v>
      </c>
      <c r="M72" s="5">
        <v>299.04451024999997</v>
      </c>
      <c r="N72" s="5">
        <v>299.04451024999997</v>
      </c>
      <c r="O72" s="5">
        <v>299.04451024999997</v>
      </c>
      <c r="P72" s="5">
        <v>299.04451024999997</v>
      </c>
      <c r="Q72" s="5">
        <v>299.04451024999997</v>
      </c>
      <c r="R72" s="5">
        <v>299.04451024999997</v>
      </c>
      <c r="S72" s="5">
        <v>299.04451024999997</v>
      </c>
      <c r="T72" s="5">
        <v>299.04451024999997</v>
      </c>
      <c r="U72" s="5">
        <v>299.04451024999997</v>
      </c>
      <c r="V72" s="5">
        <v>299.04451024999997</v>
      </c>
      <c r="W72" s="5">
        <v>299.04451024999997</v>
      </c>
      <c r="X72" s="5">
        <v>357.84321820999997</v>
      </c>
      <c r="Y72" s="5">
        <v>646.06428013000004</v>
      </c>
      <c r="Z72" s="5">
        <v>646.06428013000004</v>
      </c>
      <c r="AA72" s="5">
        <v>646.06428013000004</v>
      </c>
      <c r="AB72" s="5">
        <v>646.06428013000004</v>
      </c>
      <c r="AC72" s="5">
        <v>646.06428013000004</v>
      </c>
      <c r="AD72" s="5">
        <v>1121</v>
      </c>
      <c r="AE72" s="5">
        <v>1718.31243275</v>
      </c>
      <c r="AF72" s="5">
        <v>1718.31243275</v>
      </c>
    </row>
    <row r="73" spans="1:32" s="7" customFormat="1">
      <c r="A73" s="58" t="s">
        <v>115</v>
      </c>
      <c r="B73" s="58" t="s">
        <v>127</v>
      </c>
      <c r="C73" s="57" t="s">
        <v>88</v>
      </c>
      <c r="D73" s="5">
        <v>0.65499999999999992</v>
      </c>
      <c r="E73" s="5">
        <v>7.9119999999999999</v>
      </c>
      <c r="F73" s="5">
        <v>15.837</v>
      </c>
      <c r="G73" s="5">
        <v>26.483000000000001</v>
      </c>
      <c r="H73" s="5">
        <v>39.381999999999998</v>
      </c>
      <c r="I73" s="5">
        <v>55.106999999999999</v>
      </c>
      <c r="J73" s="5">
        <v>73.650000000000006</v>
      </c>
      <c r="K73" s="5">
        <v>101.574</v>
      </c>
      <c r="L73" s="5">
        <v>125.72385559</v>
      </c>
      <c r="M73" s="5">
        <v>153.03731171000001</v>
      </c>
      <c r="N73" s="5">
        <v>186.23757463999999</v>
      </c>
      <c r="O73" s="5">
        <v>224.89593049000001</v>
      </c>
      <c r="P73" s="5">
        <v>266.87614852000002</v>
      </c>
      <c r="Q73" s="5">
        <v>311.41755971999999</v>
      </c>
      <c r="R73" s="5">
        <v>357.86743506000005</v>
      </c>
      <c r="S73" s="5">
        <v>404.78368935000003</v>
      </c>
      <c r="T73" s="5">
        <v>452.62481380999998</v>
      </c>
      <c r="U73" s="5">
        <v>492.5103479</v>
      </c>
      <c r="V73" s="5">
        <v>531.82907490000002</v>
      </c>
      <c r="W73" s="5">
        <v>570.22714911000003</v>
      </c>
      <c r="X73" s="5">
        <v>609.75050940999995</v>
      </c>
      <c r="Y73" s="5">
        <v>651.78980555999999</v>
      </c>
      <c r="Z73" s="5">
        <v>694.24637111999994</v>
      </c>
      <c r="AA73" s="5">
        <v>729.87564465000003</v>
      </c>
      <c r="AB73" s="5">
        <v>765.66522693000002</v>
      </c>
      <c r="AC73" s="5">
        <v>801.68088179999995</v>
      </c>
      <c r="AD73" s="5">
        <v>838.08343994999996</v>
      </c>
      <c r="AE73" s="5">
        <v>874.67753663000008</v>
      </c>
      <c r="AF73" s="5">
        <v>876.72075081000003</v>
      </c>
    </row>
    <row r="74" spans="1:32" s="7" customFormat="1">
      <c r="A74" s="58" t="s">
        <v>115</v>
      </c>
      <c r="B74" s="58" t="s">
        <v>127</v>
      </c>
      <c r="C74" s="57" t="s">
        <v>89</v>
      </c>
      <c r="D74" s="5">
        <v>12.411999999999999</v>
      </c>
      <c r="E74" s="5">
        <v>45.622999999999998</v>
      </c>
      <c r="F74" s="5">
        <v>65.371999999999986</v>
      </c>
      <c r="G74" s="5">
        <v>82.352000000000004</v>
      </c>
      <c r="H74" s="5">
        <v>95.963999999999999</v>
      </c>
      <c r="I74" s="5">
        <v>107.131</v>
      </c>
      <c r="J74" s="5">
        <v>116.5</v>
      </c>
      <c r="K74" s="5">
        <v>131.535</v>
      </c>
      <c r="L74" s="5">
        <v>152.63800000000001</v>
      </c>
      <c r="M74" s="5">
        <v>173.94100000000003</v>
      </c>
      <c r="N74" s="5">
        <v>198.483</v>
      </c>
      <c r="O74" s="5">
        <v>225.34400000000002</v>
      </c>
      <c r="P74" s="5">
        <v>252.72799999999995</v>
      </c>
      <c r="Q74" s="5">
        <v>277.85400000000004</v>
      </c>
      <c r="R74" s="5">
        <v>300.80500000000006</v>
      </c>
      <c r="S74" s="5">
        <v>320.54400000000004</v>
      </c>
      <c r="T74" s="5">
        <v>337.47999999999996</v>
      </c>
      <c r="U74" s="5">
        <v>344.50700000000001</v>
      </c>
      <c r="V74" s="5">
        <v>348.54900000000009</v>
      </c>
      <c r="W74" s="5">
        <v>349.56599999999992</v>
      </c>
      <c r="X74" s="5">
        <v>350.81700000000012</v>
      </c>
      <c r="Y74" s="5">
        <v>350.685</v>
      </c>
      <c r="Z74" s="5">
        <v>350.02999999999986</v>
      </c>
      <c r="AA74" s="5">
        <v>348.76900000000012</v>
      </c>
      <c r="AB74" s="5">
        <v>346.75099999999986</v>
      </c>
      <c r="AC74" s="5">
        <v>344.07600000000014</v>
      </c>
      <c r="AD74" s="5">
        <v>340.86599999999999</v>
      </c>
      <c r="AE74" s="5">
        <v>337.02599999999995</v>
      </c>
      <c r="AF74" s="5">
        <v>337.02599999999995</v>
      </c>
    </row>
    <row r="75" spans="1:32" s="7" customFormat="1">
      <c r="A75" s="58" t="s">
        <v>115</v>
      </c>
      <c r="B75" s="58" t="s">
        <v>127</v>
      </c>
      <c r="C75" s="57" t="s">
        <v>90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8" t="s">
        <v>115</v>
      </c>
      <c r="B76" s="58" t="s">
        <v>127</v>
      </c>
      <c r="C76" s="57" t="s">
        <v>91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8" t="s">
        <v>115</v>
      </c>
      <c r="B77" s="58" t="s">
        <v>127</v>
      </c>
      <c r="C77" s="57" t="s">
        <v>92</v>
      </c>
      <c r="D77" s="5">
        <v>563.35</v>
      </c>
      <c r="E77" s="5">
        <v>563.35</v>
      </c>
      <c r="F77" s="5">
        <v>1105.80563908</v>
      </c>
      <c r="G77" s="5">
        <v>2331.7862878000001</v>
      </c>
      <c r="H77" s="5">
        <v>2574.6725490500003</v>
      </c>
      <c r="I77" s="5">
        <v>4853.4226708300002</v>
      </c>
      <c r="J77" s="5">
        <v>5712.3209753600004</v>
      </c>
      <c r="K77" s="5">
        <v>6971.0777725600001</v>
      </c>
      <c r="L77" s="5">
        <v>6971.0777725600001</v>
      </c>
      <c r="M77" s="5">
        <v>8475.4033975099992</v>
      </c>
      <c r="N77" s="5">
        <v>8475.7290601999994</v>
      </c>
      <c r="O77" s="5">
        <v>10163.238896089999</v>
      </c>
      <c r="P77" s="5">
        <v>13387.00934932</v>
      </c>
      <c r="Q77" s="5">
        <v>13387.00934932</v>
      </c>
      <c r="R77" s="5">
        <v>15176.463801469999</v>
      </c>
      <c r="S77" s="5">
        <v>16053.54723186</v>
      </c>
      <c r="T77" s="5">
        <v>17606.166099350001</v>
      </c>
      <c r="U77" s="5">
        <v>17606.166099350001</v>
      </c>
      <c r="V77" s="5">
        <v>17869.414479710002</v>
      </c>
      <c r="W77" s="5">
        <v>17869.414479710002</v>
      </c>
      <c r="X77" s="5">
        <v>20918.155466889999</v>
      </c>
      <c r="Y77" s="5">
        <v>25147.139607190002</v>
      </c>
      <c r="Z77" s="5">
        <v>25003.139607190002</v>
      </c>
      <c r="AA77" s="5">
        <v>25003.139607190002</v>
      </c>
      <c r="AB77" s="5">
        <v>26184.533927960001</v>
      </c>
      <c r="AC77" s="5">
        <v>26314.614784450001</v>
      </c>
      <c r="AD77" s="5">
        <v>33895.921961</v>
      </c>
      <c r="AE77" s="5">
        <v>33895.921961</v>
      </c>
      <c r="AF77" s="5">
        <v>33588.171961</v>
      </c>
    </row>
    <row r="78" spans="1:32" s="7" customFormat="1">
      <c r="A78" s="58" t="s">
        <v>115</v>
      </c>
      <c r="B78" s="58" t="s">
        <v>127</v>
      </c>
      <c r="C78" s="57" t="s">
        <v>93</v>
      </c>
      <c r="D78" s="5">
        <v>0</v>
      </c>
      <c r="E78" s="5">
        <v>0</v>
      </c>
      <c r="F78" s="5">
        <v>0</v>
      </c>
      <c r="G78" s="5">
        <v>51.876257340000002</v>
      </c>
      <c r="H78" s="5">
        <v>600</v>
      </c>
      <c r="I78" s="5">
        <v>729.48850962999995</v>
      </c>
      <c r="J78" s="5">
        <v>1766.33742274</v>
      </c>
      <c r="K78" s="5">
        <v>1766.33742274</v>
      </c>
      <c r="L78" s="5">
        <v>1766.33742274</v>
      </c>
      <c r="M78" s="5">
        <v>1766.33742274</v>
      </c>
      <c r="N78" s="5">
        <v>1766.33742274</v>
      </c>
      <c r="O78" s="5">
        <v>1849.2730037199999</v>
      </c>
      <c r="P78" s="5">
        <v>1849.2730037199999</v>
      </c>
      <c r="Q78" s="5">
        <v>1849.2730037199999</v>
      </c>
      <c r="R78" s="5">
        <v>1849.2730037199999</v>
      </c>
      <c r="S78" s="5">
        <v>3507.5033599100002</v>
      </c>
      <c r="T78" s="5">
        <v>5297.9348941400003</v>
      </c>
      <c r="U78" s="5">
        <v>5297.9348941400003</v>
      </c>
      <c r="V78" s="5">
        <v>5671.8697666300004</v>
      </c>
      <c r="W78" s="5">
        <v>5671.8697666300004</v>
      </c>
      <c r="X78" s="5">
        <v>5824.6052504299996</v>
      </c>
      <c r="Y78" s="5">
        <v>10796.93740597</v>
      </c>
      <c r="Z78" s="5">
        <v>10796.93740597</v>
      </c>
      <c r="AA78" s="5">
        <v>10796.93740597</v>
      </c>
      <c r="AB78" s="5">
        <v>10796.93740597</v>
      </c>
      <c r="AC78" s="5">
        <v>10796.93740597</v>
      </c>
      <c r="AD78" s="5">
        <v>11497.60782965</v>
      </c>
      <c r="AE78" s="5">
        <v>23921.6143973</v>
      </c>
      <c r="AF78" s="5">
        <v>23921.6143973</v>
      </c>
    </row>
    <row r="79" spans="1:32" s="7" customFormat="1">
      <c r="A79" s="58" t="s">
        <v>115</v>
      </c>
      <c r="B79" s="58" t="s">
        <v>127</v>
      </c>
      <c r="C79" s="57" t="s">
        <v>94</v>
      </c>
      <c r="D79" s="5">
        <v>254.26031188502159</v>
      </c>
      <c r="E79" s="5">
        <v>357.09563650000001</v>
      </c>
      <c r="F79" s="5">
        <v>411.86271979999998</v>
      </c>
      <c r="G79" s="5">
        <v>465.0025182</v>
      </c>
      <c r="H79" s="5">
        <v>515.22391809999999</v>
      </c>
      <c r="I79" s="5">
        <v>565.32534950000002</v>
      </c>
      <c r="J79" s="5">
        <v>615.13287509999998</v>
      </c>
      <c r="K79" s="5">
        <v>663.49134749999996</v>
      </c>
      <c r="L79" s="5">
        <v>709.41612840000005</v>
      </c>
      <c r="M79" s="5">
        <v>755.11697049999998</v>
      </c>
      <c r="N79" s="5">
        <v>800.72640190000004</v>
      </c>
      <c r="O79" s="5">
        <v>846.17501149999998</v>
      </c>
      <c r="P79" s="5">
        <v>889.8329463</v>
      </c>
      <c r="Q79" s="5">
        <v>930.41484079999998</v>
      </c>
      <c r="R79" s="5">
        <v>971.03314590000002</v>
      </c>
      <c r="S79" s="5">
        <v>1011.33443</v>
      </c>
      <c r="T79" s="5">
        <v>1051.678872</v>
      </c>
      <c r="U79" s="5">
        <v>1092.6075880000001</v>
      </c>
      <c r="V79" s="5">
        <v>1133.359093</v>
      </c>
      <c r="W79" s="5">
        <v>1174.2017249999999</v>
      </c>
      <c r="X79" s="5">
        <v>1215.2160200000001</v>
      </c>
      <c r="Y79" s="5">
        <v>1256.603936</v>
      </c>
      <c r="Z79" s="5">
        <v>1298.228746</v>
      </c>
      <c r="AA79" s="5">
        <v>1338.6137659999999</v>
      </c>
      <c r="AB79" s="5">
        <v>1377.514271</v>
      </c>
      <c r="AC79" s="5">
        <v>1415.449807</v>
      </c>
      <c r="AD79" s="5">
        <v>1452.430165</v>
      </c>
      <c r="AE79" s="5">
        <v>1488.7525539999999</v>
      </c>
      <c r="AF79" s="5">
        <v>1488.7525539999999</v>
      </c>
    </row>
    <row r="80" spans="1:32" s="7" customFormat="1" ht="16.2" customHeight="1">
      <c r="A80" s="58" t="s">
        <v>115</v>
      </c>
      <c r="B80" s="58" t="s">
        <v>127</v>
      </c>
      <c r="C80" s="57" t="s">
        <v>96</v>
      </c>
      <c r="D80" s="5">
        <v>26.35</v>
      </c>
      <c r="E80" s="5">
        <v>29.82791073112255</v>
      </c>
      <c r="F80" s="5">
        <v>31.28055562836699</v>
      </c>
      <c r="G80" s="5">
        <v>32.623546302953464</v>
      </c>
      <c r="H80" s="5">
        <v>34.073308892917431</v>
      </c>
      <c r="I80" s="5">
        <v>36.060876215544369</v>
      </c>
      <c r="J80" s="5">
        <v>37.692773458672725</v>
      </c>
      <c r="K80" s="5">
        <v>39.108780570974474</v>
      </c>
      <c r="L80" s="5">
        <v>40.762490287310072</v>
      </c>
      <c r="M80" s="5">
        <v>42.296858902916604</v>
      </c>
      <c r="N80" s="5">
        <v>43.636242187596274</v>
      </c>
      <c r="O80" s="5">
        <v>44.767501269622727</v>
      </c>
      <c r="P80" s="5">
        <v>46.037799813539216</v>
      </c>
      <c r="Q80" s="5">
        <v>47.432308853695282</v>
      </c>
      <c r="R80" s="5">
        <v>48.984448521775313</v>
      </c>
      <c r="S80" s="5">
        <v>50.542077203732426</v>
      </c>
      <c r="T80" s="5">
        <v>51.83482630911756</v>
      </c>
      <c r="U80" s="5">
        <v>53.251699884057722</v>
      </c>
      <c r="V80" s="5">
        <v>54.624112889356901</v>
      </c>
      <c r="W80" s="5">
        <v>56.260423906920956</v>
      </c>
      <c r="X80" s="5">
        <v>58.335159370590205</v>
      </c>
      <c r="Y80" s="5">
        <v>60.794894461290589</v>
      </c>
      <c r="Z80" s="5">
        <v>63.346043512256763</v>
      </c>
      <c r="AA80" s="5">
        <v>65.542755357990174</v>
      </c>
      <c r="AB80" s="5">
        <v>67.581988831273378</v>
      </c>
      <c r="AC80" s="5">
        <v>69.83348596434756</v>
      </c>
      <c r="AD80" s="5">
        <v>71.738562317337681</v>
      </c>
      <c r="AE80" s="5">
        <v>70.016807733237158</v>
      </c>
      <c r="AF80" s="5">
        <v>70.016807733237158</v>
      </c>
    </row>
    <row r="82" spans="1:32">
      <c r="A82" s="58" t="s">
        <v>128</v>
      </c>
      <c r="B82" s="58" t="s">
        <v>123</v>
      </c>
      <c r="C82" s="57" t="s">
        <v>80</v>
      </c>
      <c r="D82" s="5">
        <v>8330</v>
      </c>
      <c r="E82" s="5">
        <v>8330</v>
      </c>
      <c r="F82" s="5">
        <v>8330</v>
      </c>
      <c r="G82" s="5">
        <v>5570</v>
      </c>
      <c r="H82" s="5">
        <v>3445</v>
      </c>
      <c r="I82" s="5">
        <v>1390</v>
      </c>
      <c r="J82" s="5">
        <v>1390</v>
      </c>
      <c r="K82" s="5">
        <v>1390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128</v>
      </c>
      <c r="B83" s="58" t="s">
        <v>123</v>
      </c>
      <c r="C83" s="57" t="s">
        <v>82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128</v>
      </c>
      <c r="B84" s="58" t="s">
        <v>123</v>
      </c>
      <c r="C84" s="57" t="s">
        <v>83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128</v>
      </c>
      <c r="B85" s="58" t="s">
        <v>123</v>
      </c>
      <c r="C85" s="57" t="s">
        <v>84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2688.9989999999998</v>
      </c>
      <c r="N85" s="5">
        <v>2688.9989999999998</v>
      </c>
      <c r="O85" s="5">
        <v>2688.9989999999998</v>
      </c>
      <c r="P85" s="5">
        <v>2688.9989999999998</v>
      </c>
      <c r="Q85" s="5">
        <v>2638.9989999999998</v>
      </c>
      <c r="R85" s="5">
        <v>2638.9989999999998</v>
      </c>
      <c r="S85" s="5">
        <v>2638.9989999999998</v>
      </c>
      <c r="T85" s="5">
        <v>2638.9989999999998</v>
      </c>
      <c r="U85" s="5">
        <v>2638.9989999999998</v>
      </c>
      <c r="V85" s="5">
        <v>2638.9989999999998</v>
      </c>
      <c r="W85" s="5">
        <v>2638.9989999999998</v>
      </c>
      <c r="X85" s="5">
        <v>2638.9989999999998</v>
      </c>
      <c r="Y85" s="5">
        <v>2638.9989999999998</v>
      </c>
      <c r="Z85" s="5">
        <v>1790</v>
      </c>
      <c r="AA85" s="5">
        <v>1790</v>
      </c>
      <c r="AB85" s="5">
        <v>1790</v>
      </c>
      <c r="AC85" s="5">
        <v>1790</v>
      </c>
      <c r="AD85" s="5">
        <v>1790</v>
      </c>
      <c r="AE85" s="5">
        <v>1790</v>
      </c>
      <c r="AF85" s="5">
        <v>1790</v>
      </c>
    </row>
    <row r="86" spans="1:32">
      <c r="A86" s="58" t="s">
        <v>128</v>
      </c>
      <c r="B86" s="58" t="s">
        <v>123</v>
      </c>
      <c r="C86" s="57" t="s">
        <v>85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332.19965135000001</v>
      </c>
      <c r="AF86" s="5">
        <v>332.19965135000001</v>
      </c>
    </row>
    <row r="87" spans="1:32">
      <c r="A87" s="58" t="s">
        <v>128</v>
      </c>
      <c r="B87" s="58" t="s">
        <v>123</v>
      </c>
      <c r="C87" s="57" t="s">
        <v>86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128</v>
      </c>
      <c r="B88" s="58" t="s">
        <v>123</v>
      </c>
      <c r="C88" s="57" t="s">
        <v>87</v>
      </c>
      <c r="D88" s="5">
        <v>290</v>
      </c>
      <c r="E88" s="5">
        <v>290</v>
      </c>
      <c r="F88" s="5">
        <v>290</v>
      </c>
      <c r="G88" s="5">
        <v>1570</v>
      </c>
      <c r="H88" s="5">
        <v>4059.4243178000002</v>
      </c>
      <c r="I88" s="5">
        <v>4617.4705915300001</v>
      </c>
      <c r="J88" s="5">
        <v>4768.4144095600004</v>
      </c>
      <c r="K88" s="5">
        <v>4768.4144095600004</v>
      </c>
      <c r="L88" s="5">
        <v>5275.5038717299994</v>
      </c>
      <c r="M88" s="5">
        <v>5275.5038717299994</v>
      </c>
      <c r="N88" s="5">
        <v>5275.5038717299994</v>
      </c>
      <c r="O88" s="5">
        <v>5275.5038717299994</v>
      </c>
      <c r="P88" s="5">
        <v>5275.5038717299994</v>
      </c>
      <c r="Q88" s="5">
        <v>5275.5038717299994</v>
      </c>
      <c r="R88" s="5">
        <v>5275.5038717299994</v>
      </c>
      <c r="S88" s="5">
        <v>5800.6129727999996</v>
      </c>
      <c r="T88" s="5">
        <v>5802.9926597100002</v>
      </c>
      <c r="U88" s="5">
        <v>5802.9926597100002</v>
      </c>
      <c r="V88" s="5">
        <v>5844.2975165299995</v>
      </c>
      <c r="W88" s="5">
        <v>6094.5903750100006</v>
      </c>
      <c r="X88" s="5">
        <v>6094.5903750100006</v>
      </c>
      <c r="Y88" s="5">
        <v>6186.2642363300001</v>
      </c>
      <c r="Z88" s="5">
        <v>6186.2642363300001</v>
      </c>
      <c r="AA88" s="5">
        <v>5586.2642363300001</v>
      </c>
      <c r="AB88" s="5">
        <v>4456.8399185300004</v>
      </c>
      <c r="AC88" s="5">
        <v>3898.7936448</v>
      </c>
      <c r="AD88" s="5">
        <v>4862.6280018699999</v>
      </c>
      <c r="AE88" s="5">
        <v>4862.6280018699999</v>
      </c>
      <c r="AF88" s="5">
        <v>4862.6280018699999</v>
      </c>
    </row>
    <row r="89" spans="1:32">
      <c r="A89" s="58" t="s">
        <v>128</v>
      </c>
      <c r="B89" s="58" t="s">
        <v>123</v>
      </c>
      <c r="C89" s="57" t="s">
        <v>88</v>
      </c>
      <c r="D89" s="5">
        <v>11.647</v>
      </c>
      <c r="E89" s="5">
        <v>113.44800000999999</v>
      </c>
      <c r="F89" s="5">
        <v>234.46199999999999</v>
      </c>
      <c r="G89" s="5">
        <v>391.15199999000004</v>
      </c>
      <c r="H89" s="5">
        <v>583.14700001000006</v>
      </c>
      <c r="I89" s="5">
        <v>817.88</v>
      </c>
      <c r="J89" s="5">
        <v>1099.634</v>
      </c>
      <c r="K89" s="5">
        <v>1524.355</v>
      </c>
      <c r="L89" s="5">
        <v>1897.4574733300001</v>
      </c>
      <c r="M89" s="5">
        <v>2313.5186278800002</v>
      </c>
      <c r="N89" s="5">
        <v>2795.63337916</v>
      </c>
      <c r="O89" s="5">
        <v>3392.9003320800002</v>
      </c>
      <c r="P89" s="5">
        <v>4036.44119688</v>
      </c>
      <c r="Q89" s="5">
        <v>4707.0090007500003</v>
      </c>
      <c r="R89" s="5">
        <v>5411.0381473800007</v>
      </c>
      <c r="S89" s="5">
        <v>6114.3533389300001</v>
      </c>
      <c r="T89" s="5">
        <v>6822.3269472499996</v>
      </c>
      <c r="U89" s="5">
        <v>7403.449441499999</v>
      </c>
      <c r="V89" s="5">
        <v>7964.5992951899998</v>
      </c>
      <c r="W89" s="5">
        <v>8500.4033974100003</v>
      </c>
      <c r="X89" s="5">
        <v>9048.9515982400007</v>
      </c>
      <c r="Y89" s="5">
        <v>9634.5546853399992</v>
      </c>
      <c r="Z89" s="5">
        <v>10227.264545689999</v>
      </c>
      <c r="AA89" s="5">
        <v>10733.091480859999</v>
      </c>
      <c r="AB89" s="5">
        <v>11244.056339999999</v>
      </c>
      <c r="AC89" s="5">
        <v>11762.804082539998</v>
      </c>
      <c r="AD89" s="5">
        <v>12290.264823130001</v>
      </c>
      <c r="AE89" s="5">
        <v>12821.021079919999</v>
      </c>
      <c r="AF89" s="5">
        <v>12857.1914406</v>
      </c>
    </row>
    <row r="90" spans="1:32">
      <c r="A90" s="58" t="s">
        <v>128</v>
      </c>
      <c r="B90" s="58" t="s">
        <v>123</v>
      </c>
      <c r="C90" s="57" t="s">
        <v>89</v>
      </c>
      <c r="D90" s="5">
        <v>171.61300000000003</v>
      </c>
      <c r="E90" s="5">
        <v>588.70600000000002</v>
      </c>
      <c r="F90" s="5">
        <v>887.91499999999996</v>
      </c>
      <c r="G90" s="5">
        <v>1132.692</v>
      </c>
      <c r="H90" s="5">
        <v>1330.7860000000001</v>
      </c>
      <c r="I90" s="5">
        <v>1501.1099999999997</v>
      </c>
      <c r="J90" s="5">
        <v>1644.835</v>
      </c>
      <c r="K90" s="5">
        <v>1879.2280000000001</v>
      </c>
      <c r="L90" s="5">
        <v>2206.7310000000002</v>
      </c>
      <c r="M90" s="5">
        <v>2538.018</v>
      </c>
      <c r="N90" s="5">
        <v>2892.1369999999997</v>
      </c>
      <c r="O90" s="5">
        <v>3323.8410000000003</v>
      </c>
      <c r="P90" s="5">
        <v>3759.1100000000006</v>
      </c>
      <c r="Q90" s="5">
        <v>4148.139000000001</v>
      </c>
      <c r="R90" s="5">
        <v>4509.9309999999996</v>
      </c>
      <c r="S90" s="5">
        <v>4816.4500000000007</v>
      </c>
      <c r="T90" s="5">
        <v>5071.3830000000007</v>
      </c>
      <c r="U90" s="5">
        <v>5175.4100000000008</v>
      </c>
      <c r="V90" s="5">
        <v>5227.704999999999</v>
      </c>
      <c r="W90" s="5">
        <v>5227.0620000000017</v>
      </c>
      <c r="X90" s="5">
        <v>5230.3869999999988</v>
      </c>
      <c r="Y90" s="5">
        <v>5215.023000000001</v>
      </c>
      <c r="Z90" s="5">
        <v>5193.7550000000001</v>
      </c>
      <c r="AA90" s="5">
        <v>5164.8889999999992</v>
      </c>
      <c r="AB90" s="5">
        <v>5128.3240000000005</v>
      </c>
      <c r="AC90" s="5">
        <v>5084.2170000000024</v>
      </c>
      <c r="AD90" s="5">
        <v>5035.3010000000013</v>
      </c>
      <c r="AE90" s="5">
        <v>4976.3359999999993</v>
      </c>
      <c r="AF90" s="5">
        <v>4976.3359999999993</v>
      </c>
    </row>
    <row r="91" spans="1:32">
      <c r="A91" s="58" t="s">
        <v>128</v>
      </c>
      <c r="B91" s="58" t="s">
        <v>123</v>
      </c>
      <c r="C91" s="57" t="s">
        <v>90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128</v>
      </c>
      <c r="B92" s="58" t="s">
        <v>123</v>
      </c>
      <c r="C92" s="57" t="s">
        <v>91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8" t="s">
        <v>128</v>
      </c>
      <c r="B93" s="58" t="s">
        <v>123</v>
      </c>
      <c r="C93" s="57" t="s">
        <v>92</v>
      </c>
      <c r="D93" s="5">
        <v>2219.9819999999991</v>
      </c>
      <c r="E93" s="5">
        <v>7330.8662684599994</v>
      </c>
      <c r="F93" s="5">
        <v>7330.8662684599994</v>
      </c>
      <c r="G93" s="5">
        <v>7411.4230445599987</v>
      </c>
      <c r="H93" s="5">
        <v>8905.9876544499984</v>
      </c>
      <c r="I93" s="5">
        <v>12589.601264929999</v>
      </c>
      <c r="J93" s="5">
        <v>12724.692429029999</v>
      </c>
      <c r="K93" s="5">
        <v>13282.128879519998</v>
      </c>
      <c r="L93" s="5">
        <v>15358.76141288</v>
      </c>
      <c r="M93" s="5">
        <v>18158.465746699996</v>
      </c>
      <c r="N93" s="5">
        <v>18158.465746699996</v>
      </c>
      <c r="O93" s="5">
        <v>18888.419302129998</v>
      </c>
      <c r="P93" s="5">
        <v>19086.892670489997</v>
      </c>
      <c r="Q93" s="5">
        <v>19086.892670489997</v>
      </c>
      <c r="R93" s="5">
        <v>19550.593210539999</v>
      </c>
      <c r="S93" s="5">
        <v>20655.072583009998</v>
      </c>
      <c r="T93" s="5">
        <v>20452.592583009999</v>
      </c>
      <c r="U93" s="5">
        <v>20452.592583009999</v>
      </c>
      <c r="V93" s="5">
        <v>24093.237562349997</v>
      </c>
      <c r="W93" s="5">
        <v>24098.58339792</v>
      </c>
      <c r="X93" s="5">
        <v>25924.49913122</v>
      </c>
      <c r="Y93" s="5">
        <v>26342.320715130001</v>
      </c>
      <c r="Z93" s="5">
        <v>26342.320715130001</v>
      </c>
      <c r="AA93" s="5">
        <v>28353.571289540003</v>
      </c>
      <c r="AB93" s="5">
        <v>29424.532905399999</v>
      </c>
      <c r="AC93" s="5">
        <v>29424.532905399999</v>
      </c>
      <c r="AD93" s="5">
        <v>30751.59328515</v>
      </c>
      <c r="AE93" s="5">
        <v>31782.527684110002</v>
      </c>
      <c r="AF93" s="5">
        <v>31538.727684110003</v>
      </c>
    </row>
    <row r="94" spans="1:32">
      <c r="A94" s="58" t="s">
        <v>128</v>
      </c>
      <c r="B94" s="58" t="s">
        <v>123</v>
      </c>
      <c r="C94" s="57" t="s">
        <v>93</v>
      </c>
      <c r="D94" s="5">
        <v>3548.0110000000004</v>
      </c>
      <c r="E94" s="5">
        <v>3621.4018099200002</v>
      </c>
      <c r="F94" s="5">
        <v>3620.8518099200005</v>
      </c>
      <c r="G94" s="5">
        <v>5645.8855405999993</v>
      </c>
      <c r="H94" s="5">
        <v>6849.9331144999996</v>
      </c>
      <c r="I94" s="5">
        <v>9145.5546695899993</v>
      </c>
      <c r="J94" s="5">
        <v>10221.722673959999</v>
      </c>
      <c r="K94" s="5">
        <v>10656.659636379998</v>
      </c>
      <c r="L94" s="5">
        <v>10698.242074770002</v>
      </c>
      <c r="M94" s="5">
        <v>11211.13982065</v>
      </c>
      <c r="N94" s="5">
        <v>11501.129738670001</v>
      </c>
      <c r="O94" s="5">
        <v>11860.185921729999</v>
      </c>
      <c r="P94" s="5">
        <v>14401.795612779999</v>
      </c>
      <c r="Q94" s="5">
        <v>15189.985284719998</v>
      </c>
      <c r="R94" s="5">
        <v>15767.796141659999</v>
      </c>
      <c r="S94" s="5">
        <v>18105.17434532</v>
      </c>
      <c r="T94" s="5">
        <v>19163.468638019996</v>
      </c>
      <c r="U94" s="5">
        <v>19163.468638019996</v>
      </c>
      <c r="V94" s="5">
        <v>20351.435131729999</v>
      </c>
      <c r="W94" s="5">
        <v>22873.722888890003</v>
      </c>
      <c r="X94" s="5">
        <v>23423.476211919999</v>
      </c>
      <c r="Y94" s="5">
        <v>23458.91000195</v>
      </c>
      <c r="Z94" s="5">
        <v>25141.60433048</v>
      </c>
      <c r="AA94" s="5">
        <v>28225.95521412</v>
      </c>
      <c r="AB94" s="5">
        <v>29227.472863790001</v>
      </c>
      <c r="AC94" s="5">
        <v>29137.456863790001</v>
      </c>
      <c r="AD94" s="5">
        <v>29090.756863789997</v>
      </c>
      <c r="AE94" s="5">
        <v>32951.591357190002</v>
      </c>
      <c r="AF94" s="5">
        <v>32385.787357189998</v>
      </c>
    </row>
    <row r="95" spans="1:32">
      <c r="A95" s="58" t="s">
        <v>128</v>
      </c>
      <c r="B95" s="58" t="s">
        <v>123</v>
      </c>
      <c r="C95" s="57" t="s">
        <v>94</v>
      </c>
      <c r="D95" s="5">
        <v>5456.0018510570899</v>
      </c>
      <c r="E95" s="5">
        <v>7493.2512511000004</v>
      </c>
      <c r="F95" s="5">
        <v>8506.6815404000008</v>
      </c>
      <c r="G95" s="5">
        <v>9484.7640589000002</v>
      </c>
      <c r="H95" s="5">
        <v>10408.619113000001</v>
      </c>
      <c r="I95" s="5">
        <v>11341.636622</v>
      </c>
      <c r="J95" s="5">
        <v>12278.828747</v>
      </c>
      <c r="K95" s="5">
        <v>13198.536527</v>
      </c>
      <c r="L95" s="5">
        <v>14078.069561999999</v>
      </c>
      <c r="M95" s="5">
        <v>14943.290398000001</v>
      </c>
      <c r="N95" s="5">
        <v>15804.026523999999</v>
      </c>
      <c r="O95" s="5">
        <v>16656.378549000001</v>
      </c>
      <c r="P95" s="5">
        <v>17499.933406999997</v>
      </c>
      <c r="Q95" s="5">
        <v>18299.216329999999</v>
      </c>
      <c r="R95" s="5">
        <v>19061.534201999999</v>
      </c>
      <c r="S95" s="5">
        <v>19791.614308</v>
      </c>
      <c r="T95" s="5">
        <v>20520.721545</v>
      </c>
      <c r="U95" s="5">
        <v>21244.162925999997</v>
      </c>
      <c r="V95" s="5">
        <v>21954.814408999999</v>
      </c>
      <c r="W95" s="5">
        <v>22664.486520999999</v>
      </c>
      <c r="X95" s="5">
        <v>23368.825887999999</v>
      </c>
      <c r="Y95" s="5">
        <v>24076.073488000002</v>
      </c>
      <c r="Z95" s="5">
        <v>24783.725623999999</v>
      </c>
      <c r="AA95" s="5">
        <v>25480.079899</v>
      </c>
      <c r="AB95" s="5">
        <v>26162.985921</v>
      </c>
      <c r="AC95" s="5">
        <v>26840.883379999999</v>
      </c>
      <c r="AD95" s="5">
        <v>27514.694609999999</v>
      </c>
      <c r="AE95" s="5">
        <v>28177.258043999998</v>
      </c>
      <c r="AF95" s="5">
        <v>28177.258043999998</v>
      </c>
    </row>
    <row r="96" spans="1:32">
      <c r="A96" s="58" t="s">
        <v>128</v>
      </c>
      <c r="B96" s="58" t="s">
        <v>123</v>
      </c>
      <c r="C96" s="57" t="s">
        <v>96</v>
      </c>
      <c r="D96" s="5">
        <v>308.44499999999999</v>
      </c>
      <c r="E96" s="5">
        <v>372.15207979584034</v>
      </c>
      <c r="F96" s="5">
        <v>404.55856660667826</v>
      </c>
      <c r="G96" s="5">
        <v>579.61648892604603</v>
      </c>
      <c r="H96" s="5">
        <v>803.61397300941553</v>
      </c>
      <c r="I96" s="5">
        <v>923.82718040003522</v>
      </c>
      <c r="J96" s="5">
        <v>1070.2705439745887</v>
      </c>
      <c r="K96" s="5">
        <v>1157.0687904247652</v>
      </c>
      <c r="L96" s="5">
        <v>1178.7730952761801</v>
      </c>
      <c r="M96" s="5">
        <v>1203.3073759065526</v>
      </c>
      <c r="N96" s="5">
        <v>1231.2557226086701</v>
      </c>
      <c r="O96" s="5">
        <v>1257.9685039769029</v>
      </c>
      <c r="P96" s="5">
        <v>1283.5442165670302</v>
      </c>
      <c r="Q96" s="5">
        <v>1305.7036106785577</v>
      </c>
      <c r="R96" s="5">
        <v>1311.3244617506475</v>
      </c>
      <c r="S96" s="5">
        <v>1344.6009052436402</v>
      </c>
      <c r="T96" s="5">
        <v>1364.8633616802676</v>
      </c>
      <c r="U96" s="5">
        <v>1398.5791983879078</v>
      </c>
      <c r="V96" s="5">
        <v>1421.3712385629453</v>
      </c>
      <c r="W96" s="5">
        <v>1429.5459884978777</v>
      </c>
      <c r="X96" s="5">
        <v>1439.0044593952052</v>
      </c>
      <c r="Y96" s="5">
        <v>1471.7366553417003</v>
      </c>
      <c r="Z96" s="5">
        <v>1478.7760894750427</v>
      </c>
      <c r="AA96" s="5">
        <v>1520.2311754023997</v>
      </c>
      <c r="AB96" s="5">
        <v>1579.0410303933775</v>
      </c>
      <c r="AC96" s="5">
        <v>1633.2500550425923</v>
      </c>
      <c r="AD96" s="5">
        <v>1682.2004601067961</v>
      </c>
      <c r="AE96" s="5">
        <v>1747.6377728928071</v>
      </c>
      <c r="AF96" s="5">
        <v>1747.6377728928071</v>
      </c>
    </row>
    <row r="98" spans="1:32">
      <c r="A98" s="58" t="s">
        <v>128</v>
      </c>
      <c r="B98" s="58" t="s">
        <v>124</v>
      </c>
      <c r="C98" s="57" t="s">
        <v>80</v>
      </c>
      <c r="D98" s="5">
        <v>8126</v>
      </c>
      <c r="E98" s="5">
        <v>8126</v>
      </c>
      <c r="F98" s="5">
        <v>8126</v>
      </c>
      <c r="G98" s="5">
        <v>4832</v>
      </c>
      <c r="H98" s="5">
        <v>4102</v>
      </c>
      <c r="I98" s="5">
        <v>2812</v>
      </c>
      <c r="J98" s="5">
        <v>1692</v>
      </c>
      <c r="K98" s="5">
        <v>852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</row>
    <row r="99" spans="1:32">
      <c r="A99" s="58" t="s">
        <v>128</v>
      </c>
      <c r="B99" s="58" t="s">
        <v>124</v>
      </c>
      <c r="C99" s="57" t="s">
        <v>82</v>
      </c>
      <c r="D99" s="5">
        <v>1597.89999999</v>
      </c>
      <c r="E99" s="5">
        <v>1597.89999999</v>
      </c>
      <c r="F99" s="5">
        <v>1597.89999999</v>
      </c>
      <c r="G99" s="5">
        <v>1417.89999999</v>
      </c>
      <c r="H99" s="5">
        <v>1417.89999999</v>
      </c>
      <c r="I99" s="5">
        <v>1417.89999999</v>
      </c>
      <c r="J99" s="5">
        <v>1417.89999999</v>
      </c>
      <c r="K99" s="5">
        <v>1417.89999999</v>
      </c>
      <c r="L99" s="5">
        <v>1417.89999999</v>
      </c>
      <c r="M99" s="5">
        <v>1417.89999999</v>
      </c>
      <c r="N99" s="5">
        <v>1417.89999999</v>
      </c>
      <c r="O99" s="5">
        <v>1417.89999999</v>
      </c>
      <c r="P99" s="5">
        <v>1417.89999999</v>
      </c>
      <c r="Q99" s="5">
        <v>1417.89999999</v>
      </c>
      <c r="R99" s="5">
        <v>1032.89999999</v>
      </c>
      <c r="S99" s="5">
        <v>1032.89999999</v>
      </c>
      <c r="T99" s="5">
        <v>1032.89999999</v>
      </c>
      <c r="U99" s="5">
        <v>888.5</v>
      </c>
      <c r="V99" s="5">
        <v>888.5</v>
      </c>
      <c r="W99" s="5">
        <v>888.5</v>
      </c>
      <c r="X99" s="5">
        <v>888.5</v>
      </c>
      <c r="Y99" s="5">
        <v>888.5</v>
      </c>
      <c r="Z99" s="5">
        <v>888.5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128</v>
      </c>
      <c r="B100" s="58" t="s">
        <v>124</v>
      </c>
      <c r="C100" s="57" t="s">
        <v>83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128</v>
      </c>
      <c r="B101" s="58" t="s">
        <v>124</v>
      </c>
      <c r="C101" s="57" t="s">
        <v>84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2423.14959778</v>
      </c>
      <c r="K101" s="5">
        <v>2423.14959778</v>
      </c>
      <c r="L101" s="5">
        <v>2423.14959778</v>
      </c>
      <c r="M101" s="5">
        <v>2423.14959778</v>
      </c>
      <c r="N101" s="5">
        <v>2423.14959778</v>
      </c>
      <c r="O101" s="5">
        <v>2131.1495977699997</v>
      </c>
      <c r="P101" s="5">
        <v>2014.1495977699999</v>
      </c>
      <c r="Q101" s="5">
        <v>2014.1495977699999</v>
      </c>
      <c r="R101" s="5">
        <v>2014.1495977699999</v>
      </c>
      <c r="S101" s="5">
        <v>2014.1495977699999</v>
      </c>
      <c r="T101" s="5">
        <v>2715.8691525700001</v>
      </c>
      <c r="U101" s="5">
        <v>2715.8691525700001</v>
      </c>
      <c r="V101" s="5">
        <v>2715.8691525700001</v>
      </c>
      <c r="W101" s="5">
        <v>2856.9249478699999</v>
      </c>
      <c r="X101" s="5">
        <v>2856.9249478699999</v>
      </c>
      <c r="Y101" s="5">
        <v>2856.9249478699999</v>
      </c>
      <c r="Z101" s="5">
        <v>3268.2900857199998</v>
      </c>
      <c r="AA101" s="5">
        <v>3268.2900857199998</v>
      </c>
      <c r="AB101" s="5">
        <v>2719.2900857200002</v>
      </c>
      <c r="AC101" s="5">
        <v>2719.2900857200002</v>
      </c>
      <c r="AD101" s="5">
        <v>2719.2900857200002</v>
      </c>
      <c r="AE101" s="5">
        <v>3408.6355142699999</v>
      </c>
      <c r="AF101" s="5">
        <v>3062.6355142699999</v>
      </c>
    </row>
    <row r="102" spans="1:32">
      <c r="A102" s="58" t="s">
        <v>128</v>
      </c>
      <c r="B102" s="58" t="s">
        <v>124</v>
      </c>
      <c r="C102" s="57" t="s">
        <v>85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128</v>
      </c>
      <c r="B103" s="58" t="s">
        <v>124</v>
      </c>
      <c r="C103" s="57" t="s">
        <v>86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128</v>
      </c>
      <c r="B104" s="58" t="s">
        <v>124</v>
      </c>
      <c r="C104" s="57" t="s">
        <v>87</v>
      </c>
      <c r="D104" s="5">
        <v>670</v>
      </c>
      <c r="E104" s="5">
        <v>670</v>
      </c>
      <c r="F104" s="5">
        <v>670</v>
      </c>
      <c r="G104" s="5">
        <v>1231.2398379799999</v>
      </c>
      <c r="H104" s="5">
        <v>1672.9926339399999</v>
      </c>
      <c r="I104" s="5">
        <v>2958.0087457</v>
      </c>
      <c r="J104" s="5">
        <v>3418.4329050000001</v>
      </c>
      <c r="K104" s="5">
        <v>3420.3763672499999</v>
      </c>
      <c r="L104" s="5">
        <v>3856.50155795</v>
      </c>
      <c r="M104" s="5">
        <v>3856.50155795</v>
      </c>
      <c r="N104" s="5">
        <v>3856.50155795</v>
      </c>
      <c r="O104" s="5">
        <v>4166.7498879799996</v>
      </c>
      <c r="P104" s="5">
        <v>4277.8451513399996</v>
      </c>
      <c r="Q104" s="5">
        <v>6953.1650386499996</v>
      </c>
      <c r="R104" s="5">
        <v>7780.2557039599997</v>
      </c>
      <c r="S104" s="5">
        <v>8881.1171109900006</v>
      </c>
      <c r="T104" s="5">
        <v>9141.6725787300002</v>
      </c>
      <c r="U104" s="5">
        <v>9141.6725787300002</v>
      </c>
      <c r="V104" s="5">
        <v>10394.2831016</v>
      </c>
      <c r="W104" s="5">
        <v>18400.305384260002</v>
      </c>
      <c r="X104" s="5">
        <v>18434.629464930003</v>
      </c>
      <c r="Y104" s="5">
        <v>18434.629464930003</v>
      </c>
      <c r="Z104" s="5">
        <v>18434.629464930003</v>
      </c>
      <c r="AA104" s="5">
        <v>26043.756114040003</v>
      </c>
      <c r="AB104" s="5">
        <v>26991.519401630001</v>
      </c>
      <c r="AC104" s="5">
        <v>28183.628991240003</v>
      </c>
      <c r="AD104" s="5">
        <v>28295.915631520002</v>
      </c>
      <c r="AE104" s="5">
        <v>47212.852174199994</v>
      </c>
      <c r="AF104" s="5">
        <v>46776.726983499997</v>
      </c>
    </row>
    <row r="105" spans="1:32">
      <c r="A105" s="58" t="s">
        <v>128</v>
      </c>
      <c r="B105" s="58" t="s">
        <v>124</v>
      </c>
      <c r="C105" s="57" t="s">
        <v>88</v>
      </c>
      <c r="D105" s="5">
        <v>7.3040000000000003</v>
      </c>
      <c r="E105" s="5">
        <v>81.304999999999993</v>
      </c>
      <c r="F105" s="5">
        <v>177.50700000000001</v>
      </c>
      <c r="G105" s="5">
        <v>314.98700000000002</v>
      </c>
      <c r="H105" s="5">
        <v>485.21</v>
      </c>
      <c r="I105" s="5">
        <v>690.75199999999995</v>
      </c>
      <c r="J105" s="5">
        <v>942.36799999999994</v>
      </c>
      <c r="K105" s="5">
        <v>1319.3320000100002</v>
      </c>
      <c r="L105" s="5">
        <v>1646.1449322999999</v>
      </c>
      <c r="M105" s="5">
        <v>1997.99720783</v>
      </c>
      <c r="N105" s="5">
        <v>2398.7515556399999</v>
      </c>
      <c r="O105" s="5">
        <v>2891.4536417200002</v>
      </c>
      <c r="P105" s="5">
        <v>3423.7156849399998</v>
      </c>
      <c r="Q105" s="5">
        <v>3981.1180689500002</v>
      </c>
      <c r="R105" s="5">
        <v>4537.9600560899999</v>
      </c>
      <c r="S105" s="5">
        <v>5073.4149845700003</v>
      </c>
      <c r="T105" s="5">
        <v>5608.7046190199999</v>
      </c>
      <c r="U105" s="5">
        <v>6036.0734856200006</v>
      </c>
      <c r="V105" s="5">
        <v>6450.86907402</v>
      </c>
      <c r="W105" s="5">
        <v>6838.9187785800004</v>
      </c>
      <c r="X105" s="5">
        <v>7232.87679131</v>
      </c>
      <c r="Y105" s="5">
        <v>7657.7471786699998</v>
      </c>
      <c r="Z105" s="5">
        <v>8085.00838931</v>
      </c>
      <c r="AA105" s="5">
        <v>8457.8420374799989</v>
      </c>
      <c r="AB105" s="5">
        <v>8838.1139046899989</v>
      </c>
      <c r="AC105" s="5">
        <v>9222.6653388399991</v>
      </c>
      <c r="AD105" s="5">
        <v>9616.4493741200004</v>
      </c>
      <c r="AE105" s="5">
        <v>10015.22371271</v>
      </c>
      <c r="AF105" s="5">
        <v>10037.2423246</v>
      </c>
    </row>
    <row r="106" spans="1:32">
      <c r="A106" s="58" t="s">
        <v>128</v>
      </c>
      <c r="B106" s="58" t="s">
        <v>124</v>
      </c>
      <c r="C106" s="57" t="s">
        <v>89</v>
      </c>
      <c r="D106" s="5">
        <v>101.41699999999999</v>
      </c>
      <c r="E106" s="5">
        <v>417.096</v>
      </c>
      <c r="F106" s="5">
        <v>671.0329999999999</v>
      </c>
      <c r="G106" s="5">
        <v>922.27100000000007</v>
      </c>
      <c r="H106" s="5">
        <v>1125.8689999999999</v>
      </c>
      <c r="I106" s="5">
        <v>1299.7470000000001</v>
      </c>
      <c r="J106" s="5">
        <v>1450.7080000000001</v>
      </c>
      <c r="K106" s="5">
        <v>1685.1630000000005</v>
      </c>
      <c r="L106" s="5">
        <v>1990.6479999999999</v>
      </c>
      <c r="M106" s="5">
        <v>2286.2459999999996</v>
      </c>
      <c r="N106" s="5">
        <v>2596.1640000000002</v>
      </c>
      <c r="O106" s="5">
        <v>2968.3380000000002</v>
      </c>
      <c r="P106" s="5">
        <v>3348.63</v>
      </c>
      <c r="Q106" s="5">
        <v>3694.0590000000002</v>
      </c>
      <c r="R106" s="5">
        <v>3989.7470000000003</v>
      </c>
      <c r="S106" s="5">
        <v>4221.7790000000014</v>
      </c>
      <c r="T106" s="5">
        <v>4413.009</v>
      </c>
      <c r="U106" s="5">
        <v>4478</v>
      </c>
      <c r="V106" s="5">
        <v>4506.9669999999996</v>
      </c>
      <c r="W106" s="5">
        <v>4491.2079999999996</v>
      </c>
      <c r="X106" s="5">
        <v>4479.3630000000012</v>
      </c>
      <c r="Y106" s="5">
        <v>4455.174</v>
      </c>
      <c r="Z106" s="5">
        <v>4424.643</v>
      </c>
      <c r="AA106" s="5">
        <v>4389.6200000000008</v>
      </c>
      <c r="AB106" s="5">
        <v>4351.1210000000001</v>
      </c>
      <c r="AC106" s="5">
        <v>4305.9329999999991</v>
      </c>
      <c r="AD106" s="5">
        <v>4258.4330000000009</v>
      </c>
      <c r="AE106" s="5">
        <v>4204.9129999999996</v>
      </c>
      <c r="AF106" s="5">
        <v>4204.9129999999996</v>
      </c>
    </row>
    <row r="107" spans="1:32">
      <c r="A107" s="58" t="s">
        <v>128</v>
      </c>
      <c r="B107" s="58" t="s">
        <v>124</v>
      </c>
      <c r="C107" s="57" t="s">
        <v>90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128</v>
      </c>
      <c r="B108" s="58" t="s">
        <v>124</v>
      </c>
      <c r="C108" s="57" t="s">
        <v>91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128</v>
      </c>
      <c r="B109" s="58" t="s">
        <v>124</v>
      </c>
      <c r="C109" s="57" t="s">
        <v>92</v>
      </c>
      <c r="D109" s="5">
        <v>826.43900000000008</v>
      </c>
      <c r="E109" s="5">
        <v>826.43900000000008</v>
      </c>
      <c r="F109" s="5">
        <v>4931.5375545000006</v>
      </c>
      <c r="G109" s="5">
        <v>8459.4061604500002</v>
      </c>
      <c r="H109" s="5">
        <v>9807.8591207499994</v>
      </c>
      <c r="I109" s="5">
        <v>10836.74431595</v>
      </c>
      <c r="J109" s="5">
        <v>11073.684060279998</v>
      </c>
      <c r="K109" s="5">
        <v>12480.234420320001</v>
      </c>
      <c r="L109" s="5">
        <v>14559.92838306</v>
      </c>
      <c r="M109" s="5">
        <v>17219.325087180001</v>
      </c>
      <c r="N109" s="5">
        <v>19774.29889659</v>
      </c>
      <c r="O109" s="5">
        <v>22052.730724720001</v>
      </c>
      <c r="P109" s="5">
        <v>30631.724408070004</v>
      </c>
      <c r="Q109" s="5">
        <v>32158.599067020004</v>
      </c>
      <c r="R109" s="5">
        <v>35578.022194700003</v>
      </c>
      <c r="S109" s="5">
        <v>37669.933817780002</v>
      </c>
      <c r="T109" s="5">
        <v>37669.933817780002</v>
      </c>
      <c r="U109" s="5">
        <v>37669.933817780002</v>
      </c>
      <c r="V109" s="5">
        <v>37689.279881740003</v>
      </c>
      <c r="W109" s="5">
        <v>37820.398932240001</v>
      </c>
      <c r="X109" s="5">
        <v>52781.694105810006</v>
      </c>
      <c r="Y109" s="5">
        <v>65695.077412490005</v>
      </c>
      <c r="Z109" s="5">
        <v>67535.198411809994</v>
      </c>
      <c r="AA109" s="5">
        <v>82818.34451219</v>
      </c>
      <c r="AB109" s="5">
        <v>89419.72651410001</v>
      </c>
      <c r="AC109" s="5">
        <v>95164.925214620001</v>
      </c>
      <c r="AD109" s="5">
        <v>96575.134549659997</v>
      </c>
      <c r="AE109" s="5">
        <v>106166.53629959001</v>
      </c>
      <c r="AF109" s="5">
        <v>106166.53629959001</v>
      </c>
    </row>
    <row r="110" spans="1:32">
      <c r="A110" s="58" t="s">
        <v>128</v>
      </c>
      <c r="B110" s="58" t="s">
        <v>124</v>
      </c>
      <c r="C110" s="57" t="s">
        <v>93</v>
      </c>
      <c r="D110" s="5">
        <v>3420.3669999999997</v>
      </c>
      <c r="E110" s="5">
        <v>3420.3669999999997</v>
      </c>
      <c r="F110" s="5">
        <v>3562.9409999999993</v>
      </c>
      <c r="G110" s="5">
        <v>3835.1600503200002</v>
      </c>
      <c r="H110" s="5">
        <v>5669.8511054700011</v>
      </c>
      <c r="I110" s="5">
        <v>7800.1985321400016</v>
      </c>
      <c r="J110" s="5">
        <v>8468.9412655200013</v>
      </c>
      <c r="K110" s="5">
        <v>9540.0013708899987</v>
      </c>
      <c r="L110" s="5">
        <v>12640.670068199999</v>
      </c>
      <c r="M110" s="5">
        <v>12695.710019289998</v>
      </c>
      <c r="N110" s="5">
        <v>15797.211967579999</v>
      </c>
      <c r="O110" s="5">
        <v>18588.1109521</v>
      </c>
      <c r="P110" s="5">
        <v>27431.20358374</v>
      </c>
      <c r="Q110" s="5">
        <v>32804.218445290004</v>
      </c>
      <c r="R110" s="5">
        <v>36029.377951229995</v>
      </c>
      <c r="S110" s="5">
        <v>39639.300936549989</v>
      </c>
      <c r="T110" s="5">
        <v>40390.885335949992</v>
      </c>
      <c r="U110" s="5">
        <v>40390.885335949992</v>
      </c>
      <c r="V110" s="5">
        <v>45533.242329869987</v>
      </c>
      <c r="W110" s="5">
        <v>60733.19206478999</v>
      </c>
      <c r="X110" s="5">
        <v>69019.03017155001</v>
      </c>
      <c r="Y110" s="5">
        <v>75145.176833250021</v>
      </c>
      <c r="Z110" s="5">
        <v>82595.201170510016</v>
      </c>
      <c r="AA110" s="5">
        <v>102887.85222185</v>
      </c>
      <c r="AB110" s="5">
        <v>103243.87662698</v>
      </c>
      <c r="AC110" s="5">
        <v>106104.98233467001</v>
      </c>
      <c r="AD110" s="5">
        <v>121636.61933751001</v>
      </c>
      <c r="AE110" s="5">
        <v>156198.42960497004</v>
      </c>
      <c r="AF110" s="5">
        <v>156172.42960497004</v>
      </c>
    </row>
    <row r="111" spans="1:32">
      <c r="A111" s="58" t="s">
        <v>128</v>
      </c>
      <c r="B111" s="58" t="s">
        <v>124</v>
      </c>
      <c r="C111" s="57" t="s">
        <v>94</v>
      </c>
      <c r="D111" s="5">
        <v>5135.7884863966483</v>
      </c>
      <c r="E111" s="5">
        <v>6647.3450414400004</v>
      </c>
      <c r="F111" s="5">
        <v>7457.5624169999992</v>
      </c>
      <c r="G111" s="5">
        <v>8316.3926061000002</v>
      </c>
      <c r="H111" s="5">
        <v>9119.7865911000008</v>
      </c>
      <c r="I111" s="5">
        <v>9916.6116179000001</v>
      </c>
      <c r="J111" s="5">
        <v>10724.709203300001</v>
      </c>
      <c r="K111" s="5">
        <v>11503.510488800001</v>
      </c>
      <c r="L111" s="5">
        <v>12250.042052700001</v>
      </c>
      <c r="M111" s="5">
        <v>12949.5583262</v>
      </c>
      <c r="N111" s="5">
        <v>13650.3951189</v>
      </c>
      <c r="O111" s="5">
        <v>14343.1406424</v>
      </c>
      <c r="P111" s="5">
        <v>15012.600937399999</v>
      </c>
      <c r="Q111" s="5">
        <v>15614.250841999999</v>
      </c>
      <c r="R111" s="5">
        <v>16150.000299399999</v>
      </c>
      <c r="S111" s="5">
        <v>16639.473162300001</v>
      </c>
      <c r="T111" s="5">
        <v>17118.148210700001</v>
      </c>
      <c r="U111" s="5">
        <v>17629.7030466</v>
      </c>
      <c r="V111" s="5">
        <v>18153.173504099999</v>
      </c>
      <c r="W111" s="5">
        <v>18673.432446899998</v>
      </c>
      <c r="X111" s="5">
        <v>19181.124382100003</v>
      </c>
      <c r="Y111" s="5">
        <v>19686.481679199998</v>
      </c>
      <c r="Z111" s="5">
        <v>20176.491095000001</v>
      </c>
      <c r="AA111" s="5">
        <v>20663.766652300001</v>
      </c>
      <c r="AB111" s="5">
        <v>21148.663008399999</v>
      </c>
      <c r="AC111" s="5">
        <v>21626.508005300002</v>
      </c>
      <c r="AD111" s="5">
        <v>22108.205048100001</v>
      </c>
      <c r="AE111" s="5">
        <v>22584.205257699999</v>
      </c>
      <c r="AF111" s="5">
        <v>22584.205257699999</v>
      </c>
    </row>
    <row r="112" spans="1:32">
      <c r="A112" s="58" t="s">
        <v>128</v>
      </c>
      <c r="B112" s="58" t="s">
        <v>124</v>
      </c>
      <c r="C112" s="57" t="s">
        <v>96</v>
      </c>
      <c r="D112" s="5">
        <v>104.02584389254943</v>
      </c>
      <c r="E112" s="5">
        <v>162.00992641159462</v>
      </c>
      <c r="F112" s="5">
        <v>192.01020758171285</v>
      </c>
      <c r="G112" s="5">
        <v>222.5461307461797</v>
      </c>
      <c r="H112" s="5">
        <v>265.08276373223777</v>
      </c>
      <c r="I112" s="5">
        <v>298.12910377014504</v>
      </c>
      <c r="J112" s="5">
        <v>331.96408073484059</v>
      </c>
      <c r="K112" s="5">
        <v>370.15977167600329</v>
      </c>
      <c r="L112" s="5">
        <v>411.94184255640783</v>
      </c>
      <c r="M112" s="5">
        <v>461.35706524462915</v>
      </c>
      <c r="N112" s="5">
        <v>505.01897020947627</v>
      </c>
      <c r="O112" s="5">
        <v>556.04289893651867</v>
      </c>
      <c r="P112" s="5">
        <v>607.31898780205142</v>
      </c>
      <c r="Q112" s="5">
        <v>662.18368965995546</v>
      </c>
      <c r="R112" s="5">
        <v>717.2490678165741</v>
      </c>
      <c r="S112" s="5">
        <v>783.055360420385</v>
      </c>
      <c r="T112" s="5">
        <v>840.60600761910325</v>
      </c>
      <c r="U112" s="5">
        <v>905.94713463406367</v>
      </c>
      <c r="V112" s="5">
        <v>959.69310501665939</v>
      </c>
      <c r="W112" s="5">
        <v>1012.083138514163</v>
      </c>
      <c r="X112" s="5">
        <v>1064.2881550973589</v>
      </c>
      <c r="Y112" s="5">
        <v>1118.2581004210492</v>
      </c>
      <c r="Z112" s="5">
        <v>1168.5947344167273</v>
      </c>
      <c r="AA112" s="5">
        <v>1211.4216564403855</v>
      </c>
      <c r="AB112" s="5">
        <v>1252.3013428138891</v>
      </c>
      <c r="AC112" s="5">
        <v>1289.3887926997281</v>
      </c>
      <c r="AD112" s="5">
        <v>1330.8769836415927</v>
      </c>
      <c r="AE112" s="5">
        <v>1371.410475125545</v>
      </c>
      <c r="AF112" s="5">
        <v>1371.410475125545</v>
      </c>
    </row>
    <row r="114" spans="1:32">
      <c r="A114" s="58" t="s">
        <v>128</v>
      </c>
      <c r="B114" s="58" t="s">
        <v>125</v>
      </c>
      <c r="C114" s="57" t="s">
        <v>81</v>
      </c>
      <c r="D114" s="5">
        <v>4820</v>
      </c>
      <c r="E114" s="5">
        <v>4820</v>
      </c>
      <c r="F114" s="5">
        <v>4820</v>
      </c>
      <c r="G114" s="5">
        <v>3385</v>
      </c>
      <c r="H114" s="5">
        <v>2805</v>
      </c>
      <c r="I114" s="5">
        <v>1665</v>
      </c>
      <c r="J114" s="5">
        <v>1120</v>
      </c>
      <c r="K114" s="5">
        <v>1120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</row>
    <row r="115" spans="1:32">
      <c r="A115" s="58" t="s">
        <v>128</v>
      </c>
      <c r="B115" s="58" t="s">
        <v>125</v>
      </c>
      <c r="C115" s="57" t="s">
        <v>82</v>
      </c>
      <c r="D115" s="5">
        <v>500</v>
      </c>
      <c r="E115" s="5">
        <v>500</v>
      </c>
      <c r="F115" s="5">
        <v>500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128</v>
      </c>
      <c r="B116" s="58" t="s">
        <v>125</v>
      </c>
      <c r="C116" s="57" t="s">
        <v>83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128</v>
      </c>
      <c r="B117" s="58" t="s">
        <v>125</v>
      </c>
      <c r="C117" s="57" t="s">
        <v>84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1290</v>
      </c>
      <c r="V117" s="5">
        <v>1290</v>
      </c>
      <c r="W117" s="5">
        <v>1290</v>
      </c>
      <c r="X117" s="5">
        <v>1196</v>
      </c>
      <c r="Y117" s="5">
        <v>2603.26544195</v>
      </c>
      <c r="Z117" s="5">
        <v>2603.26544195</v>
      </c>
      <c r="AA117" s="5">
        <v>2603.26544195</v>
      </c>
      <c r="AB117" s="5">
        <v>2603.26544195</v>
      </c>
      <c r="AC117" s="5">
        <v>2019.26544195</v>
      </c>
      <c r="AD117" s="5">
        <v>2019.26544195</v>
      </c>
      <c r="AE117" s="5">
        <v>2019.26544195</v>
      </c>
      <c r="AF117" s="5">
        <v>2019.26544195</v>
      </c>
    </row>
    <row r="118" spans="1:32">
      <c r="A118" s="58" t="s">
        <v>128</v>
      </c>
      <c r="B118" s="58" t="s">
        <v>125</v>
      </c>
      <c r="C118" s="57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4528.3360192500004</v>
      </c>
      <c r="AF118" s="5">
        <v>4528.3360192500004</v>
      </c>
    </row>
    <row r="119" spans="1:32">
      <c r="A119" s="58" t="s">
        <v>128</v>
      </c>
      <c r="B119" s="58" t="s">
        <v>125</v>
      </c>
      <c r="C119" s="57" t="s">
        <v>86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128</v>
      </c>
      <c r="B120" s="58" t="s">
        <v>125</v>
      </c>
      <c r="C120" s="57" t="s">
        <v>87</v>
      </c>
      <c r="D120" s="5">
        <v>125.22999999999999</v>
      </c>
      <c r="E120" s="5">
        <v>125.22999999999999</v>
      </c>
      <c r="F120" s="5">
        <v>124.13</v>
      </c>
      <c r="G120" s="5">
        <v>244.33572206999997</v>
      </c>
      <c r="H120" s="5">
        <v>244.33572206999997</v>
      </c>
      <c r="I120" s="5">
        <v>398.09484940000004</v>
      </c>
      <c r="J120" s="5">
        <v>1126.7269553000001</v>
      </c>
      <c r="K120" s="5">
        <v>1126.7269553000001</v>
      </c>
      <c r="L120" s="5">
        <v>1376.7269553000001</v>
      </c>
      <c r="M120" s="5">
        <v>1376.7269553000001</v>
      </c>
      <c r="N120" s="5">
        <v>1377.8269553</v>
      </c>
      <c r="O120" s="5">
        <v>1376.7269553000001</v>
      </c>
      <c r="P120" s="5">
        <v>1377.8269553</v>
      </c>
      <c r="Q120" s="5">
        <v>1376.7269553000001</v>
      </c>
      <c r="R120" s="5">
        <v>1376.7269553000001</v>
      </c>
      <c r="S120" s="5">
        <v>1376.7269553000001</v>
      </c>
      <c r="T120" s="5">
        <v>1377.8269553</v>
      </c>
      <c r="U120" s="5">
        <v>1376.7269553000001</v>
      </c>
      <c r="V120" s="5">
        <v>1376.7269553000001</v>
      </c>
      <c r="W120" s="5">
        <v>1376.7269553000001</v>
      </c>
      <c r="X120" s="5">
        <v>1376.7269553000001</v>
      </c>
      <c r="Y120" s="5">
        <v>1377.8269553</v>
      </c>
      <c r="Z120" s="5">
        <v>1377.8269553</v>
      </c>
      <c r="AA120" s="5">
        <v>1257.6212332300001</v>
      </c>
      <c r="AB120" s="5">
        <v>1257.6212332300001</v>
      </c>
      <c r="AC120" s="5">
        <v>1104.9621059000001</v>
      </c>
      <c r="AD120" s="5">
        <v>494.84549250000003</v>
      </c>
      <c r="AE120" s="5">
        <v>494.84549250000003</v>
      </c>
      <c r="AF120" s="5">
        <v>494.84549250000003</v>
      </c>
    </row>
    <row r="121" spans="1:32">
      <c r="A121" s="58" t="s">
        <v>128</v>
      </c>
      <c r="B121" s="58" t="s">
        <v>125</v>
      </c>
      <c r="C121" s="57" t="s">
        <v>88</v>
      </c>
      <c r="D121" s="5">
        <v>5.7080000000000002</v>
      </c>
      <c r="E121" s="5">
        <v>60.468000000000004</v>
      </c>
      <c r="F121" s="5">
        <v>148.648</v>
      </c>
      <c r="G121" s="5">
        <v>275.34800000000001</v>
      </c>
      <c r="H121" s="5">
        <v>442.274</v>
      </c>
      <c r="I121" s="5">
        <v>652.45000000000005</v>
      </c>
      <c r="J121" s="5">
        <v>876.23699999999997</v>
      </c>
      <c r="K121" s="5">
        <v>1210.5730000000001</v>
      </c>
      <c r="L121" s="5">
        <v>1499.50984408</v>
      </c>
      <c r="M121" s="5">
        <v>1763.8192452999999</v>
      </c>
      <c r="N121" s="5">
        <v>2059.8864297800001</v>
      </c>
      <c r="O121" s="5">
        <v>2436.6978076999999</v>
      </c>
      <c r="P121" s="5">
        <v>2865.7631302299997</v>
      </c>
      <c r="Q121" s="5">
        <v>3329.05273197</v>
      </c>
      <c r="R121" s="5">
        <v>3830.46070057</v>
      </c>
      <c r="S121" s="5">
        <v>4377.4487209399995</v>
      </c>
      <c r="T121" s="5">
        <v>4929.4277385200003</v>
      </c>
      <c r="U121" s="5">
        <v>5409.2202714200002</v>
      </c>
      <c r="V121" s="5">
        <v>5890.0950978299998</v>
      </c>
      <c r="W121" s="5">
        <v>6359.8153290499995</v>
      </c>
      <c r="X121" s="5">
        <v>6795.9670817799997</v>
      </c>
      <c r="Y121" s="5">
        <v>7263.3692117000001</v>
      </c>
      <c r="Z121" s="5">
        <v>7737.8938246300004</v>
      </c>
      <c r="AA121" s="5">
        <v>8141.5914787000002</v>
      </c>
      <c r="AB121" s="5">
        <v>8553.9924650800003</v>
      </c>
      <c r="AC121" s="5">
        <v>8975.3127935100001</v>
      </c>
      <c r="AD121" s="5">
        <v>9404.9657990399992</v>
      </c>
      <c r="AE121" s="5">
        <v>9844.0621514499999</v>
      </c>
      <c r="AF121" s="5">
        <v>9881.1261620900004</v>
      </c>
    </row>
    <row r="122" spans="1:32">
      <c r="A122" s="58" t="s">
        <v>128</v>
      </c>
      <c r="B122" s="58" t="s">
        <v>125</v>
      </c>
      <c r="C122" s="57" t="s">
        <v>89</v>
      </c>
      <c r="D122" s="5">
        <v>96.884</v>
      </c>
      <c r="E122" s="5">
        <v>329.29</v>
      </c>
      <c r="F122" s="5">
        <v>584.38700000000006</v>
      </c>
      <c r="G122" s="5">
        <v>822.70399999999995</v>
      </c>
      <c r="H122" s="5">
        <v>1038.2350000000001</v>
      </c>
      <c r="I122" s="5">
        <v>1227.8490000000002</v>
      </c>
      <c r="J122" s="5">
        <v>1335.8109999999997</v>
      </c>
      <c r="K122" s="5">
        <v>1514.9060000000002</v>
      </c>
      <c r="L122" s="5">
        <v>1768.1690000000001</v>
      </c>
      <c r="M122" s="5">
        <v>1950.5929999999998</v>
      </c>
      <c r="N122" s="5">
        <v>2135.6660000000002</v>
      </c>
      <c r="O122" s="5">
        <v>2379.1839999999997</v>
      </c>
      <c r="P122" s="5">
        <v>2646.8049999999998</v>
      </c>
      <c r="Q122" s="5">
        <v>2900.1779999999994</v>
      </c>
      <c r="R122" s="5">
        <v>3149.181</v>
      </c>
      <c r="S122" s="5">
        <v>3402.6410000000005</v>
      </c>
      <c r="T122" s="5">
        <v>3615.8820000000005</v>
      </c>
      <c r="U122" s="5">
        <v>3731.2449999999999</v>
      </c>
      <c r="V122" s="5">
        <v>3816.4100000000008</v>
      </c>
      <c r="W122" s="5">
        <v>3863.6839999999993</v>
      </c>
      <c r="X122" s="5">
        <v>3875.1059999999998</v>
      </c>
      <c r="Y122" s="5">
        <v>3873.7390000000014</v>
      </c>
      <c r="Z122" s="5">
        <v>3868.3439999999982</v>
      </c>
      <c r="AA122" s="5">
        <v>3856.3990000000003</v>
      </c>
      <c r="AB122" s="5">
        <v>3840.6070000000009</v>
      </c>
      <c r="AC122" s="5">
        <v>3820.0049999999992</v>
      </c>
      <c r="AD122" s="5">
        <v>3795.2550000000001</v>
      </c>
      <c r="AE122" s="5">
        <v>3765.7250000000004</v>
      </c>
      <c r="AF122" s="5">
        <v>3765.7250000000004</v>
      </c>
    </row>
    <row r="123" spans="1:32">
      <c r="A123" s="58" t="s">
        <v>128</v>
      </c>
      <c r="B123" s="58" t="s">
        <v>125</v>
      </c>
      <c r="C123" s="57" t="s">
        <v>90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128</v>
      </c>
      <c r="B124" s="58" t="s">
        <v>125</v>
      </c>
      <c r="C124" s="57" t="s">
        <v>91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128</v>
      </c>
      <c r="B125" s="58" t="s">
        <v>125</v>
      </c>
      <c r="C125" s="57" t="s">
        <v>92</v>
      </c>
      <c r="D125" s="5">
        <v>4013.0679999999993</v>
      </c>
      <c r="E125" s="5">
        <v>4170.5679999999993</v>
      </c>
      <c r="F125" s="5">
        <v>5108.9231716099985</v>
      </c>
      <c r="G125" s="5">
        <v>7502.5303269899987</v>
      </c>
      <c r="H125" s="5">
        <v>7898.0711583799985</v>
      </c>
      <c r="I125" s="5">
        <v>8665.6271494999983</v>
      </c>
      <c r="J125" s="5">
        <v>9183.429518429999</v>
      </c>
      <c r="K125" s="5">
        <v>9183.429518429999</v>
      </c>
      <c r="L125" s="5">
        <v>10600.217891629998</v>
      </c>
      <c r="M125" s="5">
        <v>10600.217891629998</v>
      </c>
      <c r="N125" s="5">
        <v>10878.74551019</v>
      </c>
      <c r="O125" s="5">
        <v>11833.76680992</v>
      </c>
      <c r="P125" s="5">
        <v>11717.62425861</v>
      </c>
      <c r="Q125" s="5">
        <v>12238.901152529999</v>
      </c>
      <c r="R125" s="5">
        <v>13104.6934391</v>
      </c>
      <c r="S125" s="5">
        <v>14261.33403735</v>
      </c>
      <c r="T125" s="5">
        <v>16059.530588019999</v>
      </c>
      <c r="U125" s="5">
        <v>16059.530588019999</v>
      </c>
      <c r="V125" s="5">
        <v>18072.416373880002</v>
      </c>
      <c r="W125" s="5">
        <v>18771.124388080003</v>
      </c>
      <c r="X125" s="5">
        <v>20189.366928170002</v>
      </c>
      <c r="Y125" s="5">
        <v>19961.449606810002</v>
      </c>
      <c r="Z125" s="5">
        <v>22110.222593190003</v>
      </c>
      <c r="AA125" s="5">
        <v>24525.961194830004</v>
      </c>
      <c r="AB125" s="5">
        <v>25235.72714648</v>
      </c>
      <c r="AC125" s="5">
        <v>26749.853050230002</v>
      </c>
      <c r="AD125" s="5">
        <v>26721.153050230001</v>
      </c>
      <c r="AE125" s="5">
        <v>27539.280299999999</v>
      </c>
      <c r="AF125" s="5">
        <v>27301.080300000001</v>
      </c>
    </row>
    <row r="126" spans="1:32">
      <c r="A126" s="58" t="s">
        <v>128</v>
      </c>
      <c r="B126" s="58" t="s">
        <v>125</v>
      </c>
      <c r="C126" s="57" t="s">
        <v>93</v>
      </c>
      <c r="D126" s="5">
        <v>956.69099999999992</v>
      </c>
      <c r="E126" s="5">
        <v>956.69099999999992</v>
      </c>
      <c r="F126" s="5">
        <v>956.26099999999997</v>
      </c>
      <c r="G126" s="5">
        <v>1035.8376389</v>
      </c>
      <c r="H126" s="5">
        <v>1035.4176388999999</v>
      </c>
      <c r="I126" s="5">
        <v>2095.4290430700003</v>
      </c>
      <c r="J126" s="5">
        <v>3211.9021392300001</v>
      </c>
      <c r="K126" s="5">
        <v>3211.4721392299998</v>
      </c>
      <c r="L126" s="5">
        <v>3478.0158879799997</v>
      </c>
      <c r="M126" s="5">
        <v>4779.0062362899998</v>
      </c>
      <c r="N126" s="5">
        <v>5373.3544813299995</v>
      </c>
      <c r="O126" s="5">
        <v>5373.3544813299995</v>
      </c>
      <c r="P126" s="5">
        <v>5563.8729968400003</v>
      </c>
      <c r="Q126" s="5">
        <v>5563.8729968400003</v>
      </c>
      <c r="R126" s="5">
        <v>6408.0604177200003</v>
      </c>
      <c r="S126" s="5">
        <v>6408.0604177200003</v>
      </c>
      <c r="T126" s="5">
        <v>8284.3670117500005</v>
      </c>
      <c r="U126" s="5">
        <v>8284.3670117500005</v>
      </c>
      <c r="V126" s="5">
        <v>9266.0739789700001</v>
      </c>
      <c r="W126" s="5">
        <v>9266.0739789700001</v>
      </c>
      <c r="X126" s="5">
        <v>11309.9753126</v>
      </c>
      <c r="Y126" s="5">
        <v>13448.863799450002</v>
      </c>
      <c r="Z126" s="5">
        <v>13341.343799450002</v>
      </c>
      <c r="AA126" s="5">
        <v>13314.078799450002</v>
      </c>
      <c r="AB126" s="5">
        <v>13314.078799450002</v>
      </c>
      <c r="AC126" s="5">
        <v>16029.05850771</v>
      </c>
      <c r="AD126" s="5">
        <v>15888.99250771</v>
      </c>
      <c r="AE126" s="5">
        <v>21141.872603929998</v>
      </c>
      <c r="AF126" s="5">
        <v>21060.872603929998</v>
      </c>
    </row>
    <row r="127" spans="1:32">
      <c r="A127" s="58" t="s">
        <v>128</v>
      </c>
      <c r="B127" s="58" t="s">
        <v>125</v>
      </c>
      <c r="C127" s="57" t="s">
        <v>94</v>
      </c>
      <c r="D127" s="5">
        <v>3812.4704799729279</v>
      </c>
      <c r="E127" s="5">
        <v>5136.4157260000002</v>
      </c>
      <c r="F127" s="5">
        <v>5889.8776950000001</v>
      </c>
      <c r="G127" s="5">
        <v>6693.2138439999999</v>
      </c>
      <c r="H127" s="5">
        <v>7497.1406360000001</v>
      </c>
      <c r="I127" s="5">
        <v>8318.2243319999998</v>
      </c>
      <c r="J127" s="5">
        <v>8991.6680080000006</v>
      </c>
      <c r="K127" s="5">
        <v>9649.2003359999999</v>
      </c>
      <c r="L127" s="5">
        <v>10271.38193</v>
      </c>
      <c r="M127" s="5">
        <v>10783.47234</v>
      </c>
      <c r="N127" s="5">
        <v>11286.004220000001</v>
      </c>
      <c r="O127" s="5">
        <v>11783.63327</v>
      </c>
      <c r="P127" s="5">
        <v>12291.02289</v>
      </c>
      <c r="Q127" s="5">
        <v>12778.522989999999</v>
      </c>
      <c r="R127" s="5">
        <v>13252.910550000001</v>
      </c>
      <c r="S127" s="5">
        <v>13722.79183</v>
      </c>
      <c r="T127" s="5">
        <v>14215.598180000001</v>
      </c>
      <c r="U127" s="5">
        <v>14737.04565</v>
      </c>
      <c r="V127" s="5">
        <v>15272.29767</v>
      </c>
      <c r="W127" s="5">
        <v>15812.587890000001</v>
      </c>
      <c r="X127" s="5">
        <v>16345.172500000001</v>
      </c>
      <c r="Y127" s="5">
        <v>16883.05068</v>
      </c>
      <c r="Z127" s="5">
        <v>17423.179349999999</v>
      </c>
      <c r="AA127" s="5">
        <v>17956.912130000001</v>
      </c>
      <c r="AB127" s="5">
        <v>18489.99627</v>
      </c>
      <c r="AC127" s="5">
        <v>19024.729780000001</v>
      </c>
      <c r="AD127" s="5">
        <v>19559.099969999999</v>
      </c>
      <c r="AE127" s="5">
        <v>20099.74207</v>
      </c>
      <c r="AF127" s="5">
        <v>20099.74207</v>
      </c>
    </row>
    <row r="128" spans="1:32">
      <c r="A128" s="58" t="s">
        <v>128</v>
      </c>
      <c r="B128" s="58" t="s">
        <v>125</v>
      </c>
      <c r="C128" s="57" t="s">
        <v>96</v>
      </c>
      <c r="D128" s="5">
        <v>212.22</v>
      </c>
      <c r="E128" s="5">
        <v>262.06054480594656</v>
      </c>
      <c r="F128" s="5">
        <v>286.01644854364901</v>
      </c>
      <c r="G128" s="5">
        <v>305.44015602265119</v>
      </c>
      <c r="H128" s="5">
        <v>329.82111367436136</v>
      </c>
      <c r="I128" s="5">
        <v>370.7115207229059</v>
      </c>
      <c r="J128" s="5">
        <v>408.47216173629499</v>
      </c>
      <c r="K128" s="5">
        <v>440.24909969269083</v>
      </c>
      <c r="L128" s="5">
        <v>478.45061544669744</v>
      </c>
      <c r="M128" s="5">
        <v>519.48462508111436</v>
      </c>
      <c r="N128" s="5">
        <v>556.48525291126236</v>
      </c>
      <c r="O128" s="5">
        <v>593.24950629459249</v>
      </c>
      <c r="P128" s="5">
        <v>637.18491006353156</v>
      </c>
      <c r="Q128" s="5">
        <v>680.18456838499071</v>
      </c>
      <c r="R128" s="5">
        <v>720.79751132095544</v>
      </c>
      <c r="S128" s="5">
        <v>761.13682733933319</v>
      </c>
      <c r="T128" s="5">
        <v>807.92785159645155</v>
      </c>
      <c r="U128" s="5">
        <v>847.35434245057456</v>
      </c>
      <c r="V128" s="5">
        <v>893.18040756830862</v>
      </c>
      <c r="W128" s="5">
        <v>936.96429488781223</v>
      </c>
      <c r="X128" s="5">
        <v>986.93282555569135</v>
      </c>
      <c r="Y128" s="5">
        <v>1037.4680183035271</v>
      </c>
      <c r="Z128" s="5">
        <v>1082.8194055580466</v>
      </c>
      <c r="AA128" s="5">
        <v>1122.1758464387287</v>
      </c>
      <c r="AB128" s="5">
        <v>1162.6750732870212</v>
      </c>
      <c r="AC128" s="5">
        <v>1212.2059723881778</v>
      </c>
      <c r="AD128" s="5">
        <v>1218.1698041215959</v>
      </c>
      <c r="AE128" s="5">
        <v>1273.2214280971625</v>
      </c>
      <c r="AF128" s="5">
        <v>1273.2214280971625</v>
      </c>
    </row>
    <row r="130" spans="1:32">
      <c r="A130" s="58" t="s">
        <v>128</v>
      </c>
      <c r="B130" s="58" t="s">
        <v>126</v>
      </c>
      <c r="C130" s="57" t="s">
        <v>82</v>
      </c>
      <c r="D130" s="5">
        <v>1328.9999999900001</v>
      </c>
      <c r="E130" s="5">
        <v>1328.9999999900001</v>
      </c>
      <c r="F130" s="5">
        <v>1328.9999999900001</v>
      </c>
      <c r="G130" s="5">
        <v>528.99999998999999</v>
      </c>
      <c r="H130" s="5">
        <v>528.99999998999999</v>
      </c>
      <c r="I130" s="5">
        <v>528.99999998999999</v>
      </c>
      <c r="J130" s="5">
        <v>528.99999998999999</v>
      </c>
      <c r="K130" s="5">
        <v>528.99999998999999</v>
      </c>
      <c r="L130" s="5">
        <v>528.99999998999999</v>
      </c>
      <c r="M130" s="5">
        <v>528.99999998999999</v>
      </c>
      <c r="N130" s="5">
        <v>528.99999998999999</v>
      </c>
      <c r="O130" s="5">
        <v>528.99999998999999</v>
      </c>
      <c r="P130" s="5">
        <v>528.99999998999999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128</v>
      </c>
      <c r="B131" s="58" t="s">
        <v>126</v>
      </c>
      <c r="C131" s="57" t="s">
        <v>83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128</v>
      </c>
      <c r="B132" s="58" t="s">
        <v>126</v>
      </c>
      <c r="C132" s="57" t="s">
        <v>84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2047.4275909999999</v>
      </c>
      <c r="U132" s="5">
        <v>2047.4275909999999</v>
      </c>
      <c r="V132" s="5">
        <v>2047.4275909999999</v>
      </c>
      <c r="W132" s="5">
        <v>2047.4275909999999</v>
      </c>
      <c r="X132" s="5">
        <v>2047.4275909999999</v>
      </c>
      <c r="Y132" s="5">
        <v>3467.8264753499998</v>
      </c>
      <c r="Z132" s="5">
        <v>3129.8264753499998</v>
      </c>
      <c r="AA132" s="5">
        <v>3129.8264753499998</v>
      </c>
      <c r="AB132" s="5">
        <v>2975.8264753499998</v>
      </c>
      <c r="AC132" s="5">
        <v>2975.8264753499998</v>
      </c>
      <c r="AD132" s="5">
        <v>2975.8264753499998</v>
      </c>
      <c r="AE132" s="5">
        <v>2975.8264753499998</v>
      </c>
      <c r="AF132" s="5">
        <v>2975.8264753499998</v>
      </c>
    </row>
    <row r="133" spans="1:32">
      <c r="A133" s="58" t="s">
        <v>128</v>
      </c>
      <c r="B133" s="58" t="s">
        <v>126</v>
      </c>
      <c r="C133" s="57" t="s">
        <v>85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3757.11652035</v>
      </c>
      <c r="AF133" s="5">
        <v>3757.11652035</v>
      </c>
    </row>
    <row r="134" spans="1:32">
      <c r="A134" s="58" t="s">
        <v>128</v>
      </c>
      <c r="B134" s="58" t="s">
        <v>126</v>
      </c>
      <c r="C134" s="57" t="s">
        <v>86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128</v>
      </c>
      <c r="B135" s="58" t="s">
        <v>126</v>
      </c>
      <c r="C135" s="57" t="s">
        <v>87</v>
      </c>
      <c r="D135" s="5">
        <v>205.33000000000004</v>
      </c>
      <c r="E135" s="5">
        <v>473.33000000000004</v>
      </c>
      <c r="F135" s="5">
        <v>473.33000000000004</v>
      </c>
      <c r="G135" s="5">
        <v>519.55745174000003</v>
      </c>
      <c r="H135" s="5">
        <v>519.55745174000003</v>
      </c>
      <c r="I135" s="5">
        <v>695.65383605</v>
      </c>
      <c r="J135" s="5">
        <v>695.65383605</v>
      </c>
      <c r="K135" s="5">
        <v>695.65383605</v>
      </c>
      <c r="L135" s="5">
        <v>695.65383605</v>
      </c>
      <c r="M135" s="5">
        <v>695.65383605</v>
      </c>
      <c r="N135" s="5">
        <v>915.15977952000003</v>
      </c>
      <c r="O135" s="5">
        <v>915.15977952000003</v>
      </c>
      <c r="P135" s="5">
        <v>915.15977952000003</v>
      </c>
      <c r="Q135" s="5">
        <v>915.15977952000003</v>
      </c>
      <c r="R135" s="5">
        <v>915.15977952000003</v>
      </c>
      <c r="S135" s="5">
        <v>1207.0615562100002</v>
      </c>
      <c r="T135" s="5">
        <v>1207.0615562100002</v>
      </c>
      <c r="U135" s="5">
        <v>1207.0615562100002</v>
      </c>
      <c r="V135" s="5">
        <v>1207.0615562100002</v>
      </c>
      <c r="W135" s="5">
        <v>1207.0615562100002</v>
      </c>
      <c r="X135" s="5">
        <v>1207.0615562100002</v>
      </c>
      <c r="Y135" s="5">
        <v>1207.0615562100002</v>
      </c>
      <c r="Z135" s="5">
        <v>3455.2271557699996</v>
      </c>
      <c r="AA135" s="5">
        <v>3406.8997040300001</v>
      </c>
      <c r="AB135" s="5">
        <v>3406.8997040300001</v>
      </c>
      <c r="AC135" s="5">
        <v>3230.8033197199998</v>
      </c>
      <c r="AD135" s="5">
        <v>11996.032446069999</v>
      </c>
      <c r="AE135" s="5">
        <v>16917.577680570001</v>
      </c>
      <c r="AF135" s="5">
        <v>16917.577680570001</v>
      </c>
    </row>
    <row r="136" spans="1:32">
      <c r="A136" s="58" t="s">
        <v>128</v>
      </c>
      <c r="B136" s="58" t="s">
        <v>126</v>
      </c>
      <c r="C136" s="57" t="s">
        <v>88</v>
      </c>
      <c r="D136" s="5">
        <v>29.535</v>
      </c>
      <c r="E136" s="5">
        <v>103.374</v>
      </c>
      <c r="F136" s="5">
        <v>155.053</v>
      </c>
      <c r="G136" s="5">
        <v>211.02199999999999</v>
      </c>
      <c r="H136" s="5">
        <v>272.83999999999997</v>
      </c>
      <c r="I136" s="5">
        <v>342.29199999999997</v>
      </c>
      <c r="J136" s="5">
        <v>420.23</v>
      </c>
      <c r="K136" s="5">
        <v>540.44000000000005</v>
      </c>
      <c r="L136" s="5">
        <v>660.96435792</v>
      </c>
      <c r="M136" s="5">
        <v>796.17195317000005</v>
      </c>
      <c r="N136" s="5">
        <v>958.17402227999992</v>
      </c>
      <c r="O136" s="5">
        <v>1145.1947517999999</v>
      </c>
      <c r="P136" s="5">
        <v>1342.79875311</v>
      </c>
      <c r="Q136" s="5">
        <v>1546.5239911499998</v>
      </c>
      <c r="R136" s="5">
        <v>1757.30862804</v>
      </c>
      <c r="S136" s="5">
        <v>1963.7499641100001</v>
      </c>
      <c r="T136" s="5">
        <v>2169.9936781400002</v>
      </c>
      <c r="U136" s="5">
        <v>2330.4229793499999</v>
      </c>
      <c r="V136" s="5">
        <v>2480.8329372599997</v>
      </c>
      <c r="W136" s="5">
        <v>2619.9917203999998</v>
      </c>
      <c r="X136" s="5">
        <v>2760.18391509</v>
      </c>
      <c r="Y136" s="5">
        <v>2910.0088553700002</v>
      </c>
      <c r="Z136" s="5">
        <v>3061.9195724699998</v>
      </c>
      <c r="AA136" s="5">
        <v>3195.6967666800001</v>
      </c>
      <c r="AB136" s="5">
        <v>3332.0470560999997</v>
      </c>
      <c r="AC136" s="5">
        <v>3471.4572458299999</v>
      </c>
      <c r="AD136" s="5">
        <v>3613.5280442000003</v>
      </c>
      <c r="AE136" s="5">
        <v>3758.3678000899999</v>
      </c>
      <c r="AF136" s="5">
        <v>3768.8095457299996</v>
      </c>
    </row>
    <row r="137" spans="1:32">
      <c r="A137" s="58" t="s">
        <v>128</v>
      </c>
      <c r="B137" s="58" t="s">
        <v>126</v>
      </c>
      <c r="C137" s="57" t="s">
        <v>89</v>
      </c>
      <c r="D137" s="5">
        <v>86.206000000000003</v>
      </c>
      <c r="E137" s="5">
        <v>234.97200000000001</v>
      </c>
      <c r="F137" s="5">
        <v>315.15100000000001</v>
      </c>
      <c r="G137" s="5">
        <v>386.09899999999999</v>
      </c>
      <c r="H137" s="5">
        <v>448.88200000000001</v>
      </c>
      <c r="I137" s="5">
        <v>507.89399999999995</v>
      </c>
      <c r="J137" s="5">
        <v>563.8309999999999</v>
      </c>
      <c r="K137" s="5">
        <v>659.38799999999992</v>
      </c>
      <c r="L137" s="5">
        <v>765.72799999999984</v>
      </c>
      <c r="M137" s="5">
        <v>874.94299999999998</v>
      </c>
      <c r="N137" s="5">
        <v>999.57100000000003</v>
      </c>
      <c r="O137" s="5">
        <v>1136.2789999999998</v>
      </c>
      <c r="P137" s="5">
        <v>1272.079</v>
      </c>
      <c r="Q137" s="5">
        <v>1391.741</v>
      </c>
      <c r="R137" s="5">
        <v>1500.8809999999999</v>
      </c>
      <c r="S137" s="5">
        <v>1590.4769999999999</v>
      </c>
      <c r="T137" s="5">
        <v>1664.9549999999999</v>
      </c>
      <c r="U137" s="5">
        <v>1688.7670000000003</v>
      </c>
      <c r="V137" s="5">
        <v>1695.3049999999998</v>
      </c>
      <c r="W137" s="5">
        <v>1684.5590000000002</v>
      </c>
      <c r="X137" s="5">
        <v>1675.3009999999999</v>
      </c>
      <c r="Y137" s="5">
        <v>1660.6060000000007</v>
      </c>
      <c r="Z137" s="5">
        <v>1645.1769999999997</v>
      </c>
      <c r="AA137" s="5">
        <v>1628.1010000000001</v>
      </c>
      <c r="AB137" s="5">
        <v>1610.2549999999997</v>
      </c>
      <c r="AC137" s="5">
        <v>1590.7479999999996</v>
      </c>
      <c r="AD137" s="5">
        <v>1570.4659999999999</v>
      </c>
      <c r="AE137" s="5">
        <v>1548.3600000000006</v>
      </c>
      <c r="AF137" s="5">
        <v>1548.3600000000006</v>
      </c>
    </row>
    <row r="138" spans="1:32">
      <c r="A138" s="58" t="s">
        <v>128</v>
      </c>
      <c r="B138" s="58" t="s">
        <v>126</v>
      </c>
      <c r="C138" s="57" t="s">
        <v>90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128</v>
      </c>
      <c r="B139" s="58" t="s">
        <v>126</v>
      </c>
      <c r="C139" s="57" t="s">
        <v>91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128</v>
      </c>
      <c r="B140" s="58" t="s">
        <v>126</v>
      </c>
      <c r="C140" s="57" t="s">
        <v>92</v>
      </c>
      <c r="D140" s="5">
        <v>2131.585</v>
      </c>
      <c r="E140" s="5">
        <v>2341.585</v>
      </c>
      <c r="F140" s="5">
        <v>3460.5395352599999</v>
      </c>
      <c r="G140" s="5">
        <v>4691.6933308299995</v>
      </c>
      <c r="H140" s="5">
        <v>5298.8812243800003</v>
      </c>
      <c r="I140" s="5">
        <v>5265.8812243800003</v>
      </c>
      <c r="J140" s="5">
        <v>7962.5758065199998</v>
      </c>
      <c r="K140" s="5">
        <v>7938.6487343099998</v>
      </c>
      <c r="L140" s="5">
        <v>9634.7230069999987</v>
      </c>
      <c r="M140" s="5">
        <v>9634.7230069999987</v>
      </c>
      <c r="N140" s="5">
        <v>10668.375844599999</v>
      </c>
      <c r="O140" s="5">
        <v>14380.70785209</v>
      </c>
      <c r="P140" s="5">
        <v>14380.70785209</v>
      </c>
      <c r="Q140" s="5">
        <v>15993.855875919999</v>
      </c>
      <c r="R140" s="5">
        <v>20260.483638740003</v>
      </c>
      <c r="S140" s="5">
        <v>22659.956635230003</v>
      </c>
      <c r="T140" s="5">
        <v>23011.90290193</v>
      </c>
      <c r="U140" s="5">
        <v>22685.202901929999</v>
      </c>
      <c r="V140" s="5">
        <v>22646.202901929999</v>
      </c>
      <c r="W140" s="5">
        <v>34736.24711679</v>
      </c>
      <c r="X140" s="5">
        <v>37035.990748950004</v>
      </c>
      <c r="Y140" s="5">
        <v>38402.78801964</v>
      </c>
      <c r="Z140" s="5">
        <v>46647.269268169999</v>
      </c>
      <c r="AA140" s="5">
        <v>48519.874444149995</v>
      </c>
      <c r="AB140" s="5">
        <v>49312.834368819997</v>
      </c>
      <c r="AC140" s="5">
        <v>49498.707462649996</v>
      </c>
      <c r="AD140" s="5">
        <v>52843.87250695</v>
      </c>
      <c r="AE140" s="5">
        <v>55008.674742259995</v>
      </c>
      <c r="AF140" s="5">
        <v>55008.674742259995</v>
      </c>
    </row>
    <row r="141" spans="1:32">
      <c r="A141" s="58" t="s">
        <v>128</v>
      </c>
      <c r="B141" s="58" t="s">
        <v>126</v>
      </c>
      <c r="C141" s="57" t="s">
        <v>93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1520.5230712399998</v>
      </c>
      <c r="I141" s="5">
        <v>2088.7045080600001</v>
      </c>
      <c r="J141" s="5">
        <v>3204.6809516399999</v>
      </c>
      <c r="K141" s="5">
        <v>3204.6809516399999</v>
      </c>
      <c r="L141" s="5">
        <v>4599.36737051</v>
      </c>
      <c r="M141" s="5">
        <v>4593.2393705099994</v>
      </c>
      <c r="N141" s="5">
        <v>5805.4596147399998</v>
      </c>
      <c r="O141" s="5">
        <v>8286.9495589100006</v>
      </c>
      <c r="P141" s="5">
        <v>8887.7168401300005</v>
      </c>
      <c r="Q141" s="5">
        <v>10262.53599701</v>
      </c>
      <c r="R141" s="5">
        <v>12364.897811230003</v>
      </c>
      <c r="S141" s="5">
        <v>16229.70778165</v>
      </c>
      <c r="T141" s="5">
        <v>18614.921060560002</v>
      </c>
      <c r="U141" s="5">
        <v>18614.921060560002</v>
      </c>
      <c r="V141" s="5">
        <v>18664.021398789999</v>
      </c>
      <c r="W141" s="5">
        <v>27801.188104600002</v>
      </c>
      <c r="X141" s="5">
        <v>27801.188104600002</v>
      </c>
      <c r="Y141" s="5">
        <v>36225.887591529994</v>
      </c>
      <c r="Z141" s="5">
        <v>38354.626907710001</v>
      </c>
      <c r="AA141" s="5">
        <v>39383.957657439998</v>
      </c>
      <c r="AB141" s="5">
        <v>39383.957657439998</v>
      </c>
      <c r="AC141" s="5">
        <v>42853.337808950004</v>
      </c>
      <c r="AD141" s="5">
        <v>52934.891990119999</v>
      </c>
      <c r="AE141" s="5">
        <v>73093.60241883999</v>
      </c>
      <c r="AF141" s="5">
        <v>73093.60241883999</v>
      </c>
    </row>
    <row r="142" spans="1:32">
      <c r="A142" s="58" t="s">
        <v>128</v>
      </c>
      <c r="B142" s="58" t="s">
        <v>126</v>
      </c>
      <c r="C142" s="57" t="s">
        <v>94</v>
      </c>
      <c r="D142" s="5">
        <v>2267.9023948759509</v>
      </c>
      <c r="E142" s="5">
        <v>2946.7715109999999</v>
      </c>
      <c r="F142" s="5">
        <v>3259.2513100000001</v>
      </c>
      <c r="G142" s="5">
        <v>3551.854754</v>
      </c>
      <c r="H142" s="5">
        <v>3830.2979650000002</v>
      </c>
      <c r="I142" s="5">
        <v>4109.0806480000001</v>
      </c>
      <c r="J142" s="5">
        <v>4384.8510569999999</v>
      </c>
      <c r="K142" s="5">
        <v>4656.6886720000002</v>
      </c>
      <c r="L142" s="5">
        <v>4915.1873340000002</v>
      </c>
      <c r="M142" s="5">
        <v>5171.4598379999998</v>
      </c>
      <c r="N142" s="5">
        <v>5426.7649330000004</v>
      </c>
      <c r="O142" s="5">
        <v>5685.202139</v>
      </c>
      <c r="P142" s="5">
        <v>5936.1716859999997</v>
      </c>
      <c r="Q142" s="5">
        <v>6169.7477289999997</v>
      </c>
      <c r="R142" s="5">
        <v>6390.0547749999996</v>
      </c>
      <c r="S142" s="5">
        <v>6596.2277400000003</v>
      </c>
      <c r="T142" s="5">
        <v>6800.1936610000002</v>
      </c>
      <c r="U142" s="5">
        <v>6995.6816779999999</v>
      </c>
      <c r="V142" s="5">
        <v>7185.1167729999997</v>
      </c>
      <c r="W142" s="5">
        <v>7372.9582129999999</v>
      </c>
      <c r="X142" s="5">
        <v>7558.2638649999999</v>
      </c>
      <c r="Y142" s="5">
        <v>7741.8257299999996</v>
      </c>
      <c r="Z142" s="5">
        <v>7927.6186209999996</v>
      </c>
      <c r="AA142" s="5">
        <v>8106.9556949999997</v>
      </c>
      <c r="AB142" s="5">
        <v>8285.0852080000004</v>
      </c>
      <c r="AC142" s="5">
        <v>8461.0380189999996</v>
      </c>
      <c r="AD142" s="5">
        <v>8636.4027659999992</v>
      </c>
      <c r="AE142" s="5">
        <v>8811.1499220000005</v>
      </c>
      <c r="AF142" s="5">
        <v>8811.1499220000005</v>
      </c>
    </row>
    <row r="143" spans="1:32">
      <c r="A143" s="58" t="s">
        <v>128</v>
      </c>
      <c r="B143" s="58" t="s">
        <v>126</v>
      </c>
      <c r="C143" s="57" t="s">
        <v>96</v>
      </c>
      <c r="D143" s="5">
        <v>32.945</v>
      </c>
      <c r="E143" s="5">
        <v>52.062132690054597</v>
      </c>
      <c r="F143" s="5">
        <v>61.808933893753206</v>
      </c>
      <c r="G143" s="5">
        <v>71.14599845606476</v>
      </c>
      <c r="H143" s="5">
        <v>81.543214221626144</v>
      </c>
      <c r="I143" s="5">
        <v>92.864361857769055</v>
      </c>
      <c r="J143" s="5">
        <v>104.73270032434021</v>
      </c>
      <c r="K143" s="5">
        <v>117.29367535995479</v>
      </c>
      <c r="L143" s="5">
        <v>129.95293053451809</v>
      </c>
      <c r="M143" s="5">
        <v>144.5054965828495</v>
      </c>
      <c r="N143" s="5">
        <v>157.13804075747126</v>
      </c>
      <c r="O143" s="5">
        <v>170.59576340912898</v>
      </c>
      <c r="P143" s="5">
        <v>185.14177722443475</v>
      </c>
      <c r="Q143" s="5">
        <v>201.17662641263729</v>
      </c>
      <c r="R143" s="5">
        <v>216.61814008142704</v>
      </c>
      <c r="S143" s="5">
        <v>233.22053031576914</v>
      </c>
      <c r="T143" s="5">
        <v>248.11812015519877</v>
      </c>
      <c r="U143" s="5">
        <v>266.41527949471072</v>
      </c>
      <c r="V143" s="5">
        <v>281.93235969599181</v>
      </c>
      <c r="W143" s="5">
        <v>301.47114921800494</v>
      </c>
      <c r="X143" s="5">
        <v>319.49152036799518</v>
      </c>
      <c r="Y143" s="5">
        <v>337.51971653401347</v>
      </c>
      <c r="Z143" s="5">
        <v>357.42852334013497</v>
      </c>
      <c r="AA143" s="5">
        <v>370.40844582782057</v>
      </c>
      <c r="AB143" s="5">
        <v>389.99923402303568</v>
      </c>
      <c r="AC143" s="5">
        <v>410.99989141158284</v>
      </c>
      <c r="AD143" s="5">
        <v>432.5884408851494</v>
      </c>
      <c r="AE143" s="5">
        <v>435.44823039334119</v>
      </c>
      <c r="AF143" s="5">
        <v>435.44823039334119</v>
      </c>
    </row>
    <row r="145" spans="1:32">
      <c r="A145" s="58" t="s">
        <v>128</v>
      </c>
      <c r="B145" s="58" t="s">
        <v>127</v>
      </c>
      <c r="C145" s="57" t="s">
        <v>82</v>
      </c>
      <c r="D145" s="5">
        <v>208</v>
      </c>
      <c r="E145" s="5">
        <v>208</v>
      </c>
      <c r="F145" s="5">
        <v>208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128</v>
      </c>
      <c r="B146" s="58" t="s">
        <v>127</v>
      </c>
      <c r="C146" s="57" t="s">
        <v>83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128</v>
      </c>
      <c r="B147" s="58" t="s">
        <v>127</v>
      </c>
      <c r="C147" s="57" t="s">
        <v>84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541.07430614999998</v>
      </c>
      <c r="Z147" s="5">
        <v>541.07430614999998</v>
      </c>
      <c r="AA147" s="5">
        <v>541.07430614999998</v>
      </c>
      <c r="AB147" s="5">
        <v>541.07430614999998</v>
      </c>
      <c r="AC147" s="5">
        <v>541.07430614999998</v>
      </c>
      <c r="AD147" s="5">
        <v>541.07430614999998</v>
      </c>
      <c r="AE147" s="5">
        <v>1525.22505215</v>
      </c>
      <c r="AF147" s="5">
        <v>1467.22505215</v>
      </c>
    </row>
    <row r="148" spans="1:32">
      <c r="A148" s="58" t="s">
        <v>128</v>
      </c>
      <c r="B148" s="58" t="s">
        <v>127</v>
      </c>
      <c r="C148" s="57" t="s">
        <v>85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8" t="s">
        <v>128</v>
      </c>
      <c r="B149" s="58" t="s">
        <v>127</v>
      </c>
      <c r="C149" s="57" t="s">
        <v>86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128</v>
      </c>
      <c r="B150" s="58" t="s">
        <v>127</v>
      </c>
      <c r="C150" s="57" t="s">
        <v>87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537.64278782999997</v>
      </c>
      <c r="K150" s="5">
        <v>537.64278782999997</v>
      </c>
      <c r="L150" s="5">
        <v>537.64278782999997</v>
      </c>
      <c r="M150" s="5">
        <v>537.64278782999997</v>
      </c>
      <c r="N150" s="5">
        <v>537.64278782999997</v>
      </c>
      <c r="O150" s="5">
        <v>537.64278782999997</v>
      </c>
      <c r="P150" s="5">
        <v>537.64278782999997</v>
      </c>
      <c r="Q150" s="5">
        <v>537.64278782999997</v>
      </c>
      <c r="R150" s="5">
        <v>537.64278782999997</v>
      </c>
      <c r="S150" s="5">
        <v>537.64278782999997</v>
      </c>
      <c r="T150" s="5">
        <v>537.64278782999997</v>
      </c>
      <c r="U150" s="5">
        <v>537.64278782999997</v>
      </c>
      <c r="V150" s="5">
        <v>537.64278782999997</v>
      </c>
      <c r="W150" s="5">
        <v>537.64278782999997</v>
      </c>
      <c r="X150" s="5">
        <v>537.64278782999997</v>
      </c>
      <c r="Y150" s="5">
        <v>911.11651037000001</v>
      </c>
      <c r="Z150" s="5">
        <v>911.11651037000001</v>
      </c>
      <c r="AA150" s="5">
        <v>911.11651037000001</v>
      </c>
      <c r="AB150" s="5">
        <v>911.11651037000001</v>
      </c>
      <c r="AC150" s="5">
        <v>911.11651037000001</v>
      </c>
      <c r="AD150" s="5">
        <v>1286.1152012299999</v>
      </c>
      <c r="AE150" s="5">
        <v>2000.87734273</v>
      </c>
      <c r="AF150" s="5">
        <v>2000.87734273</v>
      </c>
    </row>
    <row r="151" spans="1:32">
      <c r="A151" s="58" t="s">
        <v>128</v>
      </c>
      <c r="B151" s="58" t="s">
        <v>127</v>
      </c>
      <c r="C151" s="57" t="s">
        <v>88</v>
      </c>
      <c r="D151" s="5">
        <v>0.65499999999999992</v>
      </c>
      <c r="E151" s="5">
        <v>7.9119999999999999</v>
      </c>
      <c r="F151" s="5">
        <v>15.837</v>
      </c>
      <c r="G151" s="5">
        <v>26.483000000000001</v>
      </c>
      <c r="H151" s="5">
        <v>39.381999999999998</v>
      </c>
      <c r="I151" s="5">
        <v>55.106999999999999</v>
      </c>
      <c r="J151" s="5">
        <v>73.650000000000006</v>
      </c>
      <c r="K151" s="5">
        <v>101.574</v>
      </c>
      <c r="L151" s="5">
        <v>125.72385559</v>
      </c>
      <c r="M151" s="5">
        <v>153.03731171000001</v>
      </c>
      <c r="N151" s="5">
        <v>186.23757463999999</v>
      </c>
      <c r="O151" s="5">
        <v>224.89593049000001</v>
      </c>
      <c r="P151" s="5">
        <v>266.87614852000002</v>
      </c>
      <c r="Q151" s="5">
        <v>311.41755971999999</v>
      </c>
      <c r="R151" s="5">
        <v>357.86743506000005</v>
      </c>
      <c r="S151" s="5">
        <v>404.78368935000003</v>
      </c>
      <c r="T151" s="5">
        <v>452.62481380999998</v>
      </c>
      <c r="U151" s="5">
        <v>492.5103479</v>
      </c>
      <c r="V151" s="5">
        <v>531.82907490000002</v>
      </c>
      <c r="W151" s="5">
        <v>570.22714911000003</v>
      </c>
      <c r="X151" s="5">
        <v>609.75050940999995</v>
      </c>
      <c r="Y151" s="5">
        <v>651.78980555999999</v>
      </c>
      <c r="Z151" s="5">
        <v>694.24637111999994</v>
      </c>
      <c r="AA151" s="5">
        <v>729.87564465000003</v>
      </c>
      <c r="AB151" s="5">
        <v>765.66522693000002</v>
      </c>
      <c r="AC151" s="5">
        <v>801.68088179999995</v>
      </c>
      <c r="AD151" s="5">
        <v>838.08343994999996</v>
      </c>
      <c r="AE151" s="5">
        <v>874.67753663000008</v>
      </c>
      <c r="AF151" s="5">
        <v>876.72075081000003</v>
      </c>
    </row>
    <row r="152" spans="1:32">
      <c r="A152" s="58" t="s">
        <v>128</v>
      </c>
      <c r="B152" s="58" t="s">
        <v>127</v>
      </c>
      <c r="C152" s="57" t="s">
        <v>89</v>
      </c>
      <c r="D152" s="5">
        <v>12.411999999999999</v>
      </c>
      <c r="E152" s="5">
        <v>45.622999999999998</v>
      </c>
      <c r="F152" s="5">
        <v>65.371999999999986</v>
      </c>
      <c r="G152" s="5">
        <v>82.352000000000004</v>
      </c>
      <c r="H152" s="5">
        <v>95.963999999999999</v>
      </c>
      <c r="I152" s="5">
        <v>107.131</v>
      </c>
      <c r="J152" s="5">
        <v>116.5</v>
      </c>
      <c r="K152" s="5">
        <v>131.535</v>
      </c>
      <c r="L152" s="5">
        <v>152.63800000000001</v>
      </c>
      <c r="M152" s="5">
        <v>173.94100000000003</v>
      </c>
      <c r="N152" s="5">
        <v>198.483</v>
      </c>
      <c r="O152" s="5">
        <v>225.34400000000002</v>
      </c>
      <c r="P152" s="5">
        <v>252.72799999999995</v>
      </c>
      <c r="Q152" s="5">
        <v>277.85400000000004</v>
      </c>
      <c r="R152" s="5">
        <v>300.80500000000006</v>
      </c>
      <c r="S152" s="5">
        <v>320.54400000000004</v>
      </c>
      <c r="T152" s="5">
        <v>337.47999999999996</v>
      </c>
      <c r="U152" s="5">
        <v>344.50700000000001</v>
      </c>
      <c r="V152" s="5">
        <v>348.54900000000009</v>
      </c>
      <c r="W152" s="5">
        <v>349.56599999999992</v>
      </c>
      <c r="X152" s="5">
        <v>350.81700000000012</v>
      </c>
      <c r="Y152" s="5">
        <v>350.685</v>
      </c>
      <c r="Z152" s="5">
        <v>350.02999999999986</v>
      </c>
      <c r="AA152" s="5">
        <v>348.76900000000012</v>
      </c>
      <c r="AB152" s="5">
        <v>346.75099999999986</v>
      </c>
      <c r="AC152" s="5">
        <v>344.07600000000014</v>
      </c>
      <c r="AD152" s="5">
        <v>340.86599999999999</v>
      </c>
      <c r="AE152" s="5">
        <v>337.02599999999995</v>
      </c>
      <c r="AF152" s="5">
        <v>337.02599999999995</v>
      </c>
    </row>
    <row r="153" spans="1:32">
      <c r="A153" s="58" t="s">
        <v>128</v>
      </c>
      <c r="B153" s="58" t="s">
        <v>127</v>
      </c>
      <c r="C153" s="57" t="s">
        <v>90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128</v>
      </c>
      <c r="B154" s="58" t="s">
        <v>127</v>
      </c>
      <c r="C154" s="57" t="s">
        <v>91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128</v>
      </c>
      <c r="B155" s="58" t="s">
        <v>127</v>
      </c>
      <c r="C155" s="57" t="s">
        <v>92</v>
      </c>
      <c r="D155" s="5">
        <v>563.35</v>
      </c>
      <c r="E155" s="5">
        <v>563.35</v>
      </c>
      <c r="F155" s="5">
        <v>1105.6730461000002</v>
      </c>
      <c r="G155" s="5">
        <v>2328.0140958100001</v>
      </c>
      <c r="H155" s="5">
        <v>2629.8801325700001</v>
      </c>
      <c r="I155" s="5">
        <v>5800.9872384199998</v>
      </c>
      <c r="J155" s="5">
        <v>6616.0549079400007</v>
      </c>
      <c r="K155" s="5">
        <v>7947.1443418899999</v>
      </c>
      <c r="L155" s="5">
        <v>7947.1443418899999</v>
      </c>
      <c r="M155" s="5">
        <v>8433.5538303400008</v>
      </c>
      <c r="N155" s="5">
        <v>8553.718534919999</v>
      </c>
      <c r="O155" s="5">
        <v>10085.131772299999</v>
      </c>
      <c r="P155" s="5">
        <v>13539.860951660001</v>
      </c>
      <c r="Q155" s="5">
        <v>13539.860951660001</v>
      </c>
      <c r="R155" s="5">
        <v>15201.757039280001</v>
      </c>
      <c r="S155" s="5">
        <v>16219.112298780001</v>
      </c>
      <c r="T155" s="5">
        <v>17674.870923410002</v>
      </c>
      <c r="U155" s="5">
        <v>17674.870923410002</v>
      </c>
      <c r="V155" s="5">
        <v>17692.815666410002</v>
      </c>
      <c r="W155" s="5">
        <v>17692.815666410002</v>
      </c>
      <c r="X155" s="5">
        <v>20781.48244896</v>
      </c>
      <c r="Y155" s="5">
        <v>25139.725964680001</v>
      </c>
      <c r="Z155" s="5">
        <v>24995.725964680001</v>
      </c>
      <c r="AA155" s="5">
        <v>24995.725964680001</v>
      </c>
      <c r="AB155" s="5">
        <v>26052.887186270003</v>
      </c>
      <c r="AC155" s="5">
        <v>26217.205972839998</v>
      </c>
      <c r="AD155" s="5">
        <v>33895.921960990003</v>
      </c>
      <c r="AE155" s="5">
        <v>33895.921960990003</v>
      </c>
      <c r="AF155" s="5">
        <v>33588.171960990003</v>
      </c>
    </row>
    <row r="156" spans="1:32">
      <c r="A156" s="58" t="s">
        <v>128</v>
      </c>
      <c r="B156" s="58" t="s">
        <v>127</v>
      </c>
      <c r="C156" s="57" t="s">
        <v>93</v>
      </c>
      <c r="D156" s="5">
        <v>0</v>
      </c>
      <c r="E156" s="5">
        <v>0</v>
      </c>
      <c r="F156" s="5">
        <v>0</v>
      </c>
      <c r="G156" s="5">
        <v>48.176031770000002</v>
      </c>
      <c r="H156" s="5">
        <v>592.64951472000007</v>
      </c>
      <c r="I156" s="5">
        <v>671.30904657999997</v>
      </c>
      <c r="J156" s="5">
        <v>1394.4478897900001</v>
      </c>
      <c r="K156" s="5">
        <v>1394.4478897900001</v>
      </c>
      <c r="L156" s="5">
        <v>1394.4478897900001</v>
      </c>
      <c r="M156" s="5">
        <v>1394.4478897900001</v>
      </c>
      <c r="N156" s="5">
        <v>1394.4478897900001</v>
      </c>
      <c r="O156" s="5">
        <v>2079.3544266700001</v>
      </c>
      <c r="P156" s="5">
        <v>2079.3544266700001</v>
      </c>
      <c r="Q156" s="5">
        <v>2079.3544266700001</v>
      </c>
      <c r="R156" s="5">
        <v>2246.09688319</v>
      </c>
      <c r="S156" s="5">
        <v>3653.2436394699998</v>
      </c>
      <c r="T156" s="5">
        <v>5554.7979899000002</v>
      </c>
      <c r="U156" s="5">
        <v>5554.7979899000002</v>
      </c>
      <c r="V156" s="5">
        <v>6375.9550210199995</v>
      </c>
      <c r="W156" s="5">
        <v>6375.9550210199995</v>
      </c>
      <c r="X156" s="5">
        <v>6514.8405805599996</v>
      </c>
      <c r="Y156" s="5">
        <v>11110.746590999999</v>
      </c>
      <c r="Z156" s="5">
        <v>11110.746590999999</v>
      </c>
      <c r="AA156" s="5">
        <v>11110.746590999999</v>
      </c>
      <c r="AB156" s="5">
        <v>11110.746590999999</v>
      </c>
      <c r="AC156" s="5">
        <v>11110.746590999999</v>
      </c>
      <c r="AD156" s="5">
        <v>11569.18111817</v>
      </c>
      <c r="AE156" s="5">
        <v>24723.213995220001</v>
      </c>
      <c r="AF156" s="5">
        <v>24723.213995220001</v>
      </c>
    </row>
    <row r="157" spans="1:32">
      <c r="A157" s="58" t="s">
        <v>128</v>
      </c>
      <c r="B157" s="58" t="s">
        <v>127</v>
      </c>
      <c r="C157" s="57" t="s">
        <v>94</v>
      </c>
      <c r="D157" s="5">
        <v>254.26031188502159</v>
      </c>
      <c r="E157" s="5">
        <v>357.09563650000001</v>
      </c>
      <c r="F157" s="5">
        <v>411.86271979999998</v>
      </c>
      <c r="G157" s="5">
        <v>465.0025182</v>
      </c>
      <c r="H157" s="5">
        <v>515.22391809999999</v>
      </c>
      <c r="I157" s="5">
        <v>565.32534950000002</v>
      </c>
      <c r="J157" s="5">
        <v>615.13287509999998</v>
      </c>
      <c r="K157" s="5">
        <v>663.49134749999996</v>
      </c>
      <c r="L157" s="5">
        <v>709.41612840000005</v>
      </c>
      <c r="M157" s="5">
        <v>755.11697049999998</v>
      </c>
      <c r="N157" s="5">
        <v>800.72640190000004</v>
      </c>
      <c r="O157" s="5">
        <v>846.17501149999998</v>
      </c>
      <c r="P157" s="5">
        <v>889.8329463</v>
      </c>
      <c r="Q157" s="5">
        <v>930.41484079999998</v>
      </c>
      <c r="R157" s="5">
        <v>971.03314590000002</v>
      </c>
      <c r="S157" s="5">
        <v>1011.33443</v>
      </c>
      <c r="T157" s="5">
        <v>1051.678872</v>
      </c>
      <c r="U157" s="5">
        <v>1092.6075880000001</v>
      </c>
      <c r="V157" s="5">
        <v>1133.359093</v>
      </c>
      <c r="W157" s="5">
        <v>1174.2017249999999</v>
      </c>
      <c r="X157" s="5">
        <v>1215.2160200000001</v>
      </c>
      <c r="Y157" s="5">
        <v>1256.603936</v>
      </c>
      <c r="Z157" s="5">
        <v>1298.228746</v>
      </c>
      <c r="AA157" s="5">
        <v>1338.6137659999999</v>
      </c>
      <c r="AB157" s="5">
        <v>1377.514271</v>
      </c>
      <c r="AC157" s="5">
        <v>1415.449807</v>
      </c>
      <c r="AD157" s="5">
        <v>1452.430165</v>
      </c>
      <c r="AE157" s="5">
        <v>1488.7525539999999</v>
      </c>
      <c r="AF157" s="5">
        <v>1488.7525539999999</v>
      </c>
    </row>
    <row r="158" spans="1:32">
      <c r="A158" s="58" t="s">
        <v>128</v>
      </c>
      <c r="B158" s="58" t="s">
        <v>127</v>
      </c>
      <c r="C158" s="57" t="s">
        <v>96</v>
      </c>
      <c r="D158" s="5">
        <v>26.35</v>
      </c>
      <c r="E158" s="5">
        <v>29.82791073112255</v>
      </c>
      <c r="F158" s="5">
        <v>31.28055562836699</v>
      </c>
      <c r="G158" s="5">
        <v>32.623546302953464</v>
      </c>
      <c r="H158" s="5">
        <v>34.073308892917431</v>
      </c>
      <c r="I158" s="5">
        <v>36.060876215544369</v>
      </c>
      <c r="J158" s="5">
        <v>37.692773458672725</v>
      </c>
      <c r="K158" s="5">
        <v>39.108780570974474</v>
      </c>
      <c r="L158" s="5">
        <v>40.762490287310072</v>
      </c>
      <c r="M158" s="5">
        <v>42.296858902916604</v>
      </c>
      <c r="N158" s="5">
        <v>43.636242187596274</v>
      </c>
      <c r="O158" s="5">
        <v>44.767501269622727</v>
      </c>
      <c r="P158" s="5">
        <v>46.037799813539216</v>
      </c>
      <c r="Q158" s="5">
        <v>47.432308853695282</v>
      </c>
      <c r="R158" s="5">
        <v>48.984448521775313</v>
      </c>
      <c r="S158" s="5">
        <v>50.542077203732426</v>
      </c>
      <c r="T158" s="5">
        <v>51.83482630911756</v>
      </c>
      <c r="U158" s="5">
        <v>53.251699884057722</v>
      </c>
      <c r="V158" s="5">
        <v>54.624112889356901</v>
      </c>
      <c r="W158" s="5">
        <v>56.260423906920956</v>
      </c>
      <c r="X158" s="5">
        <v>58.335159370590205</v>
      </c>
      <c r="Y158" s="5">
        <v>60.794894461290589</v>
      </c>
      <c r="Z158" s="5">
        <v>63.346043512256763</v>
      </c>
      <c r="AA158" s="5">
        <v>65.542755357990174</v>
      </c>
      <c r="AB158" s="5">
        <v>67.581988831273378</v>
      </c>
      <c r="AC158" s="5">
        <v>69.83348596434756</v>
      </c>
      <c r="AD158" s="5">
        <v>71.738562317337681</v>
      </c>
      <c r="AE158" s="5">
        <v>70.016807733237158</v>
      </c>
      <c r="AF158" s="5">
        <v>70.016807733237158</v>
      </c>
    </row>
    <row r="160" spans="1:32">
      <c r="A160" s="58" t="s">
        <v>131</v>
      </c>
      <c r="B160" s="58" t="s">
        <v>123</v>
      </c>
      <c r="C160" s="57" t="s">
        <v>80</v>
      </c>
      <c r="D160" s="5">
        <v>8330</v>
      </c>
      <c r="E160" s="5">
        <v>8330</v>
      </c>
      <c r="F160" s="5">
        <v>8330</v>
      </c>
      <c r="G160" s="5">
        <v>5570</v>
      </c>
      <c r="H160" s="5">
        <v>3445</v>
      </c>
      <c r="I160" s="5">
        <v>1390</v>
      </c>
      <c r="J160" s="5">
        <v>1390</v>
      </c>
      <c r="K160" s="5">
        <v>1390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131</v>
      </c>
      <c r="B161" s="58" t="s">
        <v>123</v>
      </c>
      <c r="C161" s="57" t="s">
        <v>82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131</v>
      </c>
      <c r="B162" s="58" t="s">
        <v>123</v>
      </c>
      <c r="C162" s="57" t="s">
        <v>83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131</v>
      </c>
      <c r="B163" s="58" t="s">
        <v>123</v>
      </c>
      <c r="C163" s="57" t="s">
        <v>84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2688.9989999999998</v>
      </c>
      <c r="N163" s="5">
        <v>2688.9989999999998</v>
      </c>
      <c r="O163" s="5">
        <v>2688.9989999999998</v>
      </c>
      <c r="P163" s="5">
        <v>2688.9989999999998</v>
      </c>
      <c r="Q163" s="5">
        <v>2638.9989999999998</v>
      </c>
      <c r="R163" s="5">
        <v>2638.9989999999998</v>
      </c>
      <c r="S163" s="5">
        <v>2638.9989999999998</v>
      </c>
      <c r="T163" s="5">
        <v>2638.9989999999998</v>
      </c>
      <c r="U163" s="5">
        <v>2638.9989999999998</v>
      </c>
      <c r="V163" s="5">
        <v>2638.9989999999998</v>
      </c>
      <c r="W163" s="5">
        <v>2638.9989999999998</v>
      </c>
      <c r="X163" s="5">
        <v>2638.9989999999998</v>
      </c>
      <c r="Y163" s="5">
        <v>2638.9989999999998</v>
      </c>
      <c r="Z163" s="5">
        <v>1790</v>
      </c>
      <c r="AA163" s="5">
        <v>1790</v>
      </c>
      <c r="AB163" s="5">
        <v>1790</v>
      </c>
      <c r="AC163" s="5">
        <v>1790</v>
      </c>
      <c r="AD163" s="5">
        <v>1790</v>
      </c>
      <c r="AE163" s="5">
        <v>1790</v>
      </c>
      <c r="AF163" s="5">
        <v>1790</v>
      </c>
    </row>
    <row r="164" spans="1:32">
      <c r="A164" s="58" t="s">
        <v>131</v>
      </c>
      <c r="B164" s="58" t="s">
        <v>123</v>
      </c>
      <c r="C164" s="57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367.43367239999998</v>
      </c>
      <c r="AF164" s="5">
        <v>367.43367239999998</v>
      </c>
    </row>
    <row r="165" spans="1:32">
      <c r="A165" s="58" t="s">
        <v>131</v>
      </c>
      <c r="B165" s="58" t="s">
        <v>123</v>
      </c>
      <c r="C165" s="57" t="s">
        <v>86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131</v>
      </c>
      <c r="B166" s="58" t="s">
        <v>123</v>
      </c>
      <c r="C166" s="57" t="s">
        <v>87</v>
      </c>
      <c r="D166" s="5">
        <v>290</v>
      </c>
      <c r="E166" s="5">
        <v>290</v>
      </c>
      <c r="F166" s="5">
        <v>290</v>
      </c>
      <c r="G166" s="5">
        <v>1570</v>
      </c>
      <c r="H166" s="5">
        <v>4059.4243178000002</v>
      </c>
      <c r="I166" s="5">
        <v>4617.4705915300001</v>
      </c>
      <c r="J166" s="5">
        <v>4768.4144095600004</v>
      </c>
      <c r="K166" s="5">
        <v>4768.4144095600004</v>
      </c>
      <c r="L166" s="5">
        <v>5164.1573324800002</v>
      </c>
      <c r="M166" s="5">
        <v>5164.1573324800002</v>
      </c>
      <c r="N166" s="5">
        <v>5164.1573324800002</v>
      </c>
      <c r="O166" s="5">
        <v>5164.1573324800002</v>
      </c>
      <c r="P166" s="5">
        <v>5164.1573324800002</v>
      </c>
      <c r="Q166" s="5">
        <v>5164.1573324800002</v>
      </c>
      <c r="R166" s="5">
        <v>5164.1573324800002</v>
      </c>
      <c r="S166" s="5">
        <v>5628.2841312599994</v>
      </c>
      <c r="T166" s="5">
        <v>5687.2280568999995</v>
      </c>
      <c r="U166" s="5">
        <v>5687.2280568999995</v>
      </c>
      <c r="V166" s="5">
        <v>5701.4427102099999</v>
      </c>
      <c r="W166" s="5">
        <v>5970.6572895999998</v>
      </c>
      <c r="X166" s="5">
        <v>5970.6572895999998</v>
      </c>
      <c r="Y166" s="5">
        <v>6115.5679651</v>
      </c>
      <c r="Z166" s="5">
        <v>6115.5679651</v>
      </c>
      <c r="AA166" s="5">
        <v>5515.5679651</v>
      </c>
      <c r="AB166" s="5">
        <v>4386.1436472999994</v>
      </c>
      <c r="AC166" s="5">
        <v>3828.0973735699999</v>
      </c>
      <c r="AD166" s="5">
        <v>4797.5398136799995</v>
      </c>
      <c r="AE166" s="5">
        <v>4797.5398136799995</v>
      </c>
      <c r="AF166" s="5">
        <v>4797.5398136799995</v>
      </c>
    </row>
    <row r="167" spans="1:32">
      <c r="A167" s="58" t="s">
        <v>131</v>
      </c>
      <c r="B167" s="58" t="s">
        <v>123</v>
      </c>
      <c r="C167" s="57" t="s">
        <v>88</v>
      </c>
      <c r="D167" s="5">
        <v>11.647</v>
      </c>
      <c r="E167" s="5">
        <v>113.44800000999999</v>
      </c>
      <c r="F167" s="5">
        <v>234.46199999999999</v>
      </c>
      <c r="G167" s="5">
        <v>391.15199999000004</v>
      </c>
      <c r="H167" s="5">
        <v>583.14700001000006</v>
      </c>
      <c r="I167" s="5">
        <v>817.88</v>
      </c>
      <c r="J167" s="5">
        <v>1099.634</v>
      </c>
      <c r="K167" s="5">
        <v>1524.355</v>
      </c>
      <c r="L167" s="5">
        <v>1897.4574733300001</v>
      </c>
      <c r="M167" s="5">
        <v>2313.5186278800002</v>
      </c>
      <c r="N167" s="5">
        <v>2795.63337916</v>
      </c>
      <c r="O167" s="5">
        <v>3392.9003320800002</v>
      </c>
      <c r="P167" s="5">
        <v>4036.44119688</v>
      </c>
      <c r="Q167" s="5">
        <v>4707.0090007500003</v>
      </c>
      <c r="R167" s="5">
        <v>5411.0381473800007</v>
      </c>
      <c r="S167" s="5">
        <v>6114.3533389300001</v>
      </c>
      <c r="T167" s="5">
        <v>6822.3269472499996</v>
      </c>
      <c r="U167" s="5">
        <v>7403.449441499999</v>
      </c>
      <c r="V167" s="5">
        <v>7964.5992951899998</v>
      </c>
      <c r="W167" s="5">
        <v>8500.4033974100003</v>
      </c>
      <c r="X167" s="5">
        <v>9048.9515982400007</v>
      </c>
      <c r="Y167" s="5">
        <v>9634.5546853399992</v>
      </c>
      <c r="Z167" s="5">
        <v>10227.264545689999</v>
      </c>
      <c r="AA167" s="5">
        <v>10733.091480859999</v>
      </c>
      <c r="AB167" s="5">
        <v>11244.056339999999</v>
      </c>
      <c r="AC167" s="5">
        <v>11762.804082539998</v>
      </c>
      <c r="AD167" s="5">
        <v>12290.264823130001</v>
      </c>
      <c r="AE167" s="5">
        <v>12821.021079919999</v>
      </c>
      <c r="AF167" s="5">
        <v>12857.1914406</v>
      </c>
    </row>
    <row r="168" spans="1:32">
      <c r="A168" s="58" t="s">
        <v>131</v>
      </c>
      <c r="B168" s="58" t="s">
        <v>123</v>
      </c>
      <c r="C168" s="57" t="s">
        <v>89</v>
      </c>
      <c r="D168" s="5">
        <v>171.61300000000003</v>
      </c>
      <c r="E168" s="5">
        <v>588.70600000000002</v>
      </c>
      <c r="F168" s="5">
        <v>887.91499999999996</v>
      </c>
      <c r="G168" s="5">
        <v>1132.692</v>
      </c>
      <c r="H168" s="5">
        <v>1330.7860000000001</v>
      </c>
      <c r="I168" s="5">
        <v>1501.1099999999997</v>
      </c>
      <c r="J168" s="5">
        <v>1644.835</v>
      </c>
      <c r="K168" s="5">
        <v>1879.2280000000001</v>
      </c>
      <c r="L168" s="5">
        <v>2206.7310000000002</v>
      </c>
      <c r="M168" s="5">
        <v>2538.018</v>
      </c>
      <c r="N168" s="5">
        <v>2892.1369999999997</v>
      </c>
      <c r="O168" s="5">
        <v>3323.8410000000003</v>
      </c>
      <c r="P168" s="5">
        <v>3759.1100000000006</v>
      </c>
      <c r="Q168" s="5">
        <v>4148.139000000001</v>
      </c>
      <c r="R168" s="5">
        <v>4509.9309999999996</v>
      </c>
      <c r="S168" s="5">
        <v>4816.4500000000007</v>
      </c>
      <c r="T168" s="5">
        <v>5071.3830000000007</v>
      </c>
      <c r="U168" s="5">
        <v>5175.4100000000008</v>
      </c>
      <c r="V168" s="5">
        <v>5227.704999999999</v>
      </c>
      <c r="W168" s="5">
        <v>5227.0620000000017</v>
      </c>
      <c r="X168" s="5">
        <v>5230.3869999999988</v>
      </c>
      <c r="Y168" s="5">
        <v>5215.023000000001</v>
      </c>
      <c r="Z168" s="5">
        <v>5193.7550000000001</v>
      </c>
      <c r="AA168" s="5">
        <v>5164.8889999999992</v>
      </c>
      <c r="AB168" s="5">
        <v>5128.3240000000005</v>
      </c>
      <c r="AC168" s="5">
        <v>5084.2170000000024</v>
      </c>
      <c r="AD168" s="5">
        <v>5035.3010000000013</v>
      </c>
      <c r="AE168" s="5">
        <v>4976.3359999999993</v>
      </c>
      <c r="AF168" s="5">
        <v>4976.3359999999993</v>
      </c>
    </row>
    <row r="169" spans="1:32">
      <c r="A169" s="58" t="s">
        <v>131</v>
      </c>
      <c r="B169" s="58" t="s">
        <v>123</v>
      </c>
      <c r="C169" s="57" t="s">
        <v>90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131</v>
      </c>
      <c r="B170" s="58" t="s">
        <v>123</v>
      </c>
      <c r="C170" s="57" t="s">
        <v>91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8" t="s">
        <v>131</v>
      </c>
      <c r="B171" s="58" t="s">
        <v>123</v>
      </c>
      <c r="C171" s="57" t="s">
        <v>92</v>
      </c>
      <c r="D171" s="5">
        <v>2219.9819999999991</v>
      </c>
      <c r="E171" s="5">
        <v>7330.8662684599994</v>
      </c>
      <c r="F171" s="5">
        <v>7330.8662684599994</v>
      </c>
      <c r="G171" s="5">
        <v>7411.4230445599987</v>
      </c>
      <c r="H171" s="5">
        <v>8905.9876544499984</v>
      </c>
      <c r="I171" s="5">
        <v>12589.601264929999</v>
      </c>
      <c r="J171" s="5">
        <v>12724.692429029999</v>
      </c>
      <c r="K171" s="5">
        <v>13282.128879519998</v>
      </c>
      <c r="L171" s="5">
        <v>15324.883155009999</v>
      </c>
      <c r="M171" s="5">
        <v>17659.467752549997</v>
      </c>
      <c r="N171" s="5">
        <v>18089.47854598</v>
      </c>
      <c r="O171" s="5">
        <v>18933.69261265</v>
      </c>
      <c r="P171" s="5">
        <v>19099.774383919997</v>
      </c>
      <c r="Q171" s="5">
        <v>19099.774383919997</v>
      </c>
      <c r="R171" s="5">
        <v>19617.666355839996</v>
      </c>
      <c r="S171" s="5">
        <v>20683.409062969997</v>
      </c>
      <c r="T171" s="5">
        <v>20480.929062969997</v>
      </c>
      <c r="U171" s="5">
        <v>20480.929062969997</v>
      </c>
      <c r="V171" s="5">
        <v>24155.538079109996</v>
      </c>
      <c r="W171" s="5">
        <v>24159.772626239999</v>
      </c>
      <c r="X171" s="5">
        <v>26000.401855700002</v>
      </c>
      <c r="Y171" s="5">
        <v>26421.057508060003</v>
      </c>
      <c r="Z171" s="5">
        <v>26421.057508060003</v>
      </c>
      <c r="AA171" s="5">
        <v>28192.839571800003</v>
      </c>
      <c r="AB171" s="5">
        <v>29454.451154580001</v>
      </c>
      <c r="AC171" s="5">
        <v>29454.451154580001</v>
      </c>
      <c r="AD171" s="5">
        <v>30797.995790770005</v>
      </c>
      <c r="AE171" s="5">
        <v>31773.22246406</v>
      </c>
      <c r="AF171" s="5">
        <v>31529.42246406</v>
      </c>
    </row>
    <row r="172" spans="1:32">
      <c r="A172" s="58" t="s">
        <v>131</v>
      </c>
      <c r="B172" s="58" t="s">
        <v>123</v>
      </c>
      <c r="C172" s="57" t="s">
        <v>93</v>
      </c>
      <c r="D172" s="5">
        <v>3548.0110000000004</v>
      </c>
      <c r="E172" s="5">
        <v>3621.4018099200002</v>
      </c>
      <c r="F172" s="5">
        <v>3620.8518099200005</v>
      </c>
      <c r="G172" s="5">
        <v>5645.8855405999993</v>
      </c>
      <c r="H172" s="5">
        <v>6849.9331144999996</v>
      </c>
      <c r="I172" s="5">
        <v>9145.5546695899993</v>
      </c>
      <c r="J172" s="5">
        <v>10221.722673959999</v>
      </c>
      <c r="K172" s="5">
        <v>10656.659636379998</v>
      </c>
      <c r="L172" s="5">
        <v>10787.98603674</v>
      </c>
      <c r="M172" s="5">
        <v>10787.98603674</v>
      </c>
      <c r="N172" s="5">
        <v>11604.778140560002</v>
      </c>
      <c r="O172" s="5">
        <v>11892.12894748</v>
      </c>
      <c r="P172" s="5">
        <v>14814.297213710001</v>
      </c>
      <c r="Q172" s="5">
        <v>15583.35018023</v>
      </c>
      <c r="R172" s="5">
        <v>15698.19884565</v>
      </c>
      <c r="S172" s="5">
        <v>18028.75133734</v>
      </c>
      <c r="T172" s="5">
        <v>19114.895322519998</v>
      </c>
      <c r="U172" s="5">
        <v>19114.895322519998</v>
      </c>
      <c r="V172" s="5">
        <v>20296.30499846</v>
      </c>
      <c r="W172" s="5">
        <v>22773.037962679999</v>
      </c>
      <c r="X172" s="5">
        <v>23273.97292502</v>
      </c>
      <c r="Y172" s="5">
        <v>23309.411233909999</v>
      </c>
      <c r="Z172" s="5">
        <v>25143.524137479999</v>
      </c>
      <c r="AA172" s="5">
        <v>28246.278048149998</v>
      </c>
      <c r="AB172" s="5">
        <v>29307.799337969995</v>
      </c>
      <c r="AC172" s="5">
        <v>29217.783337969995</v>
      </c>
      <c r="AD172" s="5">
        <v>29171.083337969998</v>
      </c>
      <c r="AE172" s="5">
        <v>32909.954677230002</v>
      </c>
      <c r="AF172" s="5">
        <v>32344.150677229998</v>
      </c>
    </row>
    <row r="173" spans="1:32">
      <c r="A173" s="58" t="s">
        <v>131</v>
      </c>
      <c r="B173" s="58" t="s">
        <v>123</v>
      </c>
      <c r="C173" s="57" t="s">
        <v>94</v>
      </c>
      <c r="D173" s="5">
        <v>5456.0018510570899</v>
      </c>
      <c r="E173" s="5">
        <v>7493.2512511000004</v>
      </c>
      <c r="F173" s="5">
        <v>8506.6815404000008</v>
      </c>
      <c r="G173" s="5">
        <v>9484.7640589000002</v>
      </c>
      <c r="H173" s="5">
        <v>10408.619113000001</v>
      </c>
      <c r="I173" s="5">
        <v>11341.636622</v>
      </c>
      <c r="J173" s="5">
        <v>12278.828747</v>
      </c>
      <c r="K173" s="5">
        <v>13198.536527</v>
      </c>
      <c r="L173" s="5">
        <v>14078.069561999999</v>
      </c>
      <c r="M173" s="5">
        <v>14943.290398000001</v>
      </c>
      <c r="N173" s="5">
        <v>15804.026523999999</v>
      </c>
      <c r="O173" s="5">
        <v>16656.378549000001</v>
      </c>
      <c r="P173" s="5">
        <v>17499.933406999997</v>
      </c>
      <c r="Q173" s="5">
        <v>18299.216329999999</v>
      </c>
      <c r="R173" s="5">
        <v>19061.534201999999</v>
      </c>
      <c r="S173" s="5">
        <v>19791.614308</v>
      </c>
      <c r="T173" s="5">
        <v>20520.721545</v>
      </c>
      <c r="U173" s="5">
        <v>21244.162925999997</v>
      </c>
      <c r="V173" s="5">
        <v>21954.814408999999</v>
      </c>
      <c r="W173" s="5">
        <v>22664.486520999999</v>
      </c>
      <c r="X173" s="5">
        <v>23368.825887999999</v>
      </c>
      <c r="Y173" s="5">
        <v>24076.073488000002</v>
      </c>
      <c r="Z173" s="5">
        <v>24783.725623999999</v>
      </c>
      <c r="AA173" s="5">
        <v>25480.079899</v>
      </c>
      <c r="AB173" s="5">
        <v>26162.985921</v>
      </c>
      <c r="AC173" s="5">
        <v>26840.883379999999</v>
      </c>
      <c r="AD173" s="5">
        <v>27514.694609999999</v>
      </c>
      <c r="AE173" s="5">
        <v>28177.258043999998</v>
      </c>
      <c r="AF173" s="5">
        <v>28177.258043999998</v>
      </c>
    </row>
    <row r="174" spans="1:32">
      <c r="A174" s="58" t="s">
        <v>131</v>
      </c>
      <c r="B174" s="58" t="s">
        <v>123</v>
      </c>
      <c r="C174" s="57" t="s">
        <v>96</v>
      </c>
      <c r="D174" s="5">
        <v>308.44499999999999</v>
      </c>
      <c r="E174" s="5">
        <v>372.15207979584034</v>
      </c>
      <c r="F174" s="5">
        <v>404.55856660667826</v>
      </c>
      <c r="G174" s="5">
        <v>579.61648892604603</v>
      </c>
      <c r="H174" s="5">
        <v>803.61397300941553</v>
      </c>
      <c r="I174" s="5">
        <v>923.82718040003522</v>
      </c>
      <c r="J174" s="5">
        <v>1070.2705439745887</v>
      </c>
      <c r="K174" s="5">
        <v>1157.0687904247652</v>
      </c>
      <c r="L174" s="5">
        <v>1178.7730952761801</v>
      </c>
      <c r="M174" s="5">
        <v>1203.3073759065526</v>
      </c>
      <c r="N174" s="5">
        <v>1231.2557226086701</v>
      </c>
      <c r="O174" s="5">
        <v>1257.9685039769029</v>
      </c>
      <c r="P174" s="5">
        <v>1283.5442165670302</v>
      </c>
      <c r="Q174" s="5">
        <v>1305.7036106785577</v>
      </c>
      <c r="R174" s="5">
        <v>1311.3244617506475</v>
      </c>
      <c r="S174" s="5">
        <v>1344.6009052436402</v>
      </c>
      <c r="T174" s="5">
        <v>1364.8633616802676</v>
      </c>
      <c r="U174" s="5">
        <v>1398.5791983879078</v>
      </c>
      <c r="V174" s="5">
        <v>1421.3712385629453</v>
      </c>
      <c r="W174" s="5">
        <v>1429.5459884978777</v>
      </c>
      <c r="X174" s="5">
        <v>1439.0044593952052</v>
      </c>
      <c r="Y174" s="5">
        <v>1471.7366553417003</v>
      </c>
      <c r="Z174" s="5">
        <v>1478.7760894750427</v>
      </c>
      <c r="AA174" s="5">
        <v>1520.2311754023997</v>
      </c>
      <c r="AB174" s="5">
        <v>1579.0410303933775</v>
      </c>
      <c r="AC174" s="5">
        <v>1633.2500550425923</v>
      </c>
      <c r="AD174" s="5">
        <v>1682.2004601067961</v>
      </c>
      <c r="AE174" s="5">
        <v>1747.6377728928071</v>
      </c>
      <c r="AF174" s="5">
        <v>1747.6377728928071</v>
      </c>
    </row>
    <row r="176" spans="1:32">
      <c r="A176" s="58" t="s">
        <v>131</v>
      </c>
      <c r="B176" s="58" t="s">
        <v>124</v>
      </c>
      <c r="C176" s="57" t="s">
        <v>80</v>
      </c>
      <c r="D176" s="5">
        <v>8126</v>
      </c>
      <c r="E176" s="5">
        <v>8126</v>
      </c>
      <c r="F176" s="5">
        <v>8126</v>
      </c>
      <c r="G176" s="5">
        <v>4832</v>
      </c>
      <c r="H176" s="5">
        <v>4102</v>
      </c>
      <c r="I176" s="5">
        <v>2812</v>
      </c>
      <c r="J176" s="5">
        <v>1692</v>
      </c>
      <c r="K176" s="5">
        <v>852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</row>
    <row r="177" spans="1:32">
      <c r="A177" s="58" t="s">
        <v>131</v>
      </c>
      <c r="B177" s="58" t="s">
        <v>124</v>
      </c>
      <c r="C177" s="57" t="s">
        <v>82</v>
      </c>
      <c r="D177" s="5">
        <v>1597.89999999</v>
      </c>
      <c r="E177" s="5">
        <v>1597.89999999</v>
      </c>
      <c r="F177" s="5">
        <v>1597.89999999</v>
      </c>
      <c r="G177" s="5">
        <v>1417.89999999</v>
      </c>
      <c r="H177" s="5">
        <v>1417.89999999</v>
      </c>
      <c r="I177" s="5">
        <v>1417.89999999</v>
      </c>
      <c r="J177" s="5">
        <v>1417.89999999</v>
      </c>
      <c r="K177" s="5">
        <v>1417.89999999</v>
      </c>
      <c r="L177" s="5">
        <v>1417.89999999</v>
      </c>
      <c r="M177" s="5">
        <v>1417.89999999</v>
      </c>
      <c r="N177" s="5">
        <v>1417.89999999</v>
      </c>
      <c r="O177" s="5">
        <v>1417.89999999</v>
      </c>
      <c r="P177" s="5">
        <v>1417.89999999</v>
      </c>
      <c r="Q177" s="5">
        <v>1417.89999999</v>
      </c>
      <c r="R177" s="5">
        <v>1032.89999999</v>
      </c>
      <c r="S177" s="5">
        <v>1032.89999999</v>
      </c>
      <c r="T177" s="5">
        <v>1032.89999999</v>
      </c>
      <c r="U177" s="5">
        <v>888.5</v>
      </c>
      <c r="V177" s="5">
        <v>888.5</v>
      </c>
      <c r="W177" s="5">
        <v>888.5</v>
      </c>
      <c r="X177" s="5">
        <v>888.5</v>
      </c>
      <c r="Y177" s="5">
        <v>888.5</v>
      </c>
      <c r="Z177" s="5">
        <v>888.5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131</v>
      </c>
      <c r="B178" s="58" t="s">
        <v>124</v>
      </c>
      <c r="C178" s="57" t="s">
        <v>83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131</v>
      </c>
      <c r="B179" s="58" t="s">
        <v>124</v>
      </c>
      <c r="C179" s="57" t="s">
        <v>84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2423.14959778</v>
      </c>
      <c r="K179" s="5">
        <v>2423.14959778</v>
      </c>
      <c r="L179" s="5">
        <v>2423.14959778</v>
      </c>
      <c r="M179" s="5">
        <v>2423.14959778</v>
      </c>
      <c r="N179" s="5">
        <v>2423.14959778</v>
      </c>
      <c r="O179" s="5">
        <v>2131.1495977699997</v>
      </c>
      <c r="P179" s="5">
        <v>2014.1495977699999</v>
      </c>
      <c r="Q179" s="5">
        <v>2014.1495977699999</v>
      </c>
      <c r="R179" s="5">
        <v>2014.1495977699999</v>
      </c>
      <c r="S179" s="5">
        <v>2014.1495977699999</v>
      </c>
      <c r="T179" s="5">
        <v>2705.26721542</v>
      </c>
      <c r="U179" s="5">
        <v>2705.26721542</v>
      </c>
      <c r="V179" s="5">
        <v>2705.26721542</v>
      </c>
      <c r="W179" s="5">
        <v>2868.16403777</v>
      </c>
      <c r="X179" s="5">
        <v>2868.16403777</v>
      </c>
      <c r="Y179" s="5">
        <v>2868.16403777</v>
      </c>
      <c r="Z179" s="5">
        <v>3293.44846757</v>
      </c>
      <c r="AA179" s="5">
        <v>3293.44846757</v>
      </c>
      <c r="AB179" s="5">
        <v>2744.44846757</v>
      </c>
      <c r="AC179" s="5">
        <v>2744.44846757</v>
      </c>
      <c r="AD179" s="5">
        <v>2744.44846757</v>
      </c>
      <c r="AE179" s="5">
        <v>3394.7366644200001</v>
      </c>
      <c r="AF179" s="5">
        <v>3048.7366644200001</v>
      </c>
    </row>
    <row r="180" spans="1:32">
      <c r="A180" s="58" t="s">
        <v>131</v>
      </c>
      <c r="B180" s="58" t="s">
        <v>124</v>
      </c>
      <c r="C180" s="57" t="s">
        <v>85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131</v>
      </c>
      <c r="B181" s="58" t="s">
        <v>124</v>
      </c>
      <c r="C181" s="57" t="s">
        <v>86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131</v>
      </c>
      <c r="B182" s="58" t="s">
        <v>124</v>
      </c>
      <c r="C182" s="57" t="s">
        <v>87</v>
      </c>
      <c r="D182" s="5">
        <v>670</v>
      </c>
      <c r="E182" s="5">
        <v>670</v>
      </c>
      <c r="F182" s="5">
        <v>670</v>
      </c>
      <c r="G182" s="5">
        <v>1231.2398379799999</v>
      </c>
      <c r="H182" s="5">
        <v>1672.9926339399999</v>
      </c>
      <c r="I182" s="5">
        <v>2958.0087457</v>
      </c>
      <c r="J182" s="5">
        <v>3418.4329050000001</v>
      </c>
      <c r="K182" s="5">
        <v>3420.3763672499999</v>
      </c>
      <c r="L182" s="5">
        <v>3942.8601100599999</v>
      </c>
      <c r="M182" s="5">
        <v>3942.8601100599999</v>
      </c>
      <c r="N182" s="5">
        <v>3942.8601100599999</v>
      </c>
      <c r="O182" s="5">
        <v>4185.3712698999998</v>
      </c>
      <c r="P182" s="5">
        <v>4259.1024385700002</v>
      </c>
      <c r="Q182" s="5">
        <v>6900.2826572800004</v>
      </c>
      <c r="R182" s="5">
        <v>7791.9410775100005</v>
      </c>
      <c r="S182" s="5">
        <v>8848.3487067200003</v>
      </c>
      <c r="T182" s="5">
        <v>9114.6352774299994</v>
      </c>
      <c r="U182" s="5">
        <v>9114.6352774299994</v>
      </c>
      <c r="V182" s="5">
        <v>10384.83698984</v>
      </c>
      <c r="W182" s="5">
        <v>18322.551715809997</v>
      </c>
      <c r="X182" s="5">
        <v>18375.209698019997</v>
      </c>
      <c r="Y182" s="5">
        <v>18375.209698019997</v>
      </c>
      <c r="Z182" s="5">
        <v>18375.209698019997</v>
      </c>
      <c r="AA182" s="5">
        <v>25934.252726459999</v>
      </c>
      <c r="AB182" s="5">
        <v>26897.317422509997</v>
      </c>
      <c r="AC182" s="5">
        <v>28084.390442399999</v>
      </c>
      <c r="AD182" s="5">
        <v>28248.534367079999</v>
      </c>
      <c r="AE182" s="5">
        <v>47210.339860069995</v>
      </c>
      <c r="AF182" s="5">
        <v>46687.856117259995</v>
      </c>
    </row>
    <row r="183" spans="1:32">
      <c r="A183" s="58" t="s">
        <v>131</v>
      </c>
      <c r="B183" s="58" t="s">
        <v>124</v>
      </c>
      <c r="C183" s="57" t="s">
        <v>88</v>
      </c>
      <c r="D183" s="5">
        <v>7.3040000000000003</v>
      </c>
      <c r="E183" s="5">
        <v>81.304999999999993</v>
      </c>
      <c r="F183" s="5">
        <v>177.50700000000001</v>
      </c>
      <c r="G183" s="5">
        <v>314.98700000000002</v>
      </c>
      <c r="H183" s="5">
        <v>485.21</v>
      </c>
      <c r="I183" s="5">
        <v>690.75199999999995</v>
      </c>
      <c r="J183" s="5">
        <v>942.36799999999994</v>
      </c>
      <c r="K183" s="5">
        <v>1319.3320000100002</v>
      </c>
      <c r="L183" s="5">
        <v>1646.1449322999999</v>
      </c>
      <c r="M183" s="5">
        <v>1997.99720783</v>
      </c>
      <c r="N183" s="5">
        <v>2398.7515556399999</v>
      </c>
      <c r="O183" s="5">
        <v>2891.4536417200002</v>
      </c>
      <c r="P183" s="5">
        <v>3423.7156849399998</v>
      </c>
      <c r="Q183" s="5">
        <v>3981.1180689500002</v>
      </c>
      <c r="R183" s="5">
        <v>4537.9600560899999</v>
      </c>
      <c r="S183" s="5">
        <v>5073.4149845700003</v>
      </c>
      <c r="T183" s="5">
        <v>5608.7046190199999</v>
      </c>
      <c r="U183" s="5">
        <v>6036.0734856200006</v>
      </c>
      <c r="V183" s="5">
        <v>6450.86907402</v>
      </c>
      <c r="W183" s="5">
        <v>6838.9187785800004</v>
      </c>
      <c r="X183" s="5">
        <v>7232.87679131</v>
      </c>
      <c r="Y183" s="5">
        <v>7657.7471786699998</v>
      </c>
      <c r="Z183" s="5">
        <v>8085.00838931</v>
      </c>
      <c r="AA183" s="5">
        <v>8457.8420374799989</v>
      </c>
      <c r="AB183" s="5">
        <v>8838.1139046899989</v>
      </c>
      <c r="AC183" s="5">
        <v>9222.6653388399991</v>
      </c>
      <c r="AD183" s="5">
        <v>9616.4493741200004</v>
      </c>
      <c r="AE183" s="5">
        <v>10015.22371271</v>
      </c>
      <c r="AF183" s="5">
        <v>10037.2423246</v>
      </c>
    </row>
    <row r="184" spans="1:32">
      <c r="A184" s="58" t="s">
        <v>131</v>
      </c>
      <c r="B184" s="58" t="s">
        <v>124</v>
      </c>
      <c r="C184" s="57" t="s">
        <v>89</v>
      </c>
      <c r="D184" s="5">
        <v>101.41699999999999</v>
      </c>
      <c r="E184" s="5">
        <v>417.096</v>
      </c>
      <c r="F184" s="5">
        <v>671.0329999999999</v>
      </c>
      <c r="G184" s="5">
        <v>922.27100000000007</v>
      </c>
      <c r="H184" s="5">
        <v>1125.8689999999999</v>
      </c>
      <c r="I184" s="5">
        <v>1299.7470000000001</v>
      </c>
      <c r="J184" s="5">
        <v>1450.7080000000001</v>
      </c>
      <c r="K184" s="5">
        <v>1685.1630000000005</v>
      </c>
      <c r="L184" s="5">
        <v>1990.6479999999999</v>
      </c>
      <c r="M184" s="5">
        <v>2286.2459999999996</v>
      </c>
      <c r="N184" s="5">
        <v>2596.1640000000002</v>
      </c>
      <c r="O184" s="5">
        <v>2968.3380000000002</v>
      </c>
      <c r="P184" s="5">
        <v>3348.63</v>
      </c>
      <c r="Q184" s="5">
        <v>3694.0590000000002</v>
      </c>
      <c r="R184" s="5">
        <v>3989.7470000000003</v>
      </c>
      <c r="S184" s="5">
        <v>4221.7790000000014</v>
      </c>
      <c r="T184" s="5">
        <v>4413.009</v>
      </c>
      <c r="U184" s="5">
        <v>4478</v>
      </c>
      <c r="V184" s="5">
        <v>4506.9669999999996</v>
      </c>
      <c r="W184" s="5">
        <v>4491.2079999999996</v>
      </c>
      <c r="X184" s="5">
        <v>4479.3630000000012</v>
      </c>
      <c r="Y184" s="5">
        <v>4455.174</v>
      </c>
      <c r="Z184" s="5">
        <v>4424.643</v>
      </c>
      <c r="AA184" s="5">
        <v>4389.6200000000008</v>
      </c>
      <c r="AB184" s="5">
        <v>4351.1210000000001</v>
      </c>
      <c r="AC184" s="5">
        <v>4305.9329999999991</v>
      </c>
      <c r="AD184" s="5">
        <v>4258.4330000000009</v>
      </c>
      <c r="AE184" s="5">
        <v>4204.9129999999996</v>
      </c>
      <c r="AF184" s="5">
        <v>4204.9129999999996</v>
      </c>
    </row>
    <row r="185" spans="1:32">
      <c r="A185" s="58" t="s">
        <v>131</v>
      </c>
      <c r="B185" s="58" t="s">
        <v>124</v>
      </c>
      <c r="C185" s="57" t="s">
        <v>90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131</v>
      </c>
      <c r="B186" s="58" t="s">
        <v>124</v>
      </c>
      <c r="C186" s="57" t="s">
        <v>91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131</v>
      </c>
      <c r="B187" s="58" t="s">
        <v>124</v>
      </c>
      <c r="C187" s="57" t="s">
        <v>92</v>
      </c>
      <c r="D187" s="5">
        <v>826.43900000000008</v>
      </c>
      <c r="E187" s="5">
        <v>826.43900000000008</v>
      </c>
      <c r="F187" s="5">
        <v>4931.5375545000006</v>
      </c>
      <c r="G187" s="5">
        <v>8459.4061604500002</v>
      </c>
      <c r="H187" s="5">
        <v>9807.8591207499994</v>
      </c>
      <c r="I187" s="5">
        <v>10836.74431595</v>
      </c>
      <c r="J187" s="5">
        <v>11073.684060279998</v>
      </c>
      <c r="K187" s="5">
        <v>12480.234420320001</v>
      </c>
      <c r="L187" s="5">
        <v>14613.972743340002</v>
      </c>
      <c r="M187" s="5">
        <v>16917.379685190001</v>
      </c>
      <c r="N187" s="5">
        <v>19524.238103770003</v>
      </c>
      <c r="O187" s="5">
        <v>22007.98504059</v>
      </c>
      <c r="P187" s="5">
        <v>30629.682872240002</v>
      </c>
      <c r="Q187" s="5">
        <v>32128.484536050004</v>
      </c>
      <c r="R187" s="5">
        <v>35678.90822961001</v>
      </c>
      <c r="S187" s="5">
        <v>37698.409961190002</v>
      </c>
      <c r="T187" s="5">
        <v>37698.409961190002</v>
      </c>
      <c r="U187" s="5">
        <v>37698.409961190002</v>
      </c>
      <c r="V187" s="5">
        <v>37702.394797500005</v>
      </c>
      <c r="W187" s="5">
        <v>37706.342587600004</v>
      </c>
      <c r="X187" s="5">
        <v>52898.017305050009</v>
      </c>
      <c r="Y187" s="5">
        <v>65756.91539015001</v>
      </c>
      <c r="Z187" s="5">
        <v>67572.491567200006</v>
      </c>
      <c r="AA187" s="5">
        <v>82963.743545040008</v>
      </c>
      <c r="AB187" s="5">
        <v>89520.401937339993</v>
      </c>
      <c r="AC187" s="5">
        <v>95328.181101590002</v>
      </c>
      <c r="AD187" s="5">
        <v>96560.405518340005</v>
      </c>
      <c r="AE187" s="5">
        <v>106223.81876522998</v>
      </c>
      <c r="AF187" s="5">
        <v>106223.81876522998</v>
      </c>
    </row>
    <row r="188" spans="1:32">
      <c r="A188" s="58" t="s">
        <v>131</v>
      </c>
      <c r="B188" s="58" t="s">
        <v>124</v>
      </c>
      <c r="C188" s="57" t="s">
        <v>93</v>
      </c>
      <c r="D188" s="5">
        <v>3420.3669999999997</v>
      </c>
      <c r="E188" s="5">
        <v>3420.3669999999997</v>
      </c>
      <c r="F188" s="5">
        <v>3562.9409999999993</v>
      </c>
      <c r="G188" s="5">
        <v>3835.1600503200002</v>
      </c>
      <c r="H188" s="5">
        <v>5669.8511054700011</v>
      </c>
      <c r="I188" s="5">
        <v>7800.1985321400016</v>
      </c>
      <c r="J188" s="5">
        <v>8468.9412655200013</v>
      </c>
      <c r="K188" s="5">
        <v>9540.0013708899987</v>
      </c>
      <c r="L188" s="5">
        <v>13127.111392679999</v>
      </c>
      <c r="M188" s="5">
        <v>13127.111392679999</v>
      </c>
      <c r="N188" s="5">
        <v>15920.435129809997</v>
      </c>
      <c r="O188" s="5">
        <v>18833.361505399997</v>
      </c>
      <c r="P188" s="5">
        <v>27483.293533899996</v>
      </c>
      <c r="Q188" s="5">
        <v>32891.742849179995</v>
      </c>
      <c r="R188" s="5">
        <v>36150.422920079989</v>
      </c>
      <c r="S188" s="5">
        <v>39762.166197169994</v>
      </c>
      <c r="T188" s="5">
        <v>40369.42853420999</v>
      </c>
      <c r="U188" s="5">
        <v>40369.42853420999</v>
      </c>
      <c r="V188" s="5">
        <v>45610.207816179995</v>
      </c>
      <c r="W188" s="5">
        <v>60821.849303279996</v>
      </c>
      <c r="X188" s="5">
        <v>68953.949702850019</v>
      </c>
      <c r="Y188" s="5">
        <v>74996.239727960012</v>
      </c>
      <c r="Z188" s="5">
        <v>82486.733997710005</v>
      </c>
      <c r="AA188" s="5">
        <v>102689.57583844</v>
      </c>
      <c r="AB188" s="5">
        <v>103067.60363134999</v>
      </c>
      <c r="AC188" s="5">
        <v>105937.14649710999</v>
      </c>
      <c r="AD188" s="5">
        <v>121337.54152300001</v>
      </c>
      <c r="AE188" s="5">
        <v>156201.60676429002</v>
      </c>
      <c r="AF188" s="5">
        <v>156175.60676429002</v>
      </c>
    </row>
    <row r="189" spans="1:32">
      <c r="A189" s="58" t="s">
        <v>131</v>
      </c>
      <c r="B189" s="58" t="s">
        <v>124</v>
      </c>
      <c r="C189" s="57" t="s">
        <v>94</v>
      </c>
      <c r="D189" s="5">
        <v>5135.7884863966483</v>
      </c>
      <c r="E189" s="5">
        <v>6647.3450414400004</v>
      </c>
      <c r="F189" s="5">
        <v>7457.5624169999992</v>
      </c>
      <c r="G189" s="5">
        <v>8316.3926061000002</v>
      </c>
      <c r="H189" s="5">
        <v>9119.7865911000008</v>
      </c>
      <c r="I189" s="5">
        <v>9916.6116179000001</v>
      </c>
      <c r="J189" s="5">
        <v>10724.709203300001</v>
      </c>
      <c r="K189" s="5">
        <v>11503.510488800001</v>
      </c>
      <c r="L189" s="5">
        <v>12250.042052700001</v>
      </c>
      <c r="M189" s="5">
        <v>12949.5583262</v>
      </c>
      <c r="N189" s="5">
        <v>13650.3951189</v>
      </c>
      <c r="O189" s="5">
        <v>14343.1406424</v>
      </c>
      <c r="P189" s="5">
        <v>15012.600937399999</v>
      </c>
      <c r="Q189" s="5">
        <v>15614.250841999999</v>
      </c>
      <c r="R189" s="5">
        <v>16150.000299399999</v>
      </c>
      <c r="S189" s="5">
        <v>16639.473162300001</v>
      </c>
      <c r="T189" s="5">
        <v>17118.148210700001</v>
      </c>
      <c r="U189" s="5">
        <v>17629.7030466</v>
      </c>
      <c r="V189" s="5">
        <v>18153.173504099999</v>
      </c>
      <c r="W189" s="5">
        <v>18673.432446899998</v>
      </c>
      <c r="X189" s="5">
        <v>19181.124382100003</v>
      </c>
      <c r="Y189" s="5">
        <v>19686.481679199998</v>
      </c>
      <c r="Z189" s="5">
        <v>20176.491095000001</v>
      </c>
      <c r="AA189" s="5">
        <v>20663.766652300001</v>
      </c>
      <c r="AB189" s="5">
        <v>21148.663008399999</v>
      </c>
      <c r="AC189" s="5">
        <v>21626.508005300002</v>
      </c>
      <c r="AD189" s="5">
        <v>22108.205048100001</v>
      </c>
      <c r="AE189" s="5">
        <v>22584.205257699999</v>
      </c>
      <c r="AF189" s="5">
        <v>22584.205257699999</v>
      </c>
    </row>
    <row r="190" spans="1:32">
      <c r="A190" s="58" t="s">
        <v>131</v>
      </c>
      <c r="B190" s="58" t="s">
        <v>124</v>
      </c>
      <c r="C190" s="57" t="s">
        <v>96</v>
      </c>
      <c r="D190" s="5">
        <v>104.02584389254943</v>
      </c>
      <c r="E190" s="5">
        <v>162.00992641159462</v>
      </c>
      <c r="F190" s="5">
        <v>192.01020758171285</v>
      </c>
      <c r="G190" s="5">
        <v>222.5461307461797</v>
      </c>
      <c r="H190" s="5">
        <v>265.08276373223777</v>
      </c>
      <c r="I190" s="5">
        <v>298.12910377014504</v>
      </c>
      <c r="J190" s="5">
        <v>331.96408073484059</v>
      </c>
      <c r="K190" s="5">
        <v>370.15977167600329</v>
      </c>
      <c r="L190" s="5">
        <v>411.94184255640783</v>
      </c>
      <c r="M190" s="5">
        <v>461.35706524462915</v>
      </c>
      <c r="N190" s="5">
        <v>505.01897020947627</v>
      </c>
      <c r="O190" s="5">
        <v>556.04289893651867</v>
      </c>
      <c r="P190" s="5">
        <v>607.31898780205142</v>
      </c>
      <c r="Q190" s="5">
        <v>662.18368965995546</v>
      </c>
      <c r="R190" s="5">
        <v>717.2490678165741</v>
      </c>
      <c r="S190" s="5">
        <v>783.055360420385</v>
      </c>
      <c r="T190" s="5">
        <v>840.60600761910325</v>
      </c>
      <c r="U190" s="5">
        <v>905.94713463406367</v>
      </c>
      <c r="V190" s="5">
        <v>959.69310501665939</v>
      </c>
      <c r="W190" s="5">
        <v>1012.083138514163</v>
      </c>
      <c r="X190" s="5">
        <v>1064.2881550973589</v>
      </c>
      <c r="Y190" s="5">
        <v>1118.2581004210492</v>
      </c>
      <c r="Z190" s="5">
        <v>1168.5947344167273</v>
      </c>
      <c r="AA190" s="5">
        <v>1211.4216564403855</v>
      </c>
      <c r="AB190" s="5">
        <v>1252.3013428138891</v>
      </c>
      <c r="AC190" s="5">
        <v>1289.3887926997281</v>
      </c>
      <c r="AD190" s="5">
        <v>1330.8769836415927</v>
      </c>
      <c r="AE190" s="5">
        <v>1371.410475125545</v>
      </c>
      <c r="AF190" s="5">
        <v>1371.410475125545</v>
      </c>
    </row>
    <row r="192" spans="1:32">
      <c r="A192" s="58" t="s">
        <v>131</v>
      </c>
      <c r="B192" s="58" t="s">
        <v>125</v>
      </c>
      <c r="C192" s="57" t="s">
        <v>81</v>
      </c>
      <c r="D192" s="5">
        <v>4820</v>
      </c>
      <c r="E192" s="5">
        <v>4820</v>
      </c>
      <c r="F192" s="5">
        <v>4820</v>
      </c>
      <c r="G192" s="5">
        <v>3385</v>
      </c>
      <c r="H192" s="5">
        <v>2805</v>
      </c>
      <c r="I192" s="5">
        <v>1665</v>
      </c>
      <c r="J192" s="5">
        <v>1120</v>
      </c>
      <c r="K192" s="5">
        <v>1120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</row>
    <row r="193" spans="1:32">
      <c r="A193" s="58" t="s">
        <v>131</v>
      </c>
      <c r="B193" s="58" t="s">
        <v>125</v>
      </c>
      <c r="C193" s="57" t="s">
        <v>82</v>
      </c>
      <c r="D193" s="5">
        <v>500</v>
      </c>
      <c r="E193" s="5">
        <v>500</v>
      </c>
      <c r="F193" s="5">
        <v>500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131</v>
      </c>
      <c r="B194" s="58" t="s">
        <v>125</v>
      </c>
      <c r="C194" s="57" t="s">
        <v>83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131</v>
      </c>
      <c r="B195" s="58" t="s">
        <v>125</v>
      </c>
      <c r="C195" s="57" t="s">
        <v>84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1290</v>
      </c>
      <c r="V195" s="5">
        <v>1290</v>
      </c>
      <c r="W195" s="5">
        <v>1290</v>
      </c>
      <c r="X195" s="5">
        <v>1196</v>
      </c>
      <c r="Y195" s="5">
        <v>2638.3536944500001</v>
      </c>
      <c r="Z195" s="5">
        <v>2638.3536944500001</v>
      </c>
      <c r="AA195" s="5">
        <v>2638.3536944500001</v>
      </c>
      <c r="AB195" s="5">
        <v>2638.3536944500001</v>
      </c>
      <c r="AC195" s="5">
        <v>2054.3536944500001</v>
      </c>
      <c r="AD195" s="5">
        <v>2054.3536944500001</v>
      </c>
      <c r="AE195" s="5">
        <v>2054.3536944500001</v>
      </c>
      <c r="AF195" s="5">
        <v>2054.3536944500001</v>
      </c>
    </row>
    <row r="196" spans="1:32">
      <c r="A196" s="58" t="s">
        <v>131</v>
      </c>
      <c r="B196" s="58" t="s">
        <v>125</v>
      </c>
      <c r="C196" s="57" t="s">
        <v>85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4334.9573784499999</v>
      </c>
      <c r="AF196" s="5">
        <v>4334.9573784499999</v>
      </c>
    </row>
    <row r="197" spans="1:32">
      <c r="A197" s="58" t="s">
        <v>131</v>
      </c>
      <c r="B197" s="58" t="s">
        <v>125</v>
      </c>
      <c r="C197" s="57" t="s">
        <v>86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131</v>
      </c>
      <c r="B198" s="58" t="s">
        <v>125</v>
      </c>
      <c r="C198" s="57" t="s">
        <v>87</v>
      </c>
      <c r="D198" s="5">
        <v>125.22999999999999</v>
      </c>
      <c r="E198" s="5">
        <v>125.22999999999999</v>
      </c>
      <c r="F198" s="5">
        <v>124.13</v>
      </c>
      <c r="G198" s="5">
        <v>244.33572206999997</v>
      </c>
      <c r="H198" s="5">
        <v>244.33572206999997</v>
      </c>
      <c r="I198" s="5">
        <v>398.09484940000004</v>
      </c>
      <c r="J198" s="5">
        <v>1126.7269553000001</v>
      </c>
      <c r="K198" s="5">
        <v>1126.7269553000001</v>
      </c>
      <c r="L198" s="5">
        <v>2131.4793002500001</v>
      </c>
      <c r="M198" s="5">
        <v>2131.4793002500001</v>
      </c>
      <c r="N198" s="5">
        <v>2132.57930025</v>
      </c>
      <c r="O198" s="5">
        <v>2131.4793002500001</v>
      </c>
      <c r="P198" s="5">
        <v>2132.57930025</v>
      </c>
      <c r="Q198" s="5">
        <v>2131.4793002500001</v>
      </c>
      <c r="R198" s="5">
        <v>2131.4793002500001</v>
      </c>
      <c r="S198" s="5">
        <v>2131.4793002500001</v>
      </c>
      <c r="T198" s="5">
        <v>2132.57930025</v>
      </c>
      <c r="U198" s="5">
        <v>2131.4793002500001</v>
      </c>
      <c r="V198" s="5">
        <v>2131.4793002500001</v>
      </c>
      <c r="W198" s="5">
        <v>2131.4793002500001</v>
      </c>
      <c r="X198" s="5">
        <v>2131.4793002500001</v>
      </c>
      <c r="Y198" s="5">
        <v>2132.57930025</v>
      </c>
      <c r="Z198" s="5">
        <v>2132.57930025</v>
      </c>
      <c r="AA198" s="5">
        <v>2012.3735781800001</v>
      </c>
      <c r="AB198" s="5">
        <v>2012.3735781800001</v>
      </c>
      <c r="AC198" s="5">
        <v>1859.71445085</v>
      </c>
      <c r="AD198" s="5">
        <v>1249.59783745</v>
      </c>
      <c r="AE198" s="5">
        <v>1249.59783745</v>
      </c>
      <c r="AF198" s="5">
        <v>494.84549250000003</v>
      </c>
    </row>
    <row r="199" spans="1:32">
      <c r="A199" s="58" t="s">
        <v>131</v>
      </c>
      <c r="B199" s="58" t="s">
        <v>125</v>
      </c>
      <c r="C199" s="57" t="s">
        <v>88</v>
      </c>
      <c r="D199" s="5">
        <v>5.7080000000000002</v>
      </c>
      <c r="E199" s="5">
        <v>60.468000000000004</v>
      </c>
      <c r="F199" s="5">
        <v>148.648</v>
      </c>
      <c r="G199" s="5">
        <v>275.34800000000001</v>
      </c>
      <c r="H199" s="5">
        <v>442.274</v>
      </c>
      <c r="I199" s="5">
        <v>652.45000000000005</v>
      </c>
      <c r="J199" s="5">
        <v>876.23699999999997</v>
      </c>
      <c r="K199" s="5">
        <v>1210.5730000000001</v>
      </c>
      <c r="L199" s="5">
        <v>1499.50984408</v>
      </c>
      <c r="M199" s="5">
        <v>1763.8192452999999</v>
      </c>
      <c r="N199" s="5">
        <v>2059.8864297800001</v>
      </c>
      <c r="O199" s="5">
        <v>2436.6978076999999</v>
      </c>
      <c r="P199" s="5">
        <v>2865.7631302299997</v>
      </c>
      <c r="Q199" s="5">
        <v>3329.05273197</v>
      </c>
      <c r="R199" s="5">
        <v>3830.46070057</v>
      </c>
      <c r="S199" s="5">
        <v>4377.4487209399995</v>
      </c>
      <c r="T199" s="5">
        <v>4929.4277385200003</v>
      </c>
      <c r="U199" s="5">
        <v>5409.2202714200002</v>
      </c>
      <c r="V199" s="5">
        <v>5890.0950978299998</v>
      </c>
      <c r="W199" s="5">
        <v>6359.8153290499995</v>
      </c>
      <c r="X199" s="5">
        <v>6795.9670817799997</v>
      </c>
      <c r="Y199" s="5">
        <v>7263.3692117000001</v>
      </c>
      <c r="Z199" s="5">
        <v>7737.8938246300004</v>
      </c>
      <c r="AA199" s="5">
        <v>8141.5914787000002</v>
      </c>
      <c r="AB199" s="5">
        <v>8553.9924650800003</v>
      </c>
      <c r="AC199" s="5">
        <v>8975.3127935100001</v>
      </c>
      <c r="AD199" s="5">
        <v>9404.9657990399992</v>
      </c>
      <c r="AE199" s="5">
        <v>9844.0621514499999</v>
      </c>
      <c r="AF199" s="5">
        <v>9881.1261620900004</v>
      </c>
    </row>
    <row r="200" spans="1:32">
      <c r="A200" s="58" t="s">
        <v>131</v>
      </c>
      <c r="B200" s="58" t="s">
        <v>125</v>
      </c>
      <c r="C200" s="57" t="s">
        <v>89</v>
      </c>
      <c r="D200" s="5">
        <v>96.884</v>
      </c>
      <c r="E200" s="5">
        <v>329.29</v>
      </c>
      <c r="F200" s="5">
        <v>584.38700000000006</v>
      </c>
      <c r="G200" s="5">
        <v>822.70399999999995</v>
      </c>
      <c r="H200" s="5">
        <v>1038.2350000000001</v>
      </c>
      <c r="I200" s="5">
        <v>1227.8490000000002</v>
      </c>
      <c r="J200" s="5">
        <v>1335.8109999999997</v>
      </c>
      <c r="K200" s="5">
        <v>1514.9060000000002</v>
      </c>
      <c r="L200" s="5">
        <v>1768.1690000000001</v>
      </c>
      <c r="M200" s="5">
        <v>1950.5929999999998</v>
      </c>
      <c r="N200" s="5">
        <v>2135.6660000000002</v>
      </c>
      <c r="O200" s="5">
        <v>2379.1839999999997</v>
      </c>
      <c r="P200" s="5">
        <v>2646.8049999999998</v>
      </c>
      <c r="Q200" s="5">
        <v>2900.1779999999994</v>
      </c>
      <c r="R200" s="5">
        <v>3149.181</v>
      </c>
      <c r="S200" s="5">
        <v>3402.6410000000005</v>
      </c>
      <c r="T200" s="5">
        <v>3615.8820000000005</v>
      </c>
      <c r="U200" s="5">
        <v>3731.2449999999999</v>
      </c>
      <c r="V200" s="5">
        <v>3816.4100000000008</v>
      </c>
      <c r="W200" s="5">
        <v>3863.6839999999993</v>
      </c>
      <c r="X200" s="5">
        <v>3875.1059999999998</v>
      </c>
      <c r="Y200" s="5">
        <v>3873.7390000000014</v>
      </c>
      <c r="Z200" s="5">
        <v>3868.3439999999982</v>
      </c>
      <c r="AA200" s="5">
        <v>3856.3990000000003</v>
      </c>
      <c r="AB200" s="5">
        <v>3840.6070000000009</v>
      </c>
      <c r="AC200" s="5">
        <v>3820.0049999999992</v>
      </c>
      <c r="AD200" s="5">
        <v>3795.2550000000001</v>
      </c>
      <c r="AE200" s="5">
        <v>3765.7250000000004</v>
      </c>
      <c r="AF200" s="5">
        <v>3765.7250000000004</v>
      </c>
    </row>
    <row r="201" spans="1:32">
      <c r="A201" s="58" t="s">
        <v>131</v>
      </c>
      <c r="B201" s="58" t="s">
        <v>125</v>
      </c>
      <c r="C201" s="57" t="s">
        <v>90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131</v>
      </c>
      <c r="B202" s="58" t="s">
        <v>125</v>
      </c>
      <c r="C202" s="57" t="s">
        <v>91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131</v>
      </c>
      <c r="B203" s="58" t="s">
        <v>125</v>
      </c>
      <c r="C203" s="57" t="s">
        <v>92</v>
      </c>
      <c r="D203" s="5">
        <v>4013.0679999999993</v>
      </c>
      <c r="E203" s="5">
        <v>4170.5679999999993</v>
      </c>
      <c r="F203" s="5">
        <v>5108.9231716099985</v>
      </c>
      <c r="G203" s="5">
        <v>7502.5303269899987</v>
      </c>
      <c r="H203" s="5">
        <v>7898.0711583799985</v>
      </c>
      <c r="I203" s="5">
        <v>8665.6271494999983</v>
      </c>
      <c r="J203" s="5">
        <v>9183.429518429999</v>
      </c>
      <c r="K203" s="5">
        <v>9183.429518429999</v>
      </c>
      <c r="L203" s="5">
        <v>10358.867527289998</v>
      </c>
      <c r="M203" s="5">
        <v>10680.934310569999</v>
      </c>
      <c r="N203" s="5">
        <v>10680.934310569999</v>
      </c>
      <c r="O203" s="5">
        <v>11484.671143189998</v>
      </c>
      <c r="P203" s="5">
        <v>11382.12144929</v>
      </c>
      <c r="Q203" s="5">
        <v>12167.537863599999</v>
      </c>
      <c r="R203" s="5">
        <v>12842.209048770001</v>
      </c>
      <c r="S203" s="5">
        <v>13898.894750480002</v>
      </c>
      <c r="T203" s="5">
        <v>15508.526960680001</v>
      </c>
      <c r="U203" s="5">
        <v>15508.526960680001</v>
      </c>
      <c r="V203" s="5">
        <v>17676.523656800004</v>
      </c>
      <c r="W203" s="5">
        <v>18411.038039890005</v>
      </c>
      <c r="X203" s="5">
        <v>19733.289513200001</v>
      </c>
      <c r="Y203" s="5">
        <v>19416.089513200004</v>
      </c>
      <c r="Z203" s="5">
        <v>21446.96244657</v>
      </c>
      <c r="AA203" s="5">
        <v>24046.160324830002</v>
      </c>
      <c r="AB203" s="5">
        <v>24635.29916554</v>
      </c>
      <c r="AC203" s="5">
        <v>26570.131722000002</v>
      </c>
      <c r="AD203" s="5">
        <v>26541.431722000001</v>
      </c>
      <c r="AE203" s="5">
        <v>27316.26968374</v>
      </c>
      <c r="AF203" s="5">
        <v>27078.069683740003</v>
      </c>
    </row>
    <row r="204" spans="1:32">
      <c r="A204" s="58" t="s">
        <v>131</v>
      </c>
      <c r="B204" s="58" t="s">
        <v>125</v>
      </c>
      <c r="C204" s="57" t="s">
        <v>93</v>
      </c>
      <c r="D204" s="5">
        <v>956.69099999999992</v>
      </c>
      <c r="E204" s="5">
        <v>956.69099999999992</v>
      </c>
      <c r="F204" s="5">
        <v>956.26099999999997</v>
      </c>
      <c r="G204" s="5">
        <v>1035.8376389</v>
      </c>
      <c r="H204" s="5">
        <v>1035.4176388999999</v>
      </c>
      <c r="I204" s="5">
        <v>2095.4290430700003</v>
      </c>
      <c r="J204" s="5">
        <v>3211.9021392300001</v>
      </c>
      <c r="K204" s="5">
        <v>3211.4721392299998</v>
      </c>
      <c r="L204" s="5">
        <v>3232.7847196399998</v>
      </c>
      <c r="M204" s="5">
        <v>5529.0250969200006</v>
      </c>
      <c r="N204" s="5">
        <v>5529.0250969200006</v>
      </c>
      <c r="O204" s="5">
        <v>5529.0250969200006</v>
      </c>
      <c r="P204" s="5">
        <v>5649.5392157300012</v>
      </c>
      <c r="Q204" s="5">
        <v>5649.5392157300012</v>
      </c>
      <c r="R204" s="5">
        <v>6869.85206741</v>
      </c>
      <c r="S204" s="5">
        <v>6869.85206741</v>
      </c>
      <c r="T204" s="5">
        <v>9213.5502150200009</v>
      </c>
      <c r="U204" s="5">
        <v>9213.5502150200009</v>
      </c>
      <c r="V204" s="5">
        <v>9659.2985555399991</v>
      </c>
      <c r="W204" s="5">
        <v>9664.7204590300007</v>
      </c>
      <c r="X204" s="5">
        <v>11780.791582079999</v>
      </c>
      <c r="Y204" s="5">
        <v>14397.520152950001</v>
      </c>
      <c r="Z204" s="5">
        <v>14290.00015295</v>
      </c>
      <c r="AA204" s="5">
        <v>14262.735152950001</v>
      </c>
      <c r="AB204" s="5">
        <v>14262.735152950001</v>
      </c>
      <c r="AC204" s="5">
        <v>16425.402046070001</v>
      </c>
      <c r="AD204" s="5">
        <v>16285.336046069999</v>
      </c>
      <c r="AE204" s="5">
        <v>21893.967669810001</v>
      </c>
      <c r="AF204" s="5">
        <v>21812.967669810001</v>
      </c>
    </row>
    <row r="205" spans="1:32">
      <c r="A205" s="58" t="s">
        <v>131</v>
      </c>
      <c r="B205" s="58" t="s">
        <v>125</v>
      </c>
      <c r="C205" s="57" t="s">
        <v>94</v>
      </c>
      <c r="D205" s="5">
        <v>3812.4704799729279</v>
      </c>
      <c r="E205" s="5">
        <v>5136.4157260000002</v>
      </c>
      <c r="F205" s="5">
        <v>5889.8776950000001</v>
      </c>
      <c r="G205" s="5">
        <v>6693.2138439999999</v>
      </c>
      <c r="H205" s="5">
        <v>7497.1406360000001</v>
      </c>
      <c r="I205" s="5">
        <v>8318.2243319999998</v>
      </c>
      <c r="J205" s="5">
        <v>8991.6680080000006</v>
      </c>
      <c r="K205" s="5">
        <v>9649.2003359999999</v>
      </c>
      <c r="L205" s="5">
        <v>10271.38193</v>
      </c>
      <c r="M205" s="5">
        <v>10783.47234</v>
      </c>
      <c r="N205" s="5">
        <v>11286.004220000001</v>
      </c>
      <c r="O205" s="5">
        <v>11783.63327</v>
      </c>
      <c r="P205" s="5">
        <v>12291.02289</v>
      </c>
      <c r="Q205" s="5">
        <v>12778.522989999999</v>
      </c>
      <c r="R205" s="5">
        <v>13252.910550000001</v>
      </c>
      <c r="S205" s="5">
        <v>13722.79183</v>
      </c>
      <c r="T205" s="5">
        <v>14215.598180000001</v>
      </c>
      <c r="U205" s="5">
        <v>14737.04565</v>
      </c>
      <c r="V205" s="5">
        <v>15272.29767</v>
      </c>
      <c r="W205" s="5">
        <v>15812.587890000001</v>
      </c>
      <c r="X205" s="5">
        <v>16345.172500000001</v>
      </c>
      <c r="Y205" s="5">
        <v>16883.05068</v>
      </c>
      <c r="Z205" s="5">
        <v>17423.179349999999</v>
      </c>
      <c r="AA205" s="5">
        <v>17956.912130000001</v>
      </c>
      <c r="AB205" s="5">
        <v>18489.99627</v>
      </c>
      <c r="AC205" s="5">
        <v>19024.729780000001</v>
      </c>
      <c r="AD205" s="5">
        <v>19559.099969999999</v>
      </c>
      <c r="AE205" s="5">
        <v>20099.74207</v>
      </c>
      <c r="AF205" s="5">
        <v>20099.74207</v>
      </c>
    </row>
    <row r="206" spans="1:32">
      <c r="A206" s="58" t="s">
        <v>131</v>
      </c>
      <c r="B206" s="58" t="s">
        <v>125</v>
      </c>
      <c r="C206" s="57" t="s">
        <v>96</v>
      </c>
      <c r="D206" s="5">
        <v>212.22</v>
      </c>
      <c r="E206" s="5">
        <v>262.06054480594656</v>
      </c>
      <c r="F206" s="5">
        <v>286.01644854364901</v>
      </c>
      <c r="G206" s="5">
        <v>305.44015602265119</v>
      </c>
      <c r="H206" s="5">
        <v>329.82111367436136</v>
      </c>
      <c r="I206" s="5">
        <v>370.7115207229059</v>
      </c>
      <c r="J206" s="5">
        <v>408.47216173629499</v>
      </c>
      <c r="K206" s="5">
        <v>440.24909969269083</v>
      </c>
      <c r="L206" s="5">
        <v>478.45061544669744</v>
      </c>
      <c r="M206" s="5">
        <v>519.48462508111436</v>
      </c>
      <c r="N206" s="5">
        <v>556.48525291126236</v>
      </c>
      <c r="O206" s="5">
        <v>593.24950629459249</v>
      </c>
      <c r="P206" s="5">
        <v>637.18491006353156</v>
      </c>
      <c r="Q206" s="5">
        <v>680.18456838499071</v>
      </c>
      <c r="R206" s="5">
        <v>720.79751132095544</v>
      </c>
      <c r="S206" s="5">
        <v>761.13682733933319</v>
      </c>
      <c r="T206" s="5">
        <v>807.92785159645155</v>
      </c>
      <c r="U206" s="5">
        <v>847.35434245057456</v>
      </c>
      <c r="V206" s="5">
        <v>893.18040756830862</v>
      </c>
      <c r="W206" s="5">
        <v>936.96429488781223</v>
      </c>
      <c r="X206" s="5">
        <v>986.93282555569135</v>
      </c>
      <c r="Y206" s="5">
        <v>1037.4680183035271</v>
      </c>
      <c r="Z206" s="5">
        <v>1082.8194055580466</v>
      </c>
      <c r="AA206" s="5">
        <v>1122.1758464387287</v>
      </c>
      <c r="AB206" s="5">
        <v>1162.6750732870212</v>
      </c>
      <c r="AC206" s="5">
        <v>1212.2059723881778</v>
      </c>
      <c r="AD206" s="5">
        <v>1218.1698041215959</v>
      </c>
      <c r="AE206" s="5">
        <v>1273.2214280971625</v>
      </c>
      <c r="AF206" s="5">
        <v>1273.2214280971625</v>
      </c>
    </row>
    <row r="208" spans="1:32">
      <c r="A208" s="58" t="s">
        <v>131</v>
      </c>
      <c r="B208" s="58" t="s">
        <v>126</v>
      </c>
      <c r="C208" s="57" t="s">
        <v>82</v>
      </c>
      <c r="D208" s="5">
        <v>1328.9999999900001</v>
      </c>
      <c r="E208" s="5">
        <v>1328.9999999900001</v>
      </c>
      <c r="F208" s="5">
        <v>1328.9999999900001</v>
      </c>
      <c r="G208" s="5">
        <v>528.99999998999999</v>
      </c>
      <c r="H208" s="5">
        <v>528.99999998999999</v>
      </c>
      <c r="I208" s="5">
        <v>528.99999998999999</v>
      </c>
      <c r="J208" s="5">
        <v>528.99999998999999</v>
      </c>
      <c r="K208" s="5">
        <v>528.99999998999999</v>
      </c>
      <c r="L208" s="5">
        <v>528.99999998999999</v>
      </c>
      <c r="M208" s="5">
        <v>528.99999998999999</v>
      </c>
      <c r="N208" s="5">
        <v>528.99999998999999</v>
      </c>
      <c r="O208" s="5">
        <v>528.99999998999999</v>
      </c>
      <c r="P208" s="5">
        <v>528.99999998999999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131</v>
      </c>
      <c r="B209" s="58" t="s">
        <v>126</v>
      </c>
      <c r="C209" s="57" t="s">
        <v>83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131</v>
      </c>
      <c r="B210" s="58" t="s">
        <v>126</v>
      </c>
      <c r="C210" s="57" t="s">
        <v>84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2064.9183435999998</v>
      </c>
      <c r="U210" s="5">
        <v>2064.9183435999998</v>
      </c>
      <c r="V210" s="5">
        <v>2064.9183435999998</v>
      </c>
      <c r="W210" s="5">
        <v>2064.9183435999998</v>
      </c>
      <c r="X210" s="5">
        <v>2064.9183435999998</v>
      </c>
      <c r="Y210" s="5">
        <v>3468.2363587999998</v>
      </c>
      <c r="Z210" s="5">
        <v>3130.2363587999998</v>
      </c>
      <c r="AA210" s="5">
        <v>3130.2363587999998</v>
      </c>
      <c r="AB210" s="5">
        <v>2976.2363587999998</v>
      </c>
      <c r="AC210" s="5">
        <v>2976.2363587999998</v>
      </c>
      <c r="AD210" s="5">
        <v>2976.2363587999998</v>
      </c>
      <c r="AE210" s="5">
        <v>2976.2363587999998</v>
      </c>
      <c r="AF210" s="5">
        <v>2976.2363587999998</v>
      </c>
    </row>
    <row r="211" spans="1:32">
      <c r="A211" s="58" t="s">
        <v>131</v>
      </c>
      <c r="B211" s="58" t="s">
        <v>126</v>
      </c>
      <c r="C211" s="57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3836.8542597999999</v>
      </c>
      <c r="AF211" s="5">
        <v>3836.8542597999999</v>
      </c>
    </row>
    <row r="212" spans="1:32">
      <c r="A212" s="58" t="s">
        <v>131</v>
      </c>
      <c r="B212" s="58" t="s">
        <v>126</v>
      </c>
      <c r="C212" s="57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131</v>
      </c>
      <c r="B213" s="58" t="s">
        <v>126</v>
      </c>
      <c r="C213" s="57" t="s">
        <v>87</v>
      </c>
      <c r="D213" s="5">
        <v>205.33000000000004</v>
      </c>
      <c r="E213" s="5">
        <v>473.33000000000004</v>
      </c>
      <c r="F213" s="5">
        <v>473.33000000000004</v>
      </c>
      <c r="G213" s="5">
        <v>519.55745174000003</v>
      </c>
      <c r="H213" s="5">
        <v>519.55745174000003</v>
      </c>
      <c r="I213" s="5">
        <v>695.65383605</v>
      </c>
      <c r="J213" s="5">
        <v>695.65383605</v>
      </c>
      <c r="K213" s="5">
        <v>695.65383605</v>
      </c>
      <c r="L213" s="5">
        <v>1132.0344805899999</v>
      </c>
      <c r="M213" s="5">
        <v>1132.0344805899999</v>
      </c>
      <c r="N213" s="5">
        <v>1132.0344805899999</v>
      </c>
      <c r="O213" s="5">
        <v>1132.0344805899999</v>
      </c>
      <c r="P213" s="5">
        <v>1132.0344805899999</v>
      </c>
      <c r="Q213" s="5">
        <v>1132.0344805899999</v>
      </c>
      <c r="R213" s="5">
        <v>1132.0344805899999</v>
      </c>
      <c r="S213" s="5">
        <v>1132.0344805899999</v>
      </c>
      <c r="T213" s="5">
        <v>1132.0344805899999</v>
      </c>
      <c r="U213" s="5">
        <v>1132.0344805899999</v>
      </c>
      <c r="V213" s="5">
        <v>1132.0344805899999</v>
      </c>
      <c r="W213" s="5">
        <v>1132.0344805899999</v>
      </c>
      <c r="X213" s="5">
        <v>1132.0344805899999</v>
      </c>
      <c r="Y213" s="5">
        <v>1132.0344805899999</v>
      </c>
      <c r="Z213" s="5">
        <v>3363.84918853</v>
      </c>
      <c r="AA213" s="5">
        <v>3315.52173679</v>
      </c>
      <c r="AB213" s="5">
        <v>3315.52173679</v>
      </c>
      <c r="AC213" s="5">
        <v>3139.4253524800001</v>
      </c>
      <c r="AD213" s="5">
        <v>11989.86181859</v>
      </c>
      <c r="AE213" s="5">
        <v>16752.530041050002</v>
      </c>
      <c r="AF213" s="5">
        <v>16316.14939651</v>
      </c>
    </row>
    <row r="214" spans="1:32">
      <c r="A214" s="58" t="s">
        <v>131</v>
      </c>
      <c r="B214" s="58" t="s">
        <v>126</v>
      </c>
      <c r="C214" s="57" t="s">
        <v>88</v>
      </c>
      <c r="D214" s="5">
        <v>29.535</v>
      </c>
      <c r="E214" s="5">
        <v>103.374</v>
      </c>
      <c r="F214" s="5">
        <v>155.053</v>
      </c>
      <c r="G214" s="5">
        <v>211.02199999999999</v>
      </c>
      <c r="H214" s="5">
        <v>272.83999999999997</v>
      </c>
      <c r="I214" s="5">
        <v>342.29199999999997</v>
      </c>
      <c r="J214" s="5">
        <v>420.23</v>
      </c>
      <c r="K214" s="5">
        <v>540.44000000000005</v>
      </c>
      <c r="L214" s="5">
        <v>660.96435792</v>
      </c>
      <c r="M214" s="5">
        <v>796.17195317000005</v>
      </c>
      <c r="N214" s="5">
        <v>958.17402227999992</v>
      </c>
      <c r="O214" s="5">
        <v>1145.1947517999999</v>
      </c>
      <c r="P214" s="5">
        <v>1342.79875311</v>
      </c>
      <c r="Q214" s="5">
        <v>1546.5239911499998</v>
      </c>
      <c r="R214" s="5">
        <v>1757.30862804</v>
      </c>
      <c r="S214" s="5">
        <v>1963.7499641100001</v>
      </c>
      <c r="T214" s="5">
        <v>2169.9936781400002</v>
      </c>
      <c r="U214" s="5">
        <v>2330.4229793499999</v>
      </c>
      <c r="V214" s="5">
        <v>2480.8329372599997</v>
      </c>
      <c r="W214" s="5">
        <v>2619.9917203999998</v>
      </c>
      <c r="X214" s="5">
        <v>2760.18391509</v>
      </c>
      <c r="Y214" s="5">
        <v>2910.0088553700002</v>
      </c>
      <c r="Z214" s="5">
        <v>3061.9195724699998</v>
      </c>
      <c r="AA214" s="5">
        <v>3195.6967666800001</v>
      </c>
      <c r="AB214" s="5">
        <v>3332.0470560999997</v>
      </c>
      <c r="AC214" s="5">
        <v>3471.4572458299999</v>
      </c>
      <c r="AD214" s="5">
        <v>3613.5280442000003</v>
      </c>
      <c r="AE214" s="5">
        <v>3758.3678000899999</v>
      </c>
      <c r="AF214" s="5">
        <v>3768.8095457299996</v>
      </c>
    </row>
    <row r="215" spans="1:32">
      <c r="A215" s="58" t="s">
        <v>131</v>
      </c>
      <c r="B215" s="58" t="s">
        <v>126</v>
      </c>
      <c r="C215" s="57" t="s">
        <v>89</v>
      </c>
      <c r="D215" s="5">
        <v>86.206000000000003</v>
      </c>
      <c r="E215" s="5">
        <v>234.97200000000001</v>
      </c>
      <c r="F215" s="5">
        <v>315.15100000000001</v>
      </c>
      <c r="G215" s="5">
        <v>386.09899999999999</v>
      </c>
      <c r="H215" s="5">
        <v>448.88200000000001</v>
      </c>
      <c r="I215" s="5">
        <v>507.89399999999995</v>
      </c>
      <c r="J215" s="5">
        <v>563.8309999999999</v>
      </c>
      <c r="K215" s="5">
        <v>659.38799999999992</v>
      </c>
      <c r="L215" s="5">
        <v>765.72799999999984</v>
      </c>
      <c r="M215" s="5">
        <v>874.94299999999998</v>
      </c>
      <c r="N215" s="5">
        <v>999.57100000000003</v>
      </c>
      <c r="O215" s="5">
        <v>1136.2789999999998</v>
      </c>
      <c r="P215" s="5">
        <v>1272.079</v>
      </c>
      <c r="Q215" s="5">
        <v>1391.741</v>
      </c>
      <c r="R215" s="5">
        <v>1500.8809999999999</v>
      </c>
      <c r="S215" s="5">
        <v>1590.4769999999999</v>
      </c>
      <c r="T215" s="5">
        <v>1664.9549999999999</v>
      </c>
      <c r="U215" s="5">
        <v>1688.7670000000003</v>
      </c>
      <c r="V215" s="5">
        <v>1695.3049999999998</v>
      </c>
      <c r="W215" s="5">
        <v>1684.5590000000002</v>
      </c>
      <c r="X215" s="5">
        <v>1675.3009999999999</v>
      </c>
      <c r="Y215" s="5">
        <v>1660.6060000000007</v>
      </c>
      <c r="Z215" s="5">
        <v>1645.1769999999997</v>
      </c>
      <c r="AA215" s="5">
        <v>1628.1010000000001</v>
      </c>
      <c r="AB215" s="5">
        <v>1610.2549999999997</v>
      </c>
      <c r="AC215" s="5">
        <v>1590.7479999999996</v>
      </c>
      <c r="AD215" s="5">
        <v>1570.4659999999999</v>
      </c>
      <c r="AE215" s="5">
        <v>1548.3600000000006</v>
      </c>
      <c r="AF215" s="5">
        <v>1548.3600000000006</v>
      </c>
    </row>
    <row r="216" spans="1:32">
      <c r="A216" s="58" t="s">
        <v>131</v>
      </c>
      <c r="B216" s="58" t="s">
        <v>126</v>
      </c>
      <c r="C216" s="57" t="s">
        <v>90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131</v>
      </c>
      <c r="B217" s="58" t="s">
        <v>126</v>
      </c>
      <c r="C217" s="57" t="s">
        <v>91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131</v>
      </c>
      <c r="B218" s="58" t="s">
        <v>126</v>
      </c>
      <c r="C218" s="57" t="s">
        <v>92</v>
      </c>
      <c r="D218" s="5">
        <v>2131.585</v>
      </c>
      <c r="E218" s="5">
        <v>2341.585</v>
      </c>
      <c r="F218" s="5">
        <v>3460.5395352599999</v>
      </c>
      <c r="G218" s="5">
        <v>4691.6933308299995</v>
      </c>
      <c r="H218" s="5">
        <v>5298.8812243800003</v>
      </c>
      <c r="I218" s="5">
        <v>5265.8812243800003</v>
      </c>
      <c r="J218" s="5">
        <v>7962.5758065199998</v>
      </c>
      <c r="K218" s="5">
        <v>7938.6487343099998</v>
      </c>
      <c r="L218" s="5">
        <v>9687.8667482199999</v>
      </c>
      <c r="M218" s="5">
        <v>9790.9948695599996</v>
      </c>
      <c r="N218" s="5">
        <v>10441.601295309998</v>
      </c>
      <c r="O218" s="5">
        <v>14182.568869249999</v>
      </c>
      <c r="P218" s="5">
        <v>14182.568869249999</v>
      </c>
      <c r="Q218" s="5">
        <v>15993.85587591</v>
      </c>
      <c r="R218" s="5">
        <v>20128.33607664</v>
      </c>
      <c r="S218" s="5">
        <v>22640.19132156</v>
      </c>
      <c r="T218" s="5">
        <v>23029.001068130001</v>
      </c>
      <c r="U218" s="5">
        <v>22702.30106813</v>
      </c>
      <c r="V218" s="5">
        <v>22663.30106813</v>
      </c>
      <c r="W218" s="5">
        <v>34557.97866275</v>
      </c>
      <c r="X218" s="5">
        <v>37034.542278890003</v>
      </c>
      <c r="Y218" s="5">
        <v>38272.917422800005</v>
      </c>
      <c r="Z218" s="5">
        <v>46855.353229850007</v>
      </c>
      <c r="AA218" s="5">
        <v>48382.840422540001</v>
      </c>
      <c r="AB218" s="5">
        <v>49262.356662210004</v>
      </c>
      <c r="AC218" s="5">
        <v>49461.088964669994</v>
      </c>
      <c r="AD218" s="5">
        <v>52848.531523180005</v>
      </c>
      <c r="AE218" s="5">
        <v>55001.494931609996</v>
      </c>
      <c r="AF218" s="5">
        <v>55001.494931609996</v>
      </c>
    </row>
    <row r="219" spans="1:32">
      <c r="A219" s="58" t="s">
        <v>131</v>
      </c>
      <c r="B219" s="58" t="s">
        <v>126</v>
      </c>
      <c r="C219" s="57" t="s">
        <v>93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1520.5230712399998</v>
      </c>
      <c r="I219" s="5">
        <v>2088.7045080600001</v>
      </c>
      <c r="J219" s="5">
        <v>3204.6809516399999</v>
      </c>
      <c r="K219" s="5">
        <v>3204.6809516399999</v>
      </c>
      <c r="L219" s="5">
        <v>5004.27990125</v>
      </c>
      <c r="M219" s="5">
        <v>5030.7876294899997</v>
      </c>
      <c r="N219" s="5">
        <v>6185.9788233399995</v>
      </c>
      <c r="O219" s="5">
        <v>8681.3520949200029</v>
      </c>
      <c r="P219" s="5">
        <v>9205.6302974500013</v>
      </c>
      <c r="Q219" s="5">
        <v>10530.714562930003</v>
      </c>
      <c r="R219" s="5">
        <v>12481.094485320002</v>
      </c>
      <c r="S219" s="5">
        <v>16233.439424640001</v>
      </c>
      <c r="T219" s="5">
        <v>18564.341839060002</v>
      </c>
      <c r="U219" s="5">
        <v>18564.341839060002</v>
      </c>
      <c r="V219" s="5">
        <v>18564.341839060002</v>
      </c>
      <c r="W219" s="5">
        <v>27872.565403580003</v>
      </c>
      <c r="X219" s="5">
        <v>27872.565403580003</v>
      </c>
      <c r="Y219" s="5">
        <v>36168.294158099998</v>
      </c>
      <c r="Z219" s="5">
        <v>38302.782282120002</v>
      </c>
      <c r="AA219" s="5">
        <v>39327.329332280002</v>
      </c>
      <c r="AB219" s="5">
        <v>39327.329332280002</v>
      </c>
      <c r="AC219" s="5">
        <v>42805.122818280004</v>
      </c>
      <c r="AD219" s="5">
        <v>52865.42862246</v>
      </c>
      <c r="AE219" s="5">
        <v>72797.12624225</v>
      </c>
      <c r="AF219" s="5">
        <v>72797.12624225</v>
      </c>
    </row>
    <row r="220" spans="1:32">
      <c r="A220" s="58" t="s">
        <v>131</v>
      </c>
      <c r="B220" s="58" t="s">
        <v>126</v>
      </c>
      <c r="C220" s="57" t="s">
        <v>94</v>
      </c>
      <c r="D220" s="5">
        <v>2267.9023948759509</v>
      </c>
      <c r="E220" s="5">
        <v>2946.7715109999999</v>
      </c>
      <c r="F220" s="5">
        <v>3259.2513100000001</v>
      </c>
      <c r="G220" s="5">
        <v>3551.854754</v>
      </c>
      <c r="H220" s="5">
        <v>3830.2979650000002</v>
      </c>
      <c r="I220" s="5">
        <v>4109.0806480000001</v>
      </c>
      <c r="J220" s="5">
        <v>4384.8510569999999</v>
      </c>
      <c r="K220" s="5">
        <v>4656.6886720000002</v>
      </c>
      <c r="L220" s="5">
        <v>4915.1873340000002</v>
      </c>
      <c r="M220" s="5">
        <v>5171.4598379999998</v>
      </c>
      <c r="N220" s="5">
        <v>5426.7649330000004</v>
      </c>
      <c r="O220" s="5">
        <v>5685.202139</v>
      </c>
      <c r="P220" s="5">
        <v>5936.1716859999997</v>
      </c>
      <c r="Q220" s="5">
        <v>6169.7477289999997</v>
      </c>
      <c r="R220" s="5">
        <v>6390.0547749999996</v>
      </c>
      <c r="S220" s="5">
        <v>6596.2277400000003</v>
      </c>
      <c r="T220" s="5">
        <v>6800.1936610000002</v>
      </c>
      <c r="U220" s="5">
        <v>6995.6816779999999</v>
      </c>
      <c r="V220" s="5">
        <v>7185.1167729999997</v>
      </c>
      <c r="W220" s="5">
        <v>7372.9582129999999</v>
      </c>
      <c r="X220" s="5">
        <v>7558.2638649999999</v>
      </c>
      <c r="Y220" s="5">
        <v>7741.8257299999996</v>
      </c>
      <c r="Z220" s="5">
        <v>7927.6186209999996</v>
      </c>
      <c r="AA220" s="5">
        <v>8106.9556949999997</v>
      </c>
      <c r="AB220" s="5">
        <v>8285.0852080000004</v>
      </c>
      <c r="AC220" s="5">
        <v>8461.0380189999996</v>
      </c>
      <c r="AD220" s="5">
        <v>8636.4027659999992</v>
      </c>
      <c r="AE220" s="5">
        <v>8811.1499220000005</v>
      </c>
      <c r="AF220" s="5">
        <v>8811.1499220000005</v>
      </c>
    </row>
    <row r="221" spans="1:32">
      <c r="A221" s="58" t="s">
        <v>131</v>
      </c>
      <c r="B221" s="58" t="s">
        <v>126</v>
      </c>
      <c r="C221" s="57" t="s">
        <v>96</v>
      </c>
      <c r="D221" s="5">
        <v>32.945</v>
      </c>
      <c r="E221" s="5">
        <v>52.062132690054597</v>
      </c>
      <c r="F221" s="5">
        <v>61.808933893753206</v>
      </c>
      <c r="G221" s="5">
        <v>71.14599845606476</v>
      </c>
      <c r="H221" s="5">
        <v>81.543214221626144</v>
      </c>
      <c r="I221" s="5">
        <v>92.864361857769055</v>
      </c>
      <c r="J221" s="5">
        <v>104.73270032434021</v>
      </c>
      <c r="K221" s="5">
        <v>117.29367535995479</v>
      </c>
      <c r="L221" s="5">
        <v>129.95293053451809</v>
      </c>
      <c r="M221" s="5">
        <v>144.5054965828495</v>
      </c>
      <c r="N221" s="5">
        <v>157.13804075747126</v>
      </c>
      <c r="O221" s="5">
        <v>170.59576340912898</v>
      </c>
      <c r="P221" s="5">
        <v>185.14177722443475</v>
      </c>
      <c r="Q221" s="5">
        <v>201.17662641263729</v>
      </c>
      <c r="R221" s="5">
        <v>216.61814008142704</v>
      </c>
      <c r="S221" s="5">
        <v>233.22053031576914</v>
      </c>
      <c r="T221" s="5">
        <v>248.11812015519877</v>
      </c>
      <c r="U221" s="5">
        <v>266.41527949471072</v>
      </c>
      <c r="V221" s="5">
        <v>281.93235969599181</v>
      </c>
      <c r="W221" s="5">
        <v>301.47114921800494</v>
      </c>
      <c r="X221" s="5">
        <v>319.49152036799518</v>
      </c>
      <c r="Y221" s="5">
        <v>337.51971653401347</v>
      </c>
      <c r="Z221" s="5">
        <v>357.42852334013497</v>
      </c>
      <c r="AA221" s="5">
        <v>370.40844582782057</v>
      </c>
      <c r="AB221" s="5">
        <v>389.99923402303568</v>
      </c>
      <c r="AC221" s="5">
        <v>410.99989141158284</v>
      </c>
      <c r="AD221" s="5">
        <v>432.5884408851494</v>
      </c>
      <c r="AE221" s="5">
        <v>435.44823039334119</v>
      </c>
      <c r="AF221" s="5">
        <v>435.44823039334119</v>
      </c>
    </row>
    <row r="223" spans="1:32">
      <c r="A223" s="58" t="s">
        <v>131</v>
      </c>
      <c r="B223" s="58" t="s">
        <v>127</v>
      </c>
      <c r="C223" s="57" t="s">
        <v>82</v>
      </c>
      <c r="D223" s="5">
        <v>208</v>
      </c>
      <c r="E223" s="5">
        <v>208</v>
      </c>
      <c r="F223" s="5">
        <v>208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131</v>
      </c>
      <c r="B224" s="58" t="s">
        <v>127</v>
      </c>
      <c r="C224" s="57" t="s">
        <v>83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131</v>
      </c>
      <c r="B225" s="58" t="s">
        <v>127</v>
      </c>
      <c r="C225" s="57" t="s">
        <v>84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536.29072225000004</v>
      </c>
      <c r="Z225" s="5">
        <v>536.29072225000004</v>
      </c>
      <c r="AA225" s="5">
        <v>536.29072225000004</v>
      </c>
      <c r="AB225" s="5">
        <v>536.29072225000004</v>
      </c>
      <c r="AC225" s="5">
        <v>536.29072225000004</v>
      </c>
      <c r="AD225" s="5">
        <v>536.29072225000004</v>
      </c>
      <c r="AE225" s="5">
        <v>1555.05862495</v>
      </c>
      <c r="AF225" s="5">
        <v>1497.05862495</v>
      </c>
    </row>
    <row r="226" spans="1:32">
      <c r="A226" s="58" t="s">
        <v>131</v>
      </c>
      <c r="B226" s="58" t="s">
        <v>127</v>
      </c>
      <c r="C226" s="57" t="s">
        <v>85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8" t="s">
        <v>131</v>
      </c>
      <c r="B227" s="58" t="s">
        <v>127</v>
      </c>
      <c r="C227" s="57" t="s">
        <v>86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131</v>
      </c>
      <c r="B228" s="58" t="s">
        <v>127</v>
      </c>
      <c r="C228" s="57" t="s">
        <v>87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537.64278782999997</v>
      </c>
      <c r="K228" s="5">
        <v>537.64278782999997</v>
      </c>
      <c r="L228" s="5">
        <v>537.64278782999997</v>
      </c>
      <c r="M228" s="5">
        <v>537.64278782999997</v>
      </c>
      <c r="N228" s="5">
        <v>537.64278782999997</v>
      </c>
      <c r="O228" s="5">
        <v>537.64278782999997</v>
      </c>
      <c r="P228" s="5">
        <v>537.64278782999997</v>
      </c>
      <c r="Q228" s="5">
        <v>537.64278782999997</v>
      </c>
      <c r="R228" s="5">
        <v>537.64278782999997</v>
      </c>
      <c r="S228" s="5">
        <v>537.64278782999997</v>
      </c>
      <c r="T228" s="5">
        <v>537.64278782999997</v>
      </c>
      <c r="U228" s="5">
        <v>537.64278782999997</v>
      </c>
      <c r="V228" s="5">
        <v>537.64278782999997</v>
      </c>
      <c r="W228" s="5">
        <v>537.64278782999997</v>
      </c>
      <c r="X228" s="5">
        <v>537.64278782999997</v>
      </c>
      <c r="Y228" s="5">
        <v>830.32138215999998</v>
      </c>
      <c r="Z228" s="5">
        <v>830.32138215999998</v>
      </c>
      <c r="AA228" s="5">
        <v>830.32138215999998</v>
      </c>
      <c r="AB228" s="5">
        <v>830.32138215999998</v>
      </c>
      <c r="AC228" s="5">
        <v>830.32138215999998</v>
      </c>
      <c r="AD228" s="5">
        <v>1122.31917501</v>
      </c>
      <c r="AE228" s="5">
        <v>1932.1995749600001</v>
      </c>
      <c r="AF228" s="5">
        <v>1932.1995749600001</v>
      </c>
    </row>
    <row r="229" spans="1:32">
      <c r="A229" s="58" t="s">
        <v>131</v>
      </c>
      <c r="B229" s="58" t="s">
        <v>127</v>
      </c>
      <c r="C229" s="57" t="s">
        <v>88</v>
      </c>
      <c r="D229" s="5">
        <v>0.65499999999999992</v>
      </c>
      <c r="E229" s="5">
        <v>7.9119999999999999</v>
      </c>
      <c r="F229" s="5">
        <v>15.837</v>
      </c>
      <c r="G229" s="5">
        <v>26.483000000000001</v>
      </c>
      <c r="H229" s="5">
        <v>39.381999999999998</v>
      </c>
      <c r="I229" s="5">
        <v>55.106999999999999</v>
      </c>
      <c r="J229" s="5">
        <v>73.650000000000006</v>
      </c>
      <c r="K229" s="5">
        <v>101.574</v>
      </c>
      <c r="L229" s="5">
        <v>125.72385559</v>
      </c>
      <c r="M229" s="5">
        <v>153.03731171000001</v>
      </c>
      <c r="N229" s="5">
        <v>186.23757463999999</v>
      </c>
      <c r="O229" s="5">
        <v>224.89593049000001</v>
      </c>
      <c r="P229" s="5">
        <v>266.87614852000002</v>
      </c>
      <c r="Q229" s="5">
        <v>311.41755971999999</v>
      </c>
      <c r="R229" s="5">
        <v>357.86743506000005</v>
      </c>
      <c r="S229" s="5">
        <v>404.78368935000003</v>
      </c>
      <c r="T229" s="5">
        <v>452.62481380999998</v>
      </c>
      <c r="U229" s="5">
        <v>492.5103479</v>
      </c>
      <c r="V229" s="5">
        <v>531.82907490000002</v>
      </c>
      <c r="W229" s="5">
        <v>570.22714911000003</v>
      </c>
      <c r="X229" s="5">
        <v>609.75050940999995</v>
      </c>
      <c r="Y229" s="5">
        <v>651.78980555999999</v>
      </c>
      <c r="Z229" s="5">
        <v>694.24637111999994</v>
      </c>
      <c r="AA229" s="5">
        <v>729.87564465000003</v>
      </c>
      <c r="AB229" s="5">
        <v>765.66522693000002</v>
      </c>
      <c r="AC229" s="5">
        <v>801.68088179999995</v>
      </c>
      <c r="AD229" s="5">
        <v>838.08343994999996</v>
      </c>
      <c r="AE229" s="5">
        <v>874.67753663000008</v>
      </c>
      <c r="AF229" s="5">
        <v>876.72075081000003</v>
      </c>
    </row>
    <row r="230" spans="1:32">
      <c r="A230" s="58" t="s">
        <v>131</v>
      </c>
      <c r="B230" s="58" t="s">
        <v>127</v>
      </c>
      <c r="C230" s="57" t="s">
        <v>89</v>
      </c>
      <c r="D230" s="5">
        <v>12.411999999999999</v>
      </c>
      <c r="E230" s="5">
        <v>45.622999999999998</v>
      </c>
      <c r="F230" s="5">
        <v>65.371999999999986</v>
      </c>
      <c r="G230" s="5">
        <v>82.352000000000004</v>
      </c>
      <c r="H230" s="5">
        <v>95.963999999999999</v>
      </c>
      <c r="I230" s="5">
        <v>107.131</v>
      </c>
      <c r="J230" s="5">
        <v>116.5</v>
      </c>
      <c r="K230" s="5">
        <v>131.535</v>
      </c>
      <c r="L230" s="5">
        <v>152.63800000000001</v>
      </c>
      <c r="M230" s="5">
        <v>173.94100000000003</v>
      </c>
      <c r="N230" s="5">
        <v>198.483</v>
      </c>
      <c r="O230" s="5">
        <v>225.34400000000002</v>
      </c>
      <c r="P230" s="5">
        <v>252.72799999999995</v>
      </c>
      <c r="Q230" s="5">
        <v>277.85400000000004</v>
      </c>
      <c r="R230" s="5">
        <v>300.80500000000006</v>
      </c>
      <c r="S230" s="5">
        <v>320.54400000000004</v>
      </c>
      <c r="T230" s="5">
        <v>337.47999999999996</v>
      </c>
      <c r="U230" s="5">
        <v>344.50700000000001</v>
      </c>
      <c r="V230" s="5">
        <v>348.54900000000009</v>
      </c>
      <c r="W230" s="5">
        <v>349.56599999999992</v>
      </c>
      <c r="X230" s="5">
        <v>350.81700000000012</v>
      </c>
      <c r="Y230" s="5">
        <v>350.685</v>
      </c>
      <c r="Z230" s="5">
        <v>350.02999999999986</v>
      </c>
      <c r="AA230" s="5">
        <v>348.76900000000012</v>
      </c>
      <c r="AB230" s="5">
        <v>346.75099999999986</v>
      </c>
      <c r="AC230" s="5">
        <v>344.07600000000014</v>
      </c>
      <c r="AD230" s="5">
        <v>340.86599999999999</v>
      </c>
      <c r="AE230" s="5">
        <v>337.02599999999995</v>
      </c>
      <c r="AF230" s="5">
        <v>337.02599999999995</v>
      </c>
    </row>
    <row r="231" spans="1:32">
      <c r="A231" s="58" t="s">
        <v>131</v>
      </c>
      <c r="B231" s="58" t="s">
        <v>127</v>
      </c>
      <c r="C231" s="57" t="s">
        <v>90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131</v>
      </c>
      <c r="B232" s="58" t="s">
        <v>127</v>
      </c>
      <c r="C232" s="57" t="s">
        <v>91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131</v>
      </c>
      <c r="B233" s="58" t="s">
        <v>127</v>
      </c>
      <c r="C233" s="57" t="s">
        <v>92</v>
      </c>
      <c r="D233" s="5">
        <v>563.35</v>
      </c>
      <c r="E233" s="5">
        <v>563.35</v>
      </c>
      <c r="F233" s="5">
        <v>1105.6730461000002</v>
      </c>
      <c r="G233" s="5">
        <v>2328.0140958100001</v>
      </c>
      <c r="H233" s="5">
        <v>2629.8801325700001</v>
      </c>
      <c r="I233" s="5">
        <v>5800.9872384199998</v>
      </c>
      <c r="J233" s="5">
        <v>6616.0549079400007</v>
      </c>
      <c r="K233" s="5">
        <v>7947.1443418899999</v>
      </c>
      <c r="L233" s="5">
        <v>7947.1443418899999</v>
      </c>
      <c r="M233" s="5">
        <v>8589.5328244400007</v>
      </c>
      <c r="N233" s="5">
        <v>8600.1278761400008</v>
      </c>
      <c r="O233" s="5">
        <v>10081.63482829</v>
      </c>
      <c r="P233" s="5">
        <v>13507.35725524</v>
      </c>
      <c r="Q233" s="5">
        <v>13507.35725524</v>
      </c>
      <c r="R233" s="5">
        <v>15181.684183020001</v>
      </c>
      <c r="S233" s="5">
        <v>16184.62038835</v>
      </c>
      <c r="T233" s="5">
        <v>17698.001631359999</v>
      </c>
      <c r="U233" s="5">
        <v>17698.001631359999</v>
      </c>
      <c r="V233" s="5">
        <v>17741.922607879998</v>
      </c>
      <c r="W233" s="5">
        <v>17741.922607879998</v>
      </c>
      <c r="X233" s="5">
        <v>20814.32931537</v>
      </c>
      <c r="Y233" s="5">
        <v>25231.39236238</v>
      </c>
      <c r="Z233" s="5">
        <v>25087.39236238</v>
      </c>
      <c r="AA233" s="5">
        <v>25087.39236238</v>
      </c>
      <c r="AB233" s="5">
        <v>26181.015748350001</v>
      </c>
      <c r="AC233" s="5">
        <v>26234.902390110001</v>
      </c>
      <c r="AD233" s="5">
        <v>33895.921961009997</v>
      </c>
      <c r="AE233" s="5">
        <v>33895.921961009997</v>
      </c>
      <c r="AF233" s="5">
        <v>33588.171961009997</v>
      </c>
    </row>
    <row r="234" spans="1:32">
      <c r="A234" s="58" t="s">
        <v>131</v>
      </c>
      <c r="B234" s="58" t="s">
        <v>127</v>
      </c>
      <c r="C234" s="57" t="s">
        <v>93</v>
      </c>
      <c r="D234" s="5">
        <v>0</v>
      </c>
      <c r="E234" s="5">
        <v>0</v>
      </c>
      <c r="F234" s="5">
        <v>0</v>
      </c>
      <c r="G234" s="5">
        <v>48.176031770000002</v>
      </c>
      <c r="H234" s="5">
        <v>592.64951472000007</v>
      </c>
      <c r="I234" s="5">
        <v>671.30904657999997</v>
      </c>
      <c r="J234" s="5">
        <v>1394.4478897900001</v>
      </c>
      <c r="K234" s="5">
        <v>1394.4478897900001</v>
      </c>
      <c r="L234" s="5">
        <v>1394.4478897900001</v>
      </c>
      <c r="M234" s="5">
        <v>1394.4478897900001</v>
      </c>
      <c r="N234" s="5">
        <v>1394.4478897900001</v>
      </c>
      <c r="O234" s="5">
        <v>2034.23311706</v>
      </c>
      <c r="P234" s="5">
        <v>2034.23311706</v>
      </c>
      <c r="Q234" s="5">
        <v>2034.23311706</v>
      </c>
      <c r="R234" s="5">
        <v>2034.23311706</v>
      </c>
      <c r="S234" s="5">
        <v>3540.6709839599998</v>
      </c>
      <c r="T234" s="5">
        <v>5419.9785625100003</v>
      </c>
      <c r="U234" s="5">
        <v>5419.9785625100003</v>
      </c>
      <c r="V234" s="5">
        <v>6148.4550906699997</v>
      </c>
      <c r="W234" s="5">
        <v>6148.4550906699997</v>
      </c>
      <c r="X234" s="5">
        <v>6241.4872840600001</v>
      </c>
      <c r="Y234" s="5">
        <v>10824.10728651</v>
      </c>
      <c r="Z234" s="5">
        <v>10824.10728651</v>
      </c>
      <c r="AA234" s="5">
        <v>10824.10728651</v>
      </c>
      <c r="AB234" s="5">
        <v>10824.10728651</v>
      </c>
      <c r="AC234" s="5">
        <v>10824.10728651</v>
      </c>
      <c r="AD234" s="5">
        <v>11534.6757502</v>
      </c>
      <c r="AE234" s="5">
        <v>24563.738739299999</v>
      </c>
      <c r="AF234" s="5">
        <v>24563.738739299999</v>
      </c>
    </row>
    <row r="235" spans="1:32">
      <c r="A235" s="58" t="s">
        <v>131</v>
      </c>
      <c r="B235" s="58" t="s">
        <v>127</v>
      </c>
      <c r="C235" s="57" t="s">
        <v>94</v>
      </c>
      <c r="D235" s="5">
        <v>254.26031188502159</v>
      </c>
      <c r="E235" s="5">
        <v>357.09563650000001</v>
      </c>
      <c r="F235" s="5">
        <v>411.86271979999998</v>
      </c>
      <c r="G235" s="5">
        <v>465.0025182</v>
      </c>
      <c r="H235" s="5">
        <v>515.22391809999999</v>
      </c>
      <c r="I235" s="5">
        <v>565.32534950000002</v>
      </c>
      <c r="J235" s="5">
        <v>615.13287509999998</v>
      </c>
      <c r="K235" s="5">
        <v>663.49134749999996</v>
      </c>
      <c r="L235" s="5">
        <v>709.41612840000005</v>
      </c>
      <c r="M235" s="5">
        <v>755.11697049999998</v>
      </c>
      <c r="N235" s="5">
        <v>800.72640190000004</v>
      </c>
      <c r="O235" s="5">
        <v>846.17501149999998</v>
      </c>
      <c r="P235" s="5">
        <v>889.8329463</v>
      </c>
      <c r="Q235" s="5">
        <v>930.41484079999998</v>
      </c>
      <c r="R235" s="5">
        <v>971.03314590000002</v>
      </c>
      <c r="S235" s="5">
        <v>1011.33443</v>
      </c>
      <c r="T235" s="5">
        <v>1051.678872</v>
      </c>
      <c r="U235" s="5">
        <v>1092.6075880000001</v>
      </c>
      <c r="V235" s="5">
        <v>1133.359093</v>
      </c>
      <c r="W235" s="5">
        <v>1174.2017249999999</v>
      </c>
      <c r="X235" s="5">
        <v>1215.2160200000001</v>
      </c>
      <c r="Y235" s="5">
        <v>1256.603936</v>
      </c>
      <c r="Z235" s="5">
        <v>1298.228746</v>
      </c>
      <c r="AA235" s="5">
        <v>1338.6137659999999</v>
      </c>
      <c r="AB235" s="5">
        <v>1377.514271</v>
      </c>
      <c r="AC235" s="5">
        <v>1415.449807</v>
      </c>
      <c r="AD235" s="5">
        <v>1452.430165</v>
      </c>
      <c r="AE235" s="5">
        <v>1488.7525539999999</v>
      </c>
      <c r="AF235" s="5">
        <v>1488.7525539999999</v>
      </c>
    </row>
    <row r="236" spans="1:32">
      <c r="A236" s="58" t="s">
        <v>131</v>
      </c>
      <c r="B236" s="58" t="s">
        <v>127</v>
      </c>
      <c r="C236" s="57" t="s">
        <v>96</v>
      </c>
      <c r="D236" s="5">
        <v>26.35</v>
      </c>
      <c r="E236" s="5">
        <v>29.82791073112255</v>
      </c>
      <c r="F236" s="5">
        <v>31.28055562836699</v>
      </c>
      <c r="G236" s="5">
        <v>32.623546302953464</v>
      </c>
      <c r="H236" s="5">
        <v>34.073308892917431</v>
      </c>
      <c r="I236" s="5">
        <v>36.060876215544369</v>
      </c>
      <c r="J236" s="5">
        <v>37.692773458672725</v>
      </c>
      <c r="K236" s="5">
        <v>39.108780570974474</v>
      </c>
      <c r="L236" s="5">
        <v>40.762490287310072</v>
      </c>
      <c r="M236" s="5">
        <v>42.296858902916604</v>
      </c>
      <c r="N236" s="5">
        <v>43.636242187596274</v>
      </c>
      <c r="O236" s="5">
        <v>44.767501269622727</v>
      </c>
      <c r="P236" s="5">
        <v>46.037799813539216</v>
      </c>
      <c r="Q236" s="5">
        <v>47.432308853695282</v>
      </c>
      <c r="R236" s="5">
        <v>48.984448521775313</v>
      </c>
      <c r="S236" s="5">
        <v>50.542077203732426</v>
      </c>
      <c r="T236" s="5">
        <v>51.83482630911756</v>
      </c>
      <c r="U236" s="5">
        <v>53.251699884057722</v>
      </c>
      <c r="V236" s="5">
        <v>54.624112889356901</v>
      </c>
      <c r="W236" s="5">
        <v>56.260423906920956</v>
      </c>
      <c r="X236" s="5">
        <v>58.335159370590205</v>
      </c>
      <c r="Y236" s="5">
        <v>60.794894461290589</v>
      </c>
      <c r="Z236" s="5">
        <v>63.346043512256763</v>
      </c>
      <c r="AA236" s="5">
        <v>65.542755357990174</v>
      </c>
      <c r="AB236" s="5">
        <v>67.581988831273378</v>
      </c>
      <c r="AC236" s="5">
        <v>69.83348596434756</v>
      </c>
      <c r="AD236" s="5">
        <v>71.738562317337681</v>
      </c>
      <c r="AE236" s="5">
        <v>70.016807733237158</v>
      </c>
      <c r="AF236" s="5">
        <v>70.016807733237158</v>
      </c>
    </row>
    <row r="238" spans="1:32">
      <c r="A238" s="58" t="s">
        <v>134</v>
      </c>
      <c r="B238" s="58" t="s">
        <v>123</v>
      </c>
      <c r="C238" s="57" t="s">
        <v>80</v>
      </c>
      <c r="D238" s="5">
        <v>8330</v>
      </c>
      <c r="E238" s="5">
        <v>8330</v>
      </c>
      <c r="F238" s="5">
        <v>8330</v>
      </c>
      <c r="G238" s="5">
        <v>5570</v>
      </c>
      <c r="H238" s="5">
        <v>3445</v>
      </c>
      <c r="I238" s="5">
        <v>1390</v>
      </c>
      <c r="J238" s="5">
        <v>1390</v>
      </c>
      <c r="K238" s="5">
        <v>1390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134</v>
      </c>
      <c r="B239" s="58" t="s">
        <v>123</v>
      </c>
      <c r="C239" s="57" t="s">
        <v>82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134</v>
      </c>
      <c r="B240" s="58" t="s">
        <v>123</v>
      </c>
      <c r="C240" s="57" t="s">
        <v>83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134</v>
      </c>
      <c r="B241" s="58" t="s">
        <v>123</v>
      </c>
      <c r="C241" s="57" t="s">
        <v>84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2638.9989999999998</v>
      </c>
      <c r="Y241" s="5">
        <v>2638.9989999999998</v>
      </c>
      <c r="Z241" s="5">
        <v>1790</v>
      </c>
      <c r="AA241" s="5">
        <v>1790</v>
      </c>
      <c r="AB241" s="5">
        <v>1790</v>
      </c>
      <c r="AC241" s="5">
        <v>1790</v>
      </c>
      <c r="AD241" s="5">
        <v>1790</v>
      </c>
      <c r="AE241" s="5">
        <v>1790</v>
      </c>
      <c r="AF241" s="5">
        <v>1790</v>
      </c>
    </row>
    <row r="242" spans="1:32">
      <c r="A242" s="58" t="s">
        <v>134</v>
      </c>
      <c r="B242" s="58" t="s">
        <v>123</v>
      </c>
      <c r="C242" s="57" t="s">
        <v>85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329.17412250000001</v>
      </c>
      <c r="AF242" s="5">
        <v>329.17412250000001</v>
      </c>
    </row>
    <row r="243" spans="1:32">
      <c r="A243" s="58" t="s">
        <v>134</v>
      </c>
      <c r="B243" s="58" t="s">
        <v>123</v>
      </c>
      <c r="C243" s="57" t="s">
        <v>86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134</v>
      </c>
      <c r="B244" s="58" t="s">
        <v>123</v>
      </c>
      <c r="C244" s="57" t="s">
        <v>87</v>
      </c>
      <c r="D244" s="5">
        <v>290</v>
      </c>
      <c r="E244" s="5">
        <v>290</v>
      </c>
      <c r="F244" s="5">
        <v>290</v>
      </c>
      <c r="G244" s="5">
        <v>1570</v>
      </c>
      <c r="H244" s="5">
        <v>3878.89109487</v>
      </c>
      <c r="I244" s="5">
        <v>3878.89109487</v>
      </c>
      <c r="J244" s="5">
        <v>4727.8357377600005</v>
      </c>
      <c r="K244" s="5">
        <v>4727.8357377600005</v>
      </c>
      <c r="L244" s="5">
        <v>5238.6529251499996</v>
      </c>
      <c r="M244" s="5">
        <v>5238.6529251499996</v>
      </c>
      <c r="N244" s="5">
        <v>5245.2500588299999</v>
      </c>
      <c r="O244" s="5">
        <v>5245.2500588299999</v>
      </c>
      <c r="P244" s="5">
        <v>5245.2500588299999</v>
      </c>
      <c r="Q244" s="5">
        <v>5245.2500588299999</v>
      </c>
      <c r="R244" s="5">
        <v>5245.2500588299999</v>
      </c>
      <c r="S244" s="5">
        <v>5793.4563537399999</v>
      </c>
      <c r="T244" s="5">
        <v>5793.4563537399999</v>
      </c>
      <c r="U244" s="5">
        <v>5793.4563537399999</v>
      </c>
      <c r="V244" s="5">
        <v>5866.1058286199996</v>
      </c>
      <c r="W244" s="5">
        <v>6090.7737747299998</v>
      </c>
      <c r="X244" s="5">
        <v>6090.7737747299998</v>
      </c>
      <c r="Y244" s="5">
        <v>6182.4651594799998</v>
      </c>
      <c r="Z244" s="5">
        <v>6182.4651594799998</v>
      </c>
      <c r="AA244" s="5">
        <v>5582.4651594799998</v>
      </c>
      <c r="AB244" s="5">
        <v>4633.5740646100003</v>
      </c>
      <c r="AC244" s="5">
        <v>4633.5740646100003</v>
      </c>
      <c r="AD244" s="5">
        <v>4868.4057780200001</v>
      </c>
      <c r="AE244" s="5">
        <v>4868.4057780200001</v>
      </c>
      <c r="AF244" s="5">
        <v>4868.4057780200001</v>
      </c>
    </row>
    <row r="245" spans="1:32">
      <c r="A245" s="58" t="s">
        <v>134</v>
      </c>
      <c r="B245" s="58" t="s">
        <v>123</v>
      </c>
      <c r="C245" s="57" t="s">
        <v>88</v>
      </c>
      <c r="D245" s="5">
        <v>11.647</v>
      </c>
      <c r="E245" s="5">
        <v>113.44800000999999</v>
      </c>
      <c r="F245" s="5">
        <v>234.46199999999999</v>
      </c>
      <c r="G245" s="5">
        <v>391.15199999000004</v>
      </c>
      <c r="H245" s="5">
        <v>583.14700001000006</v>
      </c>
      <c r="I245" s="5">
        <v>817.88</v>
      </c>
      <c r="J245" s="5">
        <v>1099.634</v>
      </c>
      <c r="K245" s="5">
        <v>1524.355</v>
      </c>
      <c r="L245" s="5">
        <v>1897.4574733300001</v>
      </c>
      <c r="M245" s="5">
        <v>2313.5186278800002</v>
      </c>
      <c r="N245" s="5">
        <v>2795.63337916</v>
      </c>
      <c r="O245" s="5">
        <v>3392.9003320800002</v>
      </c>
      <c r="P245" s="5">
        <v>4036.44119688</v>
      </c>
      <c r="Q245" s="5">
        <v>4707.0090007500003</v>
      </c>
      <c r="R245" s="5">
        <v>5411.0381473800007</v>
      </c>
      <c r="S245" s="5">
        <v>6114.3533389300001</v>
      </c>
      <c r="T245" s="5">
        <v>6822.3269472499996</v>
      </c>
      <c r="U245" s="5">
        <v>7403.449441499999</v>
      </c>
      <c r="V245" s="5">
        <v>7964.5992951899998</v>
      </c>
      <c r="W245" s="5">
        <v>8500.4033974100003</v>
      </c>
      <c r="X245" s="5">
        <v>9048.9515982400007</v>
      </c>
      <c r="Y245" s="5">
        <v>9634.5546853399992</v>
      </c>
      <c r="Z245" s="5">
        <v>10227.264545689999</v>
      </c>
      <c r="AA245" s="5">
        <v>10733.091480859999</v>
      </c>
      <c r="AB245" s="5">
        <v>11244.056339999999</v>
      </c>
      <c r="AC245" s="5">
        <v>11762.804082539998</v>
      </c>
      <c r="AD245" s="5">
        <v>12290.264823130001</v>
      </c>
      <c r="AE245" s="5">
        <v>12821.021079919999</v>
      </c>
      <c r="AF245" s="5">
        <v>12857.1914406</v>
      </c>
    </row>
    <row r="246" spans="1:32">
      <c r="A246" s="58" t="s">
        <v>134</v>
      </c>
      <c r="B246" s="58" t="s">
        <v>123</v>
      </c>
      <c r="C246" s="57" t="s">
        <v>89</v>
      </c>
      <c r="D246" s="5">
        <v>171.61300000000003</v>
      </c>
      <c r="E246" s="5">
        <v>588.70600000000002</v>
      </c>
      <c r="F246" s="5">
        <v>887.91499999999996</v>
      </c>
      <c r="G246" s="5">
        <v>1132.692</v>
      </c>
      <c r="H246" s="5">
        <v>1330.7860000000001</v>
      </c>
      <c r="I246" s="5">
        <v>1501.1099999999997</v>
      </c>
      <c r="J246" s="5">
        <v>1644.835</v>
      </c>
      <c r="K246" s="5">
        <v>1879.2280000000001</v>
      </c>
      <c r="L246" s="5">
        <v>2206.7310000000002</v>
      </c>
      <c r="M246" s="5">
        <v>2538.018</v>
      </c>
      <c r="N246" s="5">
        <v>2892.1369999999997</v>
      </c>
      <c r="O246" s="5">
        <v>3323.8410000000003</v>
      </c>
      <c r="P246" s="5">
        <v>3759.1100000000006</v>
      </c>
      <c r="Q246" s="5">
        <v>4148.139000000001</v>
      </c>
      <c r="R246" s="5">
        <v>4509.9309999999996</v>
      </c>
      <c r="S246" s="5">
        <v>4816.4500000000007</v>
      </c>
      <c r="T246" s="5">
        <v>5071.3830000000007</v>
      </c>
      <c r="U246" s="5">
        <v>5175.4100000000008</v>
      </c>
      <c r="V246" s="5">
        <v>5227.704999999999</v>
      </c>
      <c r="W246" s="5">
        <v>5227.0620000000017</v>
      </c>
      <c r="X246" s="5">
        <v>5230.3869999999988</v>
      </c>
      <c r="Y246" s="5">
        <v>5215.023000000001</v>
      </c>
      <c r="Z246" s="5">
        <v>5193.7550000000001</v>
      </c>
      <c r="AA246" s="5">
        <v>5164.8889999999992</v>
      </c>
      <c r="AB246" s="5">
        <v>5128.3240000000005</v>
      </c>
      <c r="AC246" s="5">
        <v>5084.2170000000024</v>
      </c>
      <c r="AD246" s="5">
        <v>5035.3010000000013</v>
      </c>
      <c r="AE246" s="5">
        <v>4976.3359999999993</v>
      </c>
      <c r="AF246" s="5">
        <v>4976.3359999999993</v>
      </c>
    </row>
    <row r="247" spans="1:32">
      <c r="A247" s="58" t="s">
        <v>134</v>
      </c>
      <c r="B247" s="58" t="s">
        <v>123</v>
      </c>
      <c r="C247" s="57" t="s">
        <v>90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134</v>
      </c>
      <c r="B248" s="58" t="s">
        <v>123</v>
      </c>
      <c r="C248" s="57" t="s">
        <v>91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8" t="s">
        <v>134</v>
      </c>
      <c r="B249" s="58" t="s">
        <v>123</v>
      </c>
      <c r="C249" s="57" t="s">
        <v>92</v>
      </c>
      <c r="D249" s="5">
        <v>2219.982</v>
      </c>
      <c r="E249" s="5">
        <v>7257.7724147700001</v>
      </c>
      <c r="F249" s="5">
        <v>7257.7724147700001</v>
      </c>
      <c r="G249" s="5">
        <v>7385.8832225699998</v>
      </c>
      <c r="H249" s="5">
        <v>8756.8475789499989</v>
      </c>
      <c r="I249" s="5">
        <v>12368.610773509998</v>
      </c>
      <c r="J249" s="5">
        <v>12664.266912449999</v>
      </c>
      <c r="K249" s="5">
        <v>13293.61353013</v>
      </c>
      <c r="L249" s="5">
        <v>15341.083457339999</v>
      </c>
      <c r="M249" s="5">
        <v>18179.880883769998</v>
      </c>
      <c r="N249" s="5">
        <v>18179.880883769998</v>
      </c>
      <c r="O249" s="5">
        <v>18903.616980259998</v>
      </c>
      <c r="P249" s="5">
        <v>19070.615641539996</v>
      </c>
      <c r="Q249" s="5">
        <v>19070.615641539996</v>
      </c>
      <c r="R249" s="5">
        <v>19531.657564139998</v>
      </c>
      <c r="S249" s="5">
        <v>20660.761784169998</v>
      </c>
      <c r="T249" s="5">
        <v>20458.281784169998</v>
      </c>
      <c r="U249" s="5">
        <v>20458.281784169998</v>
      </c>
      <c r="V249" s="5">
        <v>24091.99904848</v>
      </c>
      <c r="W249" s="5">
        <v>24113.898245550001</v>
      </c>
      <c r="X249" s="5">
        <v>25929.369617209999</v>
      </c>
      <c r="Y249" s="5">
        <v>26341.394910910003</v>
      </c>
      <c r="Z249" s="5">
        <v>26341.394910899999</v>
      </c>
      <c r="AA249" s="5">
        <v>28221.988926620001</v>
      </c>
      <c r="AB249" s="5">
        <v>29313.49420144</v>
      </c>
      <c r="AC249" s="5">
        <v>29313.49420144</v>
      </c>
      <c r="AD249" s="5">
        <v>30732.08020624</v>
      </c>
      <c r="AE249" s="5">
        <v>31777.70401003</v>
      </c>
      <c r="AF249" s="5">
        <v>31533.904010030001</v>
      </c>
    </row>
    <row r="250" spans="1:32">
      <c r="A250" s="58" t="s">
        <v>134</v>
      </c>
      <c r="B250" s="58" t="s">
        <v>123</v>
      </c>
      <c r="C250" s="57" t="s">
        <v>93</v>
      </c>
      <c r="D250" s="5">
        <v>3548.011</v>
      </c>
      <c r="E250" s="5">
        <v>3615.4469120200001</v>
      </c>
      <c r="F250" s="5">
        <v>3614.8969120200004</v>
      </c>
      <c r="G250" s="5">
        <v>5705.8372170999992</v>
      </c>
      <c r="H250" s="5">
        <v>7745.6953632599989</v>
      </c>
      <c r="I250" s="5">
        <v>9520.9284349399986</v>
      </c>
      <c r="J250" s="5">
        <v>10254.15029333</v>
      </c>
      <c r="K250" s="5">
        <v>10522.7392334</v>
      </c>
      <c r="L250" s="5">
        <v>10643.308018719999</v>
      </c>
      <c r="M250" s="5">
        <v>11217.77826137</v>
      </c>
      <c r="N250" s="5">
        <v>11494.09803741</v>
      </c>
      <c r="O250" s="5">
        <v>11853.229499610001</v>
      </c>
      <c r="P250" s="5">
        <v>14417.011843549999</v>
      </c>
      <c r="Q250" s="5">
        <v>15209.327474519998</v>
      </c>
      <c r="R250" s="5">
        <v>15809.603010609999</v>
      </c>
      <c r="S250" s="5">
        <v>18082.397960229999</v>
      </c>
      <c r="T250" s="5">
        <v>19143.169825540001</v>
      </c>
      <c r="U250" s="5">
        <v>19143.169825540001</v>
      </c>
      <c r="V250" s="5">
        <v>20330.626519629997</v>
      </c>
      <c r="W250" s="5">
        <v>22826.624797510001</v>
      </c>
      <c r="X250" s="5">
        <v>23426.112403229996</v>
      </c>
      <c r="Y250" s="5">
        <v>23461.546193259997</v>
      </c>
      <c r="Z250" s="5">
        <v>25156.826164959999</v>
      </c>
      <c r="AA250" s="5">
        <v>28353.2152226</v>
      </c>
      <c r="AB250" s="5">
        <v>29235.144040039999</v>
      </c>
      <c r="AC250" s="5">
        <v>29145.128040039999</v>
      </c>
      <c r="AD250" s="5">
        <v>29098.428040039998</v>
      </c>
      <c r="AE250" s="5">
        <v>32961.514434120007</v>
      </c>
      <c r="AF250" s="5">
        <v>32395.710434119999</v>
      </c>
    </row>
    <row r="251" spans="1:32">
      <c r="A251" s="58" t="s">
        <v>134</v>
      </c>
      <c r="B251" s="58" t="s">
        <v>123</v>
      </c>
      <c r="C251" s="57" t="s">
        <v>94</v>
      </c>
      <c r="D251" s="5">
        <v>5456.0018510570899</v>
      </c>
      <c r="E251" s="5">
        <v>7493.2512511000004</v>
      </c>
      <c r="F251" s="5">
        <v>8506.6815404000008</v>
      </c>
      <c r="G251" s="5">
        <v>9484.7640589000002</v>
      </c>
      <c r="H251" s="5">
        <v>10408.619113000001</v>
      </c>
      <c r="I251" s="5">
        <v>11341.636622</v>
      </c>
      <c r="J251" s="5">
        <v>12278.828747</v>
      </c>
      <c r="K251" s="5">
        <v>13198.536527</v>
      </c>
      <c r="L251" s="5">
        <v>14078.069561999999</v>
      </c>
      <c r="M251" s="5">
        <v>14943.290398000001</v>
      </c>
      <c r="N251" s="5">
        <v>15804.026523999999</v>
      </c>
      <c r="O251" s="5">
        <v>16656.378549000001</v>
      </c>
      <c r="P251" s="5">
        <v>17499.933406999997</v>
      </c>
      <c r="Q251" s="5">
        <v>18299.216329999999</v>
      </c>
      <c r="R251" s="5">
        <v>19061.534201999999</v>
      </c>
      <c r="S251" s="5">
        <v>19791.614308</v>
      </c>
      <c r="T251" s="5">
        <v>20520.721545</v>
      </c>
      <c r="U251" s="5">
        <v>21244.162925999997</v>
      </c>
      <c r="V251" s="5">
        <v>21954.814408999999</v>
      </c>
      <c r="W251" s="5">
        <v>22664.486520999999</v>
      </c>
      <c r="X251" s="5">
        <v>23368.825887999999</v>
      </c>
      <c r="Y251" s="5">
        <v>24076.073488000002</v>
      </c>
      <c r="Z251" s="5">
        <v>24783.725623999999</v>
      </c>
      <c r="AA251" s="5">
        <v>25480.079899</v>
      </c>
      <c r="AB251" s="5">
        <v>26162.985921</v>
      </c>
      <c r="AC251" s="5">
        <v>26840.883379999999</v>
      </c>
      <c r="AD251" s="5">
        <v>27514.694609999999</v>
      </c>
      <c r="AE251" s="5">
        <v>28177.258043999998</v>
      </c>
      <c r="AF251" s="5">
        <v>28177.258043999998</v>
      </c>
    </row>
    <row r="252" spans="1:32">
      <c r="A252" s="58" t="s">
        <v>134</v>
      </c>
      <c r="B252" s="58" t="s">
        <v>123</v>
      </c>
      <c r="C252" s="57" t="s">
        <v>96</v>
      </c>
      <c r="D252" s="5">
        <v>308.44499999999999</v>
      </c>
      <c r="E252" s="5">
        <v>372.15207979584034</v>
      </c>
      <c r="F252" s="5">
        <v>404.55856660667826</v>
      </c>
      <c r="G252" s="5">
        <v>579.61648892604603</v>
      </c>
      <c r="H252" s="5">
        <v>803.61397300941553</v>
      </c>
      <c r="I252" s="5">
        <v>923.82718040003522</v>
      </c>
      <c r="J252" s="5">
        <v>1070.2705439745887</v>
      </c>
      <c r="K252" s="5">
        <v>1157.0687904247652</v>
      </c>
      <c r="L252" s="5">
        <v>1178.7730952761801</v>
      </c>
      <c r="M252" s="5">
        <v>1203.3073759065526</v>
      </c>
      <c r="N252" s="5">
        <v>1231.2557226086701</v>
      </c>
      <c r="O252" s="5">
        <v>1257.9685039769029</v>
      </c>
      <c r="P252" s="5">
        <v>1283.5442165670302</v>
      </c>
      <c r="Q252" s="5">
        <v>1305.7036106785577</v>
      </c>
      <c r="R252" s="5">
        <v>1311.3244617506475</v>
      </c>
      <c r="S252" s="5">
        <v>1344.6009052436402</v>
      </c>
      <c r="T252" s="5">
        <v>1364.8633616802676</v>
      </c>
      <c r="U252" s="5">
        <v>1398.5791983879078</v>
      </c>
      <c r="V252" s="5">
        <v>1421.3712385629453</v>
      </c>
      <c r="W252" s="5">
        <v>1429.5459884978777</v>
      </c>
      <c r="X252" s="5">
        <v>1439.0044593952052</v>
      </c>
      <c r="Y252" s="5">
        <v>1471.7366553417003</v>
      </c>
      <c r="Z252" s="5">
        <v>1478.7760894750427</v>
      </c>
      <c r="AA252" s="5">
        <v>1520.2311754023997</v>
      </c>
      <c r="AB252" s="5">
        <v>1579.0410303933775</v>
      </c>
      <c r="AC252" s="5">
        <v>1633.2500550425923</v>
      </c>
      <c r="AD252" s="5">
        <v>1682.2004601067961</v>
      </c>
      <c r="AE252" s="5">
        <v>1747.6377728928071</v>
      </c>
      <c r="AF252" s="5">
        <v>1747.6377728928071</v>
      </c>
    </row>
    <row r="254" spans="1:32">
      <c r="A254" s="58" t="s">
        <v>134</v>
      </c>
      <c r="B254" s="58" t="s">
        <v>124</v>
      </c>
      <c r="C254" s="57" t="s">
        <v>80</v>
      </c>
      <c r="D254" s="5">
        <v>8126</v>
      </c>
      <c r="E254" s="5">
        <v>8126</v>
      </c>
      <c r="F254" s="5">
        <v>8126</v>
      </c>
      <c r="G254" s="5">
        <v>4832</v>
      </c>
      <c r="H254" s="5">
        <v>4102</v>
      </c>
      <c r="I254" s="5">
        <v>2812</v>
      </c>
      <c r="J254" s="5">
        <v>1692</v>
      </c>
      <c r="K254" s="5">
        <v>852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</row>
    <row r="255" spans="1:32">
      <c r="A255" s="58" t="s">
        <v>134</v>
      </c>
      <c r="B255" s="58" t="s">
        <v>124</v>
      </c>
      <c r="C255" s="57" t="s">
        <v>82</v>
      </c>
      <c r="D255" s="5">
        <v>1597.89999999</v>
      </c>
      <c r="E255" s="5">
        <v>1597.89999999</v>
      </c>
      <c r="F255" s="5">
        <v>1597.89999999</v>
      </c>
      <c r="G255" s="5">
        <v>1417.89999999</v>
      </c>
      <c r="H255" s="5">
        <v>1417.89999999</v>
      </c>
      <c r="I255" s="5">
        <v>1417.89999999</v>
      </c>
      <c r="J255" s="5">
        <v>1417.89999999</v>
      </c>
      <c r="K255" s="5">
        <v>1417.89999999</v>
      </c>
      <c r="L255" s="5">
        <v>1417.89999999</v>
      </c>
      <c r="M255" s="5">
        <v>1417.89999999</v>
      </c>
      <c r="N255" s="5">
        <v>1417.89999999</v>
      </c>
      <c r="O255" s="5">
        <v>1417.89999999</v>
      </c>
      <c r="P255" s="5">
        <v>1417.89999999</v>
      </c>
      <c r="Q255" s="5">
        <v>1417.89999999</v>
      </c>
      <c r="R255" s="5">
        <v>1032.89999999</v>
      </c>
      <c r="S255" s="5">
        <v>1032.89999999</v>
      </c>
      <c r="T255" s="5">
        <v>1032.89999999</v>
      </c>
      <c r="U255" s="5">
        <v>888.5</v>
      </c>
      <c r="V255" s="5">
        <v>888.5</v>
      </c>
      <c r="W255" s="5">
        <v>888.5</v>
      </c>
      <c r="X255" s="5">
        <v>888.5</v>
      </c>
      <c r="Y255" s="5">
        <v>888.5</v>
      </c>
      <c r="Z255" s="5">
        <v>888.5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134</v>
      </c>
      <c r="B256" s="58" t="s">
        <v>124</v>
      </c>
      <c r="C256" s="57" t="s">
        <v>83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134</v>
      </c>
      <c r="B257" s="58" t="s">
        <v>124</v>
      </c>
      <c r="C257" s="57" t="s">
        <v>84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2423.2050684299998</v>
      </c>
      <c r="K257" s="5">
        <v>2423.2050684299998</v>
      </c>
      <c r="L257" s="5">
        <v>2423.2050684299998</v>
      </c>
      <c r="M257" s="5">
        <v>2423.2050684299998</v>
      </c>
      <c r="N257" s="5">
        <v>2423.2050684299998</v>
      </c>
      <c r="O257" s="5">
        <v>2131.2050684199999</v>
      </c>
      <c r="P257" s="5">
        <v>2014.2050684199999</v>
      </c>
      <c r="Q257" s="5">
        <v>2014.2050684199999</v>
      </c>
      <c r="R257" s="5">
        <v>2014.2050684199999</v>
      </c>
      <c r="S257" s="5">
        <v>2014.2050684199999</v>
      </c>
      <c r="T257" s="5">
        <v>2720.8339575700002</v>
      </c>
      <c r="U257" s="5">
        <v>2720.8339575700002</v>
      </c>
      <c r="V257" s="5">
        <v>2720.8339575700002</v>
      </c>
      <c r="W257" s="5">
        <v>2859.49686647</v>
      </c>
      <c r="X257" s="5">
        <v>2859.49686647</v>
      </c>
      <c r="Y257" s="5">
        <v>2859.49686647</v>
      </c>
      <c r="Z257" s="5">
        <v>3277.2849762700002</v>
      </c>
      <c r="AA257" s="5">
        <v>3277.2849762700002</v>
      </c>
      <c r="AB257" s="5">
        <v>2728.2849762700002</v>
      </c>
      <c r="AC257" s="5">
        <v>2728.2849762700002</v>
      </c>
      <c r="AD257" s="5">
        <v>2728.2849762700002</v>
      </c>
      <c r="AE257" s="5">
        <v>3410.5265895699995</v>
      </c>
      <c r="AF257" s="5">
        <v>3064.5265895699995</v>
      </c>
    </row>
    <row r="258" spans="1:32">
      <c r="A258" s="58" t="s">
        <v>134</v>
      </c>
      <c r="B258" s="58" t="s">
        <v>124</v>
      </c>
      <c r="C258" s="57" t="s">
        <v>85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8" t="s">
        <v>134</v>
      </c>
      <c r="B259" s="58" t="s">
        <v>124</v>
      </c>
      <c r="C259" s="57" t="s">
        <v>86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134</v>
      </c>
      <c r="B260" s="58" t="s">
        <v>124</v>
      </c>
      <c r="C260" s="57" t="s">
        <v>87</v>
      </c>
      <c r="D260" s="5">
        <v>670</v>
      </c>
      <c r="E260" s="5">
        <v>670</v>
      </c>
      <c r="F260" s="5">
        <v>670</v>
      </c>
      <c r="G260" s="5">
        <v>1236.83295634</v>
      </c>
      <c r="H260" s="5">
        <v>1684.2163424800001</v>
      </c>
      <c r="I260" s="5">
        <v>2755.55516154</v>
      </c>
      <c r="J260" s="5">
        <v>3485.23798468</v>
      </c>
      <c r="K260" s="5">
        <v>3487.1814469299998</v>
      </c>
      <c r="L260" s="5">
        <v>3887.3495164599999</v>
      </c>
      <c r="M260" s="5">
        <v>3887.3495164599999</v>
      </c>
      <c r="N260" s="5">
        <v>3887.3495164599999</v>
      </c>
      <c r="O260" s="5">
        <v>4202.3818072699996</v>
      </c>
      <c r="P260" s="5">
        <v>4327.6156450500002</v>
      </c>
      <c r="Q260" s="5">
        <v>7024.8392951799997</v>
      </c>
      <c r="R260" s="5">
        <v>7843.1167744899994</v>
      </c>
      <c r="S260" s="5">
        <v>8883.6776325499995</v>
      </c>
      <c r="T260" s="5">
        <v>9159.37449982</v>
      </c>
      <c r="U260" s="5">
        <v>9159.37449982</v>
      </c>
      <c r="V260" s="5">
        <v>10383.228430520001</v>
      </c>
      <c r="W260" s="5">
        <v>18443.565589960002</v>
      </c>
      <c r="X260" s="5">
        <v>18475.724039660003</v>
      </c>
      <c r="Y260" s="5">
        <v>18475.724039660003</v>
      </c>
      <c r="Z260" s="5">
        <v>18475.724039660003</v>
      </c>
      <c r="AA260" s="5">
        <v>26091.097064819998</v>
      </c>
      <c r="AB260" s="5">
        <v>27038.96581238</v>
      </c>
      <c r="AC260" s="5">
        <v>28461.307308039999</v>
      </c>
      <c r="AD260" s="5">
        <v>28310.716290969998</v>
      </c>
      <c r="AE260" s="5">
        <v>47213.436485760009</v>
      </c>
      <c r="AF260" s="5">
        <v>46813.268416230007</v>
      </c>
    </row>
    <row r="261" spans="1:32">
      <c r="A261" s="58" t="s">
        <v>134</v>
      </c>
      <c r="B261" s="58" t="s">
        <v>124</v>
      </c>
      <c r="C261" s="57" t="s">
        <v>88</v>
      </c>
      <c r="D261" s="5">
        <v>7.3040000000000003</v>
      </c>
      <c r="E261" s="5">
        <v>81.304999999999993</v>
      </c>
      <c r="F261" s="5">
        <v>177.50700000000001</v>
      </c>
      <c r="G261" s="5">
        <v>314.98700000000002</v>
      </c>
      <c r="H261" s="5">
        <v>485.21</v>
      </c>
      <c r="I261" s="5">
        <v>690.75199999999995</v>
      </c>
      <c r="J261" s="5">
        <v>942.36799999999994</v>
      </c>
      <c r="K261" s="5">
        <v>1319.3320000100002</v>
      </c>
      <c r="L261" s="5">
        <v>1646.1449322999999</v>
      </c>
      <c r="M261" s="5">
        <v>1997.99720783</v>
      </c>
      <c r="N261" s="5">
        <v>2398.7515556399999</v>
      </c>
      <c r="O261" s="5">
        <v>2891.4536417200002</v>
      </c>
      <c r="P261" s="5">
        <v>3423.7156849399998</v>
      </c>
      <c r="Q261" s="5">
        <v>3981.1180689500002</v>
      </c>
      <c r="R261" s="5">
        <v>4537.9600560899999</v>
      </c>
      <c r="S261" s="5">
        <v>5073.4149845700003</v>
      </c>
      <c r="T261" s="5">
        <v>5608.7046190199999</v>
      </c>
      <c r="U261" s="5">
        <v>6036.0734856200006</v>
      </c>
      <c r="V261" s="5">
        <v>6450.86907402</v>
      </c>
      <c r="W261" s="5">
        <v>6838.9187785800004</v>
      </c>
      <c r="X261" s="5">
        <v>7232.87679131</v>
      </c>
      <c r="Y261" s="5">
        <v>7657.7471786699998</v>
      </c>
      <c r="Z261" s="5">
        <v>8085.00838931</v>
      </c>
      <c r="AA261" s="5">
        <v>8457.8420374799989</v>
      </c>
      <c r="AB261" s="5">
        <v>8838.1139046899989</v>
      </c>
      <c r="AC261" s="5">
        <v>9222.6653388399991</v>
      </c>
      <c r="AD261" s="5">
        <v>9616.4493741200004</v>
      </c>
      <c r="AE261" s="5">
        <v>10015.22371271</v>
      </c>
      <c r="AF261" s="5">
        <v>10037.2423246</v>
      </c>
    </row>
    <row r="262" spans="1:32">
      <c r="A262" s="58" t="s">
        <v>134</v>
      </c>
      <c r="B262" s="58" t="s">
        <v>124</v>
      </c>
      <c r="C262" s="57" t="s">
        <v>89</v>
      </c>
      <c r="D262" s="5">
        <v>101.41699999999999</v>
      </c>
      <c r="E262" s="5">
        <v>417.096</v>
      </c>
      <c r="F262" s="5">
        <v>671.0329999999999</v>
      </c>
      <c r="G262" s="5">
        <v>922.27100000000007</v>
      </c>
      <c r="H262" s="5">
        <v>1125.8689999999999</v>
      </c>
      <c r="I262" s="5">
        <v>1299.7470000000001</v>
      </c>
      <c r="J262" s="5">
        <v>1450.7080000000001</v>
      </c>
      <c r="K262" s="5">
        <v>1685.1630000000005</v>
      </c>
      <c r="L262" s="5">
        <v>1990.6479999999999</v>
      </c>
      <c r="M262" s="5">
        <v>2286.2459999999996</v>
      </c>
      <c r="N262" s="5">
        <v>2596.1640000000002</v>
      </c>
      <c r="O262" s="5">
        <v>2968.3380000000002</v>
      </c>
      <c r="P262" s="5">
        <v>3348.63</v>
      </c>
      <c r="Q262" s="5">
        <v>3694.0590000000002</v>
      </c>
      <c r="R262" s="5">
        <v>3989.7470000000003</v>
      </c>
      <c r="S262" s="5">
        <v>4221.7790000000014</v>
      </c>
      <c r="T262" s="5">
        <v>4413.009</v>
      </c>
      <c r="U262" s="5">
        <v>4478</v>
      </c>
      <c r="V262" s="5">
        <v>4506.9669999999996</v>
      </c>
      <c r="W262" s="5">
        <v>4491.2079999999996</v>
      </c>
      <c r="X262" s="5">
        <v>4479.3630000000012</v>
      </c>
      <c r="Y262" s="5">
        <v>4455.174</v>
      </c>
      <c r="Z262" s="5">
        <v>4424.643</v>
      </c>
      <c r="AA262" s="5">
        <v>4389.6200000000008</v>
      </c>
      <c r="AB262" s="5">
        <v>4351.1210000000001</v>
      </c>
      <c r="AC262" s="5">
        <v>4305.9329999999991</v>
      </c>
      <c r="AD262" s="5">
        <v>4258.4330000000009</v>
      </c>
      <c r="AE262" s="5">
        <v>4204.9129999999996</v>
      </c>
      <c r="AF262" s="5">
        <v>4204.9129999999996</v>
      </c>
    </row>
    <row r="263" spans="1:32">
      <c r="A263" s="58" t="s">
        <v>134</v>
      </c>
      <c r="B263" s="58" t="s">
        <v>124</v>
      </c>
      <c r="C263" s="57" t="s">
        <v>90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134</v>
      </c>
      <c r="B264" s="58" t="s">
        <v>124</v>
      </c>
      <c r="C264" s="57" t="s">
        <v>91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134</v>
      </c>
      <c r="B265" s="58" t="s">
        <v>124</v>
      </c>
      <c r="C265" s="57" t="s">
        <v>92</v>
      </c>
      <c r="D265" s="5">
        <v>826.43900000000008</v>
      </c>
      <c r="E265" s="5">
        <v>826.43900000000008</v>
      </c>
      <c r="F265" s="5">
        <v>4906.0849605099993</v>
      </c>
      <c r="G265" s="5">
        <v>8448.2687050799996</v>
      </c>
      <c r="H265" s="5">
        <v>9773.2975165799999</v>
      </c>
      <c r="I265" s="5">
        <v>10677.169834550001</v>
      </c>
      <c r="J265" s="5">
        <v>11069.495206390002</v>
      </c>
      <c r="K265" s="5">
        <v>12476.544251080002</v>
      </c>
      <c r="L265" s="5">
        <v>14633.092761470001</v>
      </c>
      <c r="M265" s="5">
        <v>17257.100327799999</v>
      </c>
      <c r="N265" s="5">
        <v>19812.024153009999</v>
      </c>
      <c r="O265" s="5">
        <v>22075.34175679</v>
      </c>
      <c r="P265" s="5">
        <v>30616.340902980002</v>
      </c>
      <c r="Q265" s="5">
        <v>32144.50799862</v>
      </c>
      <c r="R265" s="5">
        <v>35562.740515789999</v>
      </c>
      <c r="S265" s="5">
        <v>37710.504422960003</v>
      </c>
      <c r="T265" s="5">
        <v>37710.504422960003</v>
      </c>
      <c r="U265" s="5">
        <v>37710.504422960003</v>
      </c>
      <c r="V265" s="5">
        <v>37739.670928959997</v>
      </c>
      <c r="W265" s="5">
        <v>37836.556877209994</v>
      </c>
      <c r="X265" s="5">
        <v>52780.026982489995</v>
      </c>
      <c r="Y265" s="5">
        <v>65670.236453969992</v>
      </c>
      <c r="Z265" s="5">
        <v>67502.188880410002</v>
      </c>
      <c r="AA265" s="5">
        <v>82765.412190970004</v>
      </c>
      <c r="AB265" s="5">
        <v>89395.157902999999</v>
      </c>
      <c r="AC265" s="5">
        <v>95162.247430389994</v>
      </c>
      <c r="AD265" s="5">
        <v>96545.228444690001</v>
      </c>
      <c r="AE265" s="5">
        <v>106162.36858439</v>
      </c>
      <c r="AF265" s="5">
        <v>106162.36858439</v>
      </c>
    </row>
    <row r="266" spans="1:32">
      <c r="A266" s="58" t="s">
        <v>134</v>
      </c>
      <c r="B266" s="58" t="s">
        <v>124</v>
      </c>
      <c r="C266" s="57" t="s">
        <v>93</v>
      </c>
      <c r="D266" s="5">
        <v>3420.3669999999997</v>
      </c>
      <c r="E266" s="5">
        <v>3420.3669999999997</v>
      </c>
      <c r="F266" s="5">
        <v>3562.9409999999993</v>
      </c>
      <c r="G266" s="5">
        <v>3700.8994971299994</v>
      </c>
      <c r="H266" s="5">
        <v>5617.4788478700011</v>
      </c>
      <c r="I266" s="5">
        <v>7615.6624584200017</v>
      </c>
      <c r="J266" s="5">
        <v>8503.564397189999</v>
      </c>
      <c r="K266" s="5">
        <v>9650.6585874399989</v>
      </c>
      <c r="L266" s="5">
        <v>12638.517185119998</v>
      </c>
      <c r="M266" s="5">
        <v>12704.408479779997</v>
      </c>
      <c r="N266" s="5">
        <v>15785.089023609999</v>
      </c>
      <c r="O266" s="5">
        <v>18577.866212259996</v>
      </c>
      <c r="P266" s="5">
        <v>27469.948607750001</v>
      </c>
      <c r="Q266" s="5">
        <v>32816.865175910003</v>
      </c>
      <c r="R266" s="5">
        <v>36025.77391707999</v>
      </c>
      <c r="S266" s="5">
        <v>39604.893174029996</v>
      </c>
      <c r="T266" s="5">
        <v>40310.793488499992</v>
      </c>
      <c r="U266" s="5">
        <v>40310.793488499992</v>
      </c>
      <c r="V266" s="5">
        <v>45450.577093549997</v>
      </c>
      <c r="W266" s="5">
        <v>60712.934733429996</v>
      </c>
      <c r="X266" s="5">
        <v>68975.862450860019</v>
      </c>
      <c r="Y266" s="5">
        <v>75184.020639540016</v>
      </c>
      <c r="Z266" s="5">
        <v>82576.266385270006</v>
      </c>
      <c r="AA266" s="5">
        <v>102896.24300171999</v>
      </c>
      <c r="AB266" s="5">
        <v>103267.22728417999</v>
      </c>
      <c r="AC266" s="5">
        <v>106057.70508233001</v>
      </c>
      <c r="AD266" s="5">
        <v>121653.64411535001</v>
      </c>
      <c r="AE266" s="5">
        <v>156187.94669607002</v>
      </c>
      <c r="AF266" s="5">
        <v>156161.94669607002</v>
      </c>
    </row>
    <row r="267" spans="1:32">
      <c r="A267" s="58" t="s">
        <v>134</v>
      </c>
      <c r="B267" s="58" t="s">
        <v>124</v>
      </c>
      <c r="C267" s="57" t="s">
        <v>94</v>
      </c>
      <c r="D267" s="5">
        <v>5135.7884863966483</v>
      </c>
      <c r="E267" s="5">
        <v>6647.3450414400004</v>
      </c>
      <c r="F267" s="5">
        <v>7457.5624169999992</v>
      </c>
      <c r="G267" s="5">
        <v>8316.3926061000002</v>
      </c>
      <c r="H267" s="5">
        <v>9119.7865911000008</v>
      </c>
      <c r="I267" s="5">
        <v>9916.6116179000001</v>
      </c>
      <c r="J267" s="5">
        <v>10724.709203300001</v>
      </c>
      <c r="K267" s="5">
        <v>11503.510488800001</v>
      </c>
      <c r="L267" s="5">
        <v>12250.042052700001</v>
      </c>
      <c r="M267" s="5">
        <v>12949.5583262</v>
      </c>
      <c r="N267" s="5">
        <v>13650.3951189</v>
      </c>
      <c r="O267" s="5">
        <v>14343.1406424</v>
      </c>
      <c r="P267" s="5">
        <v>15012.600937399999</v>
      </c>
      <c r="Q267" s="5">
        <v>15614.250841999999</v>
      </c>
      <c r="R267" s="5">
        <v>16150.000299399999</v>
      </c>
      <c r="S267" s="5">
        <v>16639.473162300001</v>
      </c>
      <c r="T267" s="5">
        <v>17118.148210700001</v>
      </c>
      <c r="U267" s="5">
        <v>17629.7030466</v>
      </c>
      <c r="V267" s="5">
        <v>18153.173504099999</v>
      </c>
      <c r="W267" s="5">
        <v>18673.432446899998</v>
      </c>
      <c r="X267" s="5">
        <v>19181.124382100003</v>
      </c>
      <c r="Y267" s="5">
        <v>19686.481679199998</v>
      </c>
      <c r="Z267" s="5">
        <v>20176.491095000001</v>
      </c>
      <c r="AA267" s="5">
        <v>20663.766652300001</v>
      </c>
      <c r="AB267" s="5">
        <v>21148.663008399999</v>
      </c>
      <c r="AC267" s="5">
        <v>21626.508005300002</v>
      </c>
      <c r="AD267" s="5">
        <v>22108.205048100001</v>
      </c>
      <c r="AE267" s="5">
        <v>22584.205257699999</v>
      </c>
      <c r="AF267" s="5">
        <v>22584.205257699999</v>
      </c>
    </row>
    <row r="268" spans="1:32">
      <c r="A268" s="58" t="s">
        <v>134</v>
      </c>
      <c r="B268" s="58" t="s">
        <v>124</v>
      </c>
      <c r="C268" s="57" t="s">
        <v>96</v>
      </c>
      <c r="D268" s="5">
        <v>104.02584389254943</v>
      </c>
      <c r="E268" s="5">
        <v>162.00992641159462</v>
      </c>
      <c r="F268" s="5">
        <v>192.01020758171285</v>
      </c>
      <c r="G268" s="5">
        <v>222.5461307461797</v>
      </c>
      <c r="H268" s="5">
        <v>265.08276373223777</v>
      </c>
      <c r="I268" s="5">
        <v>298.12910377014504</v>
      </c>
      <c r="J268" s="5">
        <v>331.96408073484059</v>
      </c>
      <c r="K268" s="5">
        <v>370.15977167600329</v>
      </c>
      <c r="L268" s="5">
        <v>411.94184255640783</v>
      </c>
      <c r="M268" s="5">
        <v>461.35706524462915</v>
      </c>
      <c r="N268" s="5">
        <v>505.01897020947627</v>
      </c>
      <c r="O268" s="5">
        <v>556.04289893651867</v>
      </c>
      <c r="P268" s="5">
        <v>607.31898780205142</v>
      </c>
      <c r="Q268" s="5">
        <v>662.18368965995546</v>
      </c>
      <c r="R268" s="5">
        <v>717.2490678165741</v>
      </c>
      <c r="S268" s="5">
        <v>783.055360420385</v>
      </c>
      <c r="T268" s="5">
        <v>840.60600761910325</v>
      </c>
      <c r="U268" s="5">
        <v>905.94713463406367</v>
      </c>
      <c r="V268" s="5">
        <v>959.69310501665939</v>
      </c>
      <c r="W268" s="5">
        <v>1012.083138514163</v>
      </c>
      <c r="X268" s="5">
        <v>1064.2881550973589</v>
      </c>
      <c r="Y268" s="5">
        <v>1118.2581004210492</v>
      </c>
      <c r="Z268" s="5">
        <v>1168.5947344167273</v>
      </c>
      <c r="AA268" s="5">
        <v>1211.4216564403855</v>
      </c>
      <c r="AB268" s="5">
        <v>1252.3013428138891</v>
      </c>
      <c r="AC268" s="5">
        <v>1289.3887926997281</v>
      </c>
      <c r="AD268" s="5">
        <v>1330.8769836415927</v>
      </c>
      <c r="AE268" s="5">
        <v>1371.410475125545</v>
      </c>
      <c r="AF268" s="5">
        <v>1371.410475125545</v>
      </c>
    </row>
    <row r="270" spans="1:32">
      <c r="A270" s="58" t="s">
        <v>134</v>
      </c>
      <c r="B270" s="58" t="s">
        <v>125</v>
      </c>
      <c r="C270" s="57" t="s">
        <v>81</v>
      </c>
      <c r="D270" s="5">
        <v>4820</v>
      </c>
      <c r="E270" s="5">
        <v>4820</v>
      </c>
      <c r="F270" s="5">
        <v>4820</v>
      </c>
      <c r="G270" s="5">
        <v>3385</v>
      </c>
      <c r="H270" s="5">
        <v>2805</v>
      </c>
      <c r="I270" s="5">
        <v>1665</v>
      </c>
      <c r="J270" s="5">
        <v>1120</v>
      </c>
      <c r="K270" s="5">
        <v>1120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</row>
    <row r="271" spans="1:32">
      <c r="A271" s="58" t="s">
        <v>134</v>
      </c>
      <c r="B271" s="58" t="s">
        <v>125</v>
      </c>
      <c r="C271" s="57" t="s">
        <v>82</v>
      </c>
      <c r="D271" s="5">
        <v>500</v>
      </c>
      <c r="E271" s="5">
        <v>500</v>
      </c>
      <c r="F271" s="5">
        <v>500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134</v>
      </c>
      <c r="B272" s="58" t="s">
        <v>125</v>
      </c>
      <c r="C272" s="57" t="s">
        <v>83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134</v>
      </c>
      <c r="B273" s="58" t="s">
        <v>125</v>
      </c>
      <c r="C273" s="57" t="s">
        <v>84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1290</v>
      </c>
      <c r="V273" s="5">
        <v>1290</v>
      </c>
      <c r="W273" s="5">
        <v>1290</v>
      </c>
      <c r="X273" s="5">
        <v>1196</v>
      </c>
      <c r="Y273" s="5">
        <v>2629.3604477500003</v>
      </c>
      <c r="Z273" s="5">
        <v>2629.3604477500003</v>
      </c>
      <c r="AA273" s="5">
        <v>2629.3604477500003</v>
      </c>
      <c r="AB273" s="5">
        <v>2629.3604477500003</v>
      </c>
      <c r="AC273" s="5">
        <v>2045.36044775</v>
      </c>
      <c r="AD273" s="5">
        <v>2045.36044775</v>
      </c>
      <c r="AE273" s="5">
        <v>2045.36044775</v>
      </c>
      <c r="AF273" s="5">
        <v>2045.36044775</v>
      </c>
    </row>
    <row r="274" spans="1:32">
      <c r="A274" s="58" t="s">
        <v>134</v>
      </c>
      <c r="B274" s="58" t="s">
        <v>125</v>
      </c>
      <c r="C274" s="57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4507.6412947500003</v>
      </c>
      <c r="AF274" s="5">
        <v>4507.6412947500003</v>
      </c>
    </row>
    <row r="275" spans="1:32">
      <c r="A275" s="58" t="s">
        <v>134</v>
      </c>
      <c r="B275" s="58" t="s">
        <v>125</v>
      </c>
      <c r="C275" s="57" t="s">
        <v>86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134</v>
      </c>
      <c r="B276" s="58" t="s">
        <v>125</v>
      </c>
      <c r="C276" s="57" t="s">
        <v>87</v>
      </c>
      <c r="D276" s="5">
        <v>125.22999999999999</v>
      </c>
      <c r="E276" s="5">
        <v>125.22999999999999</v>
      </c>
      <c r="F276" s="5">
        <v>124.13</v>
      </c>
      <c r="G276" s="5">
        <v>238.97280139999998</v>
      </c>
      <c r="H276" s="5">
        <v>238.97280139999998</v>
      </c>
      <c r="I276" s="5">
        <v>453.13734077000004</v>
      </c>
      <c r="J276" s="5">
        <v>1127.4177196800001</v>
      </c>
      <c r="K276" s="5">
        <v>1127.4177196800001</v>
      </c>
      <c r="L276" s="5">
        <v>1377.4177196800001</v>
      </c>
      <c r="M276" s="5">
        <v>1377.4177196800001</v>
      </c>
      <c r="N276" s="5">
        <v>1378.51771968</v>
      </c>
      <c r="O276" s="5">
        <v>1377.4177196800001</v>
      </c>
      <c r="P276" s="5">
        <v>1378.51771968</v>
      </c>
      <c r="Q276" s="5">
        <v>1377.4177196800001</v>
      </c>
      <c r="R276" s="5">
        <v>1377.4177196800001</v>
      </c>
      <c r="S276" s="5">
        <v>1377.4177196800001</v>
      </c>
      <c r="T276" s="5">
        <v>1378.51771968</v>
      </c>
      <c r="U276" s="5">
        <v>1377.4177196800001</v>
      </c>
      <c r="V276" s="5">
        <v>1377.4177196800001</v>
      </c>
      <c r="W276" s="5">
        <v>1377.4177196800001</v>
      </c>
      <c r="X276" s="5">
        <v>1377.4177196800001</v>
      </c>
      <c r="Y276" s="5">
        <v>1378.51771968</v>
      </c>
      <c r="Z276" s="5">
        <v>1378.51771968</v>
      </c>
      <c r="AA276" s="5">
        <v>1263.6749182799999</v>
      </c>
      <c r="AB276" s="5">
        <v>1263.6749182799999</v>
      </c>
      <c r="AC276" s="5">
        <v>1050.61037891</v>
      </c>
      <c r="AD276" s="5">
        <v>488.63614981000001</v>
      </c>
      <c r="AE276" s="5">
        <v>488.63614981000001</v>
      </c>
      <c r="AF276" s="5">
        <v>488.63614981000001</v>
      </c>
    </row>
    <row r="277" spans="1:32">
      <c r="A277" s="58" t="s">
        <v>134</v>
      </c>
      <c r="B277" s="58" t="s">
        <v>125</v>
      </c>
      <c r="C277" s="57" t="s">
        <v>88</v>
      </c>
      <c r="D277" s="5">
        <v>5.7080000000000002</v>
      </c>
      <c r="E277" s="5">
        <v>60.468000000000004</v>
      </c>
      <c r="F277" s="5">
        <v>148.648</v>
      </c>
      <c r="G277" s="5">
        <v>275.34800000000001</v>
      </c>
      <c r="H277" s="5">
        <v>442.274</v>
      </c>
      <c r="I277" s="5">
        <v>652.45000000000005</v>
      </c>
      <c r="J277" s="5">
        <v>876.23699999999997</v>
      </c>
      <c r="K277" s="5">
        <v>1210.5730000000001</v>
      </c>
      <c r="L277" s="5">
        <v>1499.50984408</v>
      </c>
      <c r="M277" s="5">
        <v>1763.8192452999999</v>
      </c>
      <c r="N277" s="5">
        <v>2059.8864297800001</v>
      </c>
      <c r="O277" s="5">
        <v>2436.6978076999999</v>
      </c>
      <c r="P277" s="5">
        <v>2865.7631302299997</v>
      </c>
      <c r="Q277" s="5">
        <v>3329.05273197</v>
      </c>
      <c r="R277" s="5">
        <v>3830.46070057</v>
      </c>
      <c r="S277" s="5">
        <v>4377.4487209399995</v>
      </c>
      <c r="T277" s="5">
        <v>4929.4277385200003</v>
      </c>
      <c r="U277" s="5">
        <v>5409.2202714200002</v>
      </c>
      <c r="V277" s="5">
        <v>5890.0950978299998</v>
      </c>
      <c r="W277" s="5">
        <v>6359.8153290499995</v>
      </c>
      <c r="X277" s="5">
        <v>6795.9670817799997</v>
      </c>
      <c r="Y277" s="5">
        <v>7263.3692117000001</v>
      </c>
      <c r="Z277" s="5">
        <v>7737.8938246300004</v>
      </c>
      <c r="AA277" s="5">
        <v>8141.5914787000002</v>
      </c>
      <c r="AB277" s="5">
        <v>8553.9924650800003</v>
      </c>
      <c r="AC277" s="5">
        <v>8975.3127935100001</v>
      </c>
      <c r="AD277" s="5">
        <v>9404.9657990399992</v>
      </c>
      <c r="AE277" s="5">
        <v>9844.0621514499999</v>
      </c>
      <c r="AF277" s="5">
        <v>9881.1261620900004</v>
      </c>
    </row>
    <row r="278" spans="1:32">
      <c r="A278" s="58" t="s">
        <v>134</v>
      </c>
      <c r="B278" s="58" t="s">
        <v>125</v>
      </c>
      <c r="C278" s="57" t="s">
        <v>89</v>
      </c>
      <c r="D278" s="5">
        <v>96.884</v>
      </c>
      <c r="E278" s="5">
        <v>329.29</v>
      </c>
      <c r="F278" s="5">
        <v>584.38700000000006</v>
      </c>
      <c r="G278" s="5">
        <v>822.70399999999995</v>
      </c>
      <c r="H278" s="5">
        <v>1038.2350000000001</v>
      </c>
      <c r="I278" s="5">
        <v>1227.8490000000002</v>
      </c>
      <c r="J278" s="5">
        <v>1335.8109999999997</v>
      </c>
      <c r="K278" s="5">
        <v>1514.9060000000002</v>
      </c>
      <c r="L278" s="5">
        <v>1768.1690000000001</v>
      </c>
      <c r="M278" s="5">
        <v>1950.5929999999998</v>
      </c>
      <c r="N278" s="5">
        <v>2135.6660000000002</v>
      </c>
      <c r="O278" s="5">
        <v>2379.1839999999997</v>
      </c>
      <c r="P278" s="5">
        <v>2646.8049999999998</v>
      </c>
      <c r="Q278" s="5">
        <v>2900.1779999999994</v>
      </c>
      <c r="R278" s="5">
        <v>3149.181</v>
      </c>
      <c r="S278" s="5">
        <v>3402.6410000000005</v>
      </c>
      <c r="T278" s="5">
        <v>3615.8820000000005</v>
      </c>
      <c r="U278" s="5">
        <v>3731.2449999999999</v>
      </c>
      <c r="V278" s="5">
        <v>3816.4100000000008</v>
      </c>
      <c r="W278" s="5">
        <v>3863.6839999999993</v>
      </c>
      <c r="X278" s="5">
        <v>3875.1059999999998</v>
      </c>
      <c r="Y278" s="5">
        <v>3873.7390000000014</v>
      </c>
      <c r="Z278" s="5">
        <v>3868.3439999999982</v>
      </c>
      <c r="AA278" s="5">
        <v>3856.3990000000003</v>
      </c>
      <c r="AB278" s="5">
        <v>3840.6070000000009</v>
      </c>
      <c r="AC278" s="5">
        <v>3820.0049999999992</v>
      </c>
      <c r="AD278" s="5">
        <v>3795.2550000000001</v>
      </c>
      <c r="AE278" s="5">
        <v>3765.7250000000004</v>
      </c>
      <c r="AF278" s="5">
        <v>3765.7250000000004</v>
      </c>
    </row>
    <row r="279" spans="1:32">
      <c r="A279" s="58" t="s">
        <v>134</v>
      </c>
      <c r="B279" s="58" t="s">
        <v>125</v>
      </c>
      <c r="C279" s="57" t="s">
        <v>90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134</v>
      </c>
      <c r="B280" s="58" t="s">
        <v>125</v>
      </c>
      <c r="C280" s="57" t="s">
        <v>91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134</v>
      </c>
      <c r="B281" s="58" t="s">
        <v>125</v>
      </c>
      <c r="C281" s="57" t="s">
        <v>92</v>
      </c>
      <c r="D281" s="5">
        <v>4013.0679999999993</v>
      </c>
      <c r="E281" s="5">
        <v>4170.5679999999993</v>
      </c>
      <c r="F281" s="5">
        <v>5105.2493427499985</v>
      </c>
      <c r="G281" s="5">
        <v>7470.5057991199992</v>
      </c>
      <c r="H281" s="5">
        <v>7902.1569773599986</v>
      </c>
      <c r="I281" s="5">
        <v>8592.606174909999</v>
      </c>
      <c r="J281" s="5">
        <v>9166.8208200799982</v>
      </c>
      <c r="K281" s="5">
        <v>9166.8208200799982</v>
      </c>
      <c r="L281" s="5">
        <v>10605.841651719998</v>
      </c>
      <c r="M281" s="5">
        <v>10605.841651719998</v>
      </c>
      <c r="N281" s="5">
        <v>10869.8130344</v>
      </c>
      <c r="O281" s="5">
        <v>11836.25841549</v>
      </c>
      <c r="P281" s="5">
        <v>11722.09774057</v>
      </c>
      <c r="Q281" s="5">
        <v>12240.626813119999</v>
      </c>
      <c r="R281" s="5">
        <v>13106.06495778</v>
      </c>
      <c r="S281" s="5">
        <v>14264.949422199999</v>
      </c>
      <c r="T281" s="5">
        <v>16073.998646579999</v>
      </c>
      <c r="U281" s="5">
        <v>16073.998646579999</v>
      </c>
      <c r="V281" s="5">
        <v>18089.99594728</v>
      </c>
      <c r="W281" s="5">
        <v>18783.691590690003</v>
      </c>
      <c r="X281" s="5">
        <v>20186.974068500003</v>
      </c>
      <c r="Y281" s="5">
        <v>19955.660434390004</v>
      </c>
      <c r="Z281" s="5">
        <v>22114.429534480001</v>
      </c>
      <c r="AA281" s="5">
        <v>24582.563732230006</v>
      </c>
      <c r="AB281" s="5">
        <v>25309.471112370004</v>
      </c>
      <c r="AC281" s="5">
        <v>26737.964961760004</v>
      </c>
      <c r="AD281" s="5">
        <v>26709.264961760004</v>
      </c>
      <c r="AE281" s="5">
        <v>27546.096431810001</v>
      </c>
      <c r="AF281" s="5">
        <v>27307.896431810004</v>
      </c>
    </row>
    <row r="282" spans="1:32">
      <c r="A282" s="58" t="s">
        <v>134</v>
      </c>
      <c r="B282" s="58" t="s">
        <v>125</v>
      </c>
      <c r="C282" s="57" t="s">
        <v>93</v>
      </c>
      <c r="D282" s="5">
        <v>956.69099999999992</v>
      </c>
      <c r="E282" s="5">
        <v>956.69099999999992</v>
      </c>
      <c r="F282" s="5">
        <v>956.26099999999997</v>
      </c>
      <c r="G282" s="5">
        <v>1095.3510696399999</v>
      </c>
      <c r="H282" s="5">
        <v>1094.9310696399998</v>
      </c>
      <c r="I282" s="5">
        <v>2112.77089548</v>
      </c>
      <c r="J282" s="5">
        <v>3195.2908153899998</v>
      </c>
      <c r="K282" s="5">
        <v>3194.8608153899995</v>
      </c>
      <c r="L282" s="5">
        <v>3492.4121244799999</v>
      </c>
      <c r="M282" s="5">
        <v>4762.3949124499995</v>
      </c>
      <c r="N282" s="5">
        <v>5356.7431574900002</v>
      </c>
      <c r="O282" s="5">
        <v>5356.7431574900002</v>
      </c>
      <c r="P282" s="5">
        <v>5547.2616730000009</v>
      </c>
      <c r="Q282" s="5">
        <v>5547.2616730000009</v>
      </c>
      <c r="R282" s="5">
        <v>6390.7331573399997</v>
      </c>
      <c r="S282" s="5">
        <v>6390.7331573399997</v>
      </c>
      <c r="T282" s="5">
        <v>8279.1468994200004</v>
      </c>
      <c r="U282" s="5">
        <v>8279.1468994200004</v>
      </c>
      <c r="V282" s="5">
        <v>9250.7707410500007</v>
      </c>
      <c r="W282" s="5">
        <v>9250.7707410500007</v>
      </c>
      <c r="X282" s="5">
        <v>11301.78959592</v>
      </c>
      <c r="Y282" s="5">
        <v>13448.955580170001</v>
      </c>
      <c r="Z282" s="5">
        <v>13341.43558017</v>
      </c>
      <c r="AA282" s="5">
        <v>13314.170580170001</v>
      </c>
      <c r="AB282" s="5">
        <v>13314.170580170001</v>
      </c>
      <c r="AC282" s="5">
        <v>16055.936235950001</v>
      </c>
      <c r="AD282" s="5">
        <v>15915.87023595</v>
      </c>
      <c r="AE282" s="5">
        <v>21137.127906560003</v>
      </c>
      <c r="AF282" s="5">
        <v>21056.127906560003</v>
      </c>
    </row>
    <row r="283" spans="1:32">
      <c r="A283" s="58" t="s">
        <v>134</v>
      </c>
      <c r="B283" s="58" t="s">
        <v>125</v>
      </c>
      <c r="C283" s="57" t="s">
        <v>94</v>
      </c>
      <c r="D283" s="5">
        <v>3812.4704799729279</v>
      </c>
      <c r="E283" s="5">
        <v>5136.4157260000002</v>
      </c>
      <c r="F283" s="5">
        <v>5889.8776950000001</v>
      </c>
      <c r="G283" s="5">
        <v>6693.2138439999999</v>
      </c>
      <c r="H283" s="5">
        <v>7497.1406360000001</v>
      </c>
      <c r="I283" s="5">
        <v>8318.2243319999998</v>
      </c>
      <c r="J283" s="5">
        <v>8991.6680080000006</v>
      </c>
      <c r="K283" s="5">
        <v>9649.2003359999999</v>
      </c>
      <c r="L283" s="5">
        <v>10271.38193</v>
      </c>
      <c r="M283" s="5">
        <v>10783.47234</v>
      </c>
      <c r="N283" s="5">
        <v>11286.004220000001</v>
      </c>
      <c r="O283" s="5">
        <v>11783.63327</v>
      </c>
      <c r="P283" s="5">
        <v>12291.02289</v>
      </c>
      <c r="Q283" s="5">
        <v>12778.522989999999</v>
      </c>
      <c r="R283" s="5">
        <v>13252.910550000001</v>
      </c>
      <c r="S283" s="5">
        <v>13722.79183</v>
      </c>
      <c r="T283" s="5">
        <v>14215.598180000001</v>
      </c>
      <c r="U283" s="5">
        <v>14737.04565</v>
      </c>
      <c r="V283" s="5">
        <v>15272.29767</v>
      </c>
      <c r="W283" s="5">
        <v>15812.587890000001</v>
      </c>
      <c r="X283" s="5">
        <v>16345.172500000001</v>
      </c>
      <c r="Y283" s="5">
        <v>16883.05068</v>
      </c>
      <c r="Z283" s="5">
        <v>17423.179349999999</v>
      </c>
      <c r="AA283" s="5">
        <v>17956.912130000001</v>
      </c>
      <c r="AB283" s="5">
        <v>18489.99627</v>
      </c>
      <c r="AC283" s="5">
        <v>19024.729780000001</v>
      </c>
      <c r="AD283" s="5">
        <v>19559.099969999999</v>
      </c>
      <c r="AE283" s="5">
        <v>20099.74207</v>
      </c>
      <c r="AF283" s="5">
        <v>20099.74207</v>
      </c>
    </row>
    <row r="284" spans="1:32">
      <c r="A284" s="58" t="s">
        <v>134</v>
      </c>
      <c r="B284" s="58" t="s">
        <v>125</v>
      </c>
      <c r="C284" s="57" t="s">
        <v>96</v>
      </c>
      <c r="D284" s="5">
        <v>212.22</v>
      </c>
      <c r="E284" s="5">
        <v>262.06054480594656</v>
      </c>
      <c r="F284" s="5">
        <v>286.01644854364901</v>
      </c>
      <c r="G284" s="5">
        <v>305.44015602265119</v>
      </c>
      <c r="H284" s="5">
        <v>329.82111367436136</v>
      </c>
      <c r="I284" s="5">
        <v>370.7115207229059</v>
      </c>
      <c r="J284" s="5">
        <v>408.47216173629499</v>
      </c>
      <c r="K284" s="5">
        <v>440.24909969269083</v>
      </c>
      <c r="L284" s="5">
        <v>478.45061544669744</v>
      </c>
      <c r="M284" s="5">
        <v>519.48462508111436</v>
      </c>
      <c r="N284" s="5">
        <v>556.48525291126236</v>
      </c>
      <c r="O284" s="5">
        <v>593.24950629459249</v>
      </c>
      <c r="P284" s="5">
        <v>637.18491006353156</v>
      </c>
      <c r="Q284" s="5">
        <v>680.18456838499071</v>
      </c>
      <c r="R284" s="5">
        <v>720.79751132095544</v>
      </c>
      <c r="S284" s="5">
        <v>761.13682733933319</v>
      </c>
      <c r="T284" s="5">
        <v>807.92785159645155</v>
      </c>
      <c r="U284" s="5">
        <v>847.35434245057456</v>
      </c>
      <c r="V284" s="5">
        <v>893.18040756830862</v>
      </c>
      <c r="W284" s="5">
        <v>936.96429488781223</v>
      </c>
      <c r="X284" s="5">
        <v>986.93282555569135</v>
      </c>
      <c r="Y284" s="5">
        <v>1037.4680183035271</v>
      </c>
      <c r="Z284" s="5">
        <v>1082.8194055580466</v>
      </c>
      <c r="AA284" s="5">
        <v>1122.1758464387287</v>
      </c>
      <c r="AB284" s="5">
        <v>1162.6750732870212</v>
      </c>
      <c r="AC284" s="5">
        <v>1212.2059723881778</v>
      </c>
      <c r="AD284" s="5">
        <v>1218.1698041215959</v>
      </c>
      <c r="AE284" s="5">
        <v>1273.2214280971625</v>
      </c>
      <c r="AF284" s="5">
        <v>1273.2214280971625</v>
      </c>
    </row>
    <row r="286" spans="1:32">
      <c r="A286" s="58" t="s">
        <v>134</v>
      </c>
      <c r="B286" s="58" t="s">
        <v>126</v>
      </c>
      <c r="C286" s="57" t="s">
        <v>82</v>
      </c>
      <c r="D286" s="5">
        <v>1328.9999999900001</v>
      </c>
      <c r="E286" s="5">
        <v>1328.9999999900001</v>
      </c>
      <c r="F286" s="5">
        <v>1328.9999999900001</v>
      </c>
      <c r="G286" s="5">
        <v>528.99999998999999</v>
      </c>
      <c r="H286" s="5">
        <v>528.99999998999999</v>
      </c>
      <c r="I286" s="5">
        <v>528.99999998999999</v>
      </c>
      <c r="J286" s="5">
        <v>528.99999998999999</v>
      </c>
      <c r="K286" s="5">
        <v>528.99999998999999</v>
      </c>
      <c r="L286" s="5">
        <v>528.99999998999999</v>
      </c>
      <c r="M286" s="5">
        <v>528.99999998999999</v>
      </c>
      <c r="N286" s="5">
        <v>528.99999998999999</v>
      </c>
      <c r="O286" s="5">
        <v>528.99999998999999</v>
      </c>
      <c r="P286" s="5">
        <v>528.99999998999999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134</v>
      </c>
      <c r="B287" s="58" t="s">
        <v>126</v>
      </c>
      <c r="C287" s="57" t="s">
        <v>83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134</v>
      </c>
      <c r="B288" s="58" t="s">
        <v>126</v>
      </c>
      <c r="C288" s="57" t="s">
        <v>84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2049.4408383999998</v>
      </c>
      <c r="U288" s="5">
        <v>2049.4408383999998</v>
      </c>
      <c r="V288" s="5">
        <v>2049.4408383999998</v>
      </c>
      <c r="W288" s="5">
        <v>2049.4408383999998</v>
      </c>
      <c r="X288" s="5">
        <v>2049.4408383999998</v>
      </c>
      <c r="Y288" s="5">
        <v>3449.21827605</v>
      </c>
      <c r="Z288" s="5">
        <v>3111.21827605</v>
      </c>
      <c r="AA288" s="5">
        <v>3111.21827605</v>
      </c>
      <c r="AB288" s="5">
        <v>2957.21827605</v>
      </c>
      <c r="AC288" s="5">
        <v>2957.21827605</v>
      </c>
      <c r="AD288" s="5">
        <v>2957.21827605</v>
      </c>
      <c r="AE288" s="5">
        <v>2957.21827605</v>
      </c>
      <c r="AF288" s="5">
        <v>2957.21827605</v>
      </c>
    </row>
    <row r="289" spans="1:32">
      <c r="A289" s="58" t="s">
        <v>134</v>
      </c>
      <c r="B289" s="58" t="s">
        <v>126</v>
      </c>
      <c r="C289" s="57" t="s">
        <v>85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3755.8746799999999</v>
      </c>
      <c r="AF289" s="5">
        <v>3755.8746799999999</v>
      </c>
    </row>
    <row r="290" spans="1:32">
      <c r="A290" s="58" t="s">
        <v>134</v>
      </c>
      <c r="B290" s="58" t="s">
        <v>126</v>
      </c>
      <c r="C290" s="57" t="s">
        <v>86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134</v>
      </c>
      <c r="B291" s="58" t="s">
        <v>126</v>
      </c>
      <c r="C291" s="57" t="s">
        <v>87</v>
      </c>
      <c r="D291" s="5">
        <v>205.33000000000004</v>
      </c>
      <c r="E291" s="5">
        <v>473.33000000000004</v>
      </c>
      <c r="F291" s="5">
        <v>473.33000000000004</v>
      </c>
      <c r="G291" s="5">
        <v>521.43435352000006</v>
      </c>
      <c r="H291" s="5">
        <v>521.43435352000006</v>
      </c>
      <c r="I291" s="5">
        <v>673.29292189</v>
      </c>
      <c r="J291" s="5">
        <v>673.29292189</v>
      </c>
      <c r="K291" s="5">
        <v>673.29292189</v>
      </c>
      <c r="L291" s="5">
        <v>673.29292189</v>
      </c>
      <c r="M291" s="5">
        <v>673.29292189</v>
      </c>
      <c r="N291" s="5">
        <v>919.17973796000001</v>
      </c>
      <c r="O291" s="5">
        <v>919.17973796000001</v>
      </c>
      <c r="P291" s="5">
        <v>919.17973796000001</v>
      </c>
      <c r="Q291" s="5">
        <v>919.17973796000001</v>
      </c>
      <c r="R291" s="5">
        <v>919.17973796000001</v>
      </c>
      <c r="S291" s="5">
        <v>1207.9432292900001</v>
      </c>
      <c r="T291" s="5">
        <v>1207.9432292900001</v>
      </c>
      <c r="U291" s="5">
        <v>1207.9432292900001</v>
      </c>
      <c r="V291" s="5">
        <v>1207.9432292900001</v>
      </c>
      <c r="W291" s="5">
        <v>1207.9432292900001</v>
      </c>
      <c r="X291" s="5">
        <v>1207.9432292900001</v>
      </c>
      <c r="Y291" s="5">
        <v>1207.9432292900001</v>
      </c>
      <c r="Z291" s="5">
        <v>3448.5538932699997</v>
      </c>
      <c r="AA291" s="5">
        <v>3398.3495397500001</v>
      </c>
      <c r="AB291" s="5">
        <v>3398.3495397500001</v>
      </c>
      <c r="AC291" s="5">
        <v>3246.4909713799998</v>
      </c>
      <c r="AD291" s="5">
        <v>11911.3548615</v>
      </c>
      <c r="AE291" s="5">
        <v>16942.217897480001</v>
      </c>
      <c r="AF291" s="5">
        <v>16942.217897480001</v>
      </c>
    </row>
    <row r="292" spans="1:32">
      <c r="A292" s="58" t="s">
        <v>134</v>
      </c>
      <c r="B292" s="58" t="s">
        <v>126</v>
      </c>
      <c r="C292" s="57" t="s">
        <v>88</v>
      </c>
      <c r="D292" s="5">
        <v>29.535</v>
      </c>
      <c r="E292" s="5">
        <v>103.374</v>
      </c>
      <c r="F292" s="5">
        <v>155.053</v>
      </c>
      <c r="G292" s="5">
        <v>211.02199999999999</v>
      </c>
      <c r="H292" s="5">
        <v>272.83999999999997</v>
      </c>
      <c r="I292" s="5">
        <v>342.29199999999997</v>
      </c>
      <c r="J292" s="5">
        <v>420.23</v>
      </c>
      <c r="K292" s="5">
        <v>540.44000000000005</v>
      </c>
      <c r="L292" s="5">
        <v>660.96435792</v>
      </c>
      <c r="M292" s="5">
        <v>796.17195317000005</v>
      </c>
      <c r="N292" s="5">
        <v>958.17402227999992</v>
      </c>
      <c r="O292" s="5">
        <v>1145.1947517999999</v>
      </c>
      <c r="P292" s="5">
        <v>1342.79875311</v>
      </c>
      <c r="Q292" s="5">
        <v>1546.5239911499998</v>
      </c>
      <c r="R292" s="5">
        <v>1757.30862804</v>
      </c>
      <c r="S292" s="5">
        <v>1963.7499641100001</v>
      </c>
      <c r="T292" s="5">
        <v>2169.9936781400002</v>
      </c>
      <c r="U292" s="5">
        <v>2330.4229793499999</v>
      </c>
      <c r="V292" s="5">
        <v>2480.8329372599997</v>
      </c>
      <c r="W292" s="5">
        <v>2619.9917203999998</v>
      </c>
      <c r="X292" s="5">
        <v>2760.18391509</v>
      </c>
      <c r="Y292" s="5">
        <v>2910.0088553700002</v>
      </c>
      <c r="Z292" s="5">
        <v>3061.9195724699998</v>
      </c>
      <c r="AA292" s="5">
        <v>3195.6967666800001</v>
      </c>
      <c r="AB292" s="5">
        <v>3332.0470560999997</v>
      </c>
      <c r="AC292" s="5">
        <v>3471.4572458299999</v>
      </c>
      <c r="AD292" s="5">
        <v>3613.5280442000003</v>
      </c>
      <c r="AE292" s="5">
        <v>3758.3678000899999</v>
      </c>
      <c r="AF292" s="5">
        <v>3768.8095457299996</v>
      </c>
    </row>
    <row r="293" spans="1:32">
      <c r="A293" s="58" t="s">
        <v>134</v>
      </c>
      <c r="B293" s="58" t="s">
        <v>126</v>
      </c>
      <c r="C293" s="57" t="s">
        <v>89</v>
      </c>
      <c r="D293" s="5">
        <v>86.206000000000003</v>
      </c>
      <c r="E293" s="5">
        <v>234.97200000000001</v>
      </c>
      <c r="F293" s="5">
        <v>315.15100000000001</v>
      </c>
      <c r="G293" s="5">
        <v>386.09899999999999</v>
      </c>
      <c r="H293" s="5">
        <v>448.88200000000001</v>
      </c>
      <c r="I293" s="5">
        <v>507.89399999999995</v>
      </c>
      <c r="J293" s="5">
        <v>563.8309999999999</v>
      </c>
      <c r="K293" s="5">
        <v>659.38799999999992</v>
      </c>
      <c r="L293" s="5">
        <v>765.72799999999984</v>
      </c>
      <c r="M293" s="5">
        <v>874.94299999999998</v>
      </c>
      <c r="N293" s="5">
        <v>999.57100000000003</v>
      </c>
      <c r="O293" s="5">
        <v>1136.2789999999998</v>
      </c>
      <c r="P293" s="5">
        <v>1272.079</v>
      </c>
      <c r="Q293" s="5">
        <v>1391.741</v>
      </c>
      <c r="R293" s="5">
        <v>1500.8809999999999</v>
      </c>
      <c r="S293" s="5">
        <v>1590.4769999999999</v>
      </c>
      <c r="T293" s="5">
        <v>1664.9549999999999</v>
      </c>
      <c r="U293" s="5">
        <v>1688.7670000000003</v>
      </c>
      <c r="V293" s="5">
        <v>1695.3049999999998</v>
      </c>
      <c r="W293" s="5">
        <v>1684.5590000000002</v>
      </c>
      <c r="X293" s="5">
        <v>1675.3009999999999</v>
      </c>
      <c r="Y293" s="5">
        <v>1660.6060000000007</v>
      </c>
      <c r="Z293" s="5">
        <v>1645.1769999999997</v>
      </c>
      <c r="AA293" s="5">
        <v>1628.1010000000001</v>
      </c>
      <c r="AB293" s="5">
        <v>1610.2549999999997</v>
      </c>
      <c r="AC293" s="5">
        <v>1590.7479999999996</v>
      </c>
      <c r="AD293" s="5">
        <v>1570.4659999999999</v>
      </c>
      <c r="AE293" s="5">
        <v>1548.3600000000006</v>
      </c>
      <c r="AF293" s="5">
        <v>1548.3600000000006</v>
      </c>
    </row>
    <row r="294" spans="1:32">
      <c r="A294" s="58" t="s">
        <v>134</v>
      </c>
      <c r="B294" s="58" t="s">
        <v>126</v>
      </c>
      <c r="C294" s="57" t="s">
        <v>90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134</v>
      </c>
      <c r="B295" s="58" t="s">
        <v>126</v>
      </c>
      <c r="C295" s="57" t="s">
        <v>91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134</v>
      </c>
      <c r="B296" s="58" t="s">
        <v>126</v>
      </c>
      <c r="C296" s="57" t="s">
        <v>92</v>
      </c>
      <c r="D296" s="5">
        <v>2131.585</v>
      </c>
      <c r="E296" s="5">
        <v>2341.585</v>
      </c>
      <c r="F296" s="5">
        <v>3454.1233521300001</v>
      </c>
      <c r="G296" s="5">
        <v>4704.1252456799994</v>
      </c>
      <c r="H296" s="5">
        <v>5209.7785047999996</v>
      </c>
      <c r="I296" s="5">
        <v>5176.7785047999996</v>
      </c>
      <c r="J296" s="5">
        <v>7960.2727986399996</v>
      </c>
      <c r="K296" s="5">
        <v>7936.5012800699988</v>
      </c>
      <c r="L296" s="5">
        <v>9648.9368184699997</v>
      </c>
      <c r="M296" s="5">
        <v>9648.9368184699997</v>
      </c>
      <c r="N296" s="5">
        <v>10663.96763979</v>
      </c>
      <c r="O296" s="5">
        <v>14383.7516344</v>
      </c>
      <c r="P296" s="5">
        <v>14383.7516344</v>
      </c>
      <c r="Q296" s="5">
        <v>15995.598601810001</v>
      </c>
      <c r="R296" s="5">
        <v>20267.546742210001</v>
      </c>
      <c r="S296" s="5">
        <v>22649.770280929999</v>
      </c>
      <c r="T296" s="5">
        <v>23017.863241809999</v>
      </c>
      <c r="U296" s="5">
        <v>22691.163241810002</v>
      </c>
      <c r="V296" s="5">
        <v>22652.163241810002</v>
      </c>
      <c r="W296" s="5">
        <v>34731.959247810002</v>
      </c>
      <c r="X296" s="5">
        <v>37036.449049540002</v>
      </c>
      <c r="Y296" s="5">
        <v>38393.583025399996</v>
      </c>
      <c r="Z296" s="5">
        <v>46679.064855240002</v>
      </c>
      <c r="AA296" s="5">
        <v>48521.528267769994</v>
      </c>
      <c r="AB296" s="5">
        <v>49296.506759620002</v>
      </c>
      <c r="AC296" s="5">
        <v>49438.912438480002</v>
      </c>
      <c r="AD296" s="5">
        <v>52955.866373849996</v>
      </c>
      <c r="AE296" s="5">
        <v>54974.538073650001</v>
      </c>
      <c r="AF296" s="5">
        <v>54974.538073650001</v>
      </c>
    </row>
    <row r="297" spans="1:32">
      <c r="A297" s="58" t="s">
        <v>134</v>
      </c>
      <c r="B297" s="58" t="s">
        <v>126</v>
      </c>
      <c r="C297" s="57" t="s">
        <v>93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1576.1577450799998</v>
      </c>
      <c r="I297" s="5">
        <v>2088.3128084</v>
      </c>
      <c r="J297" s="5">
        <v>3197.7490502800001</v>
      </c>
      <c r="K297" s="5">
        <v>3197.7490502800001</v>
      </c>
      <c r="L297" s="5">
        <v>4584.4934366699999</v>
      </c>
      <c r="M297" s="5">
        <v>4578.3654366699993</v>
      </c>
      <c r="N297" s="5">
        <v>5813.434148549999</v>
      </c>
      <c r="O297" s="5">
        <v>8283.7604627600012</v>
      </c>
      <c r="P297" s="5">
        <v>8880.3347240500007</v>
      </c>
      <c r="Q297" s="5">
        <v>10273.491688450002</v>
      </c>
      <c r="R297" s="5">
        <v>12356.972374659999</v>
      </c>
      <c r="S297" s="5">
        <v>16258.07901895</v>
      </c>
      <c r="T297" s="5">
        <v>18615.830016350003</v>
      </c>
      <c r="U297" s="5">
        <v>18615.830016350003</v>
      </c>
      <c r="V297" s="5">
        <v>18665.945990330001</v>
      </c>
      <c r="W297" s="5">
        <v>27803.855358920002</v>
      </c>
      <c r="X297" s="5">
        <v>27803.855358920002</v>
      </c>
      <c r="Y297" s="5">
        <v>36282.246287779999</v>
      </c>
      <c r="Z297" s="5">
        <v>38332.55861082</v>
      </c>
      <c r="AA297" s="5">
        <v>39388.727580040002</v>
      </c>
      <c r="AB297" s="5">
        <v>39388.727580040002</v>
      </c>
      <c r="AC297" s="5">
        <v>42876.780713929998</v>
      </c>
      <c r="AD297" s="5">
        <v>52827.222524670004</v>
      </c>
      <c r="AE297" s="5">
        <v>73128.945985850005</v>
      </c>
      <c r="AF297" s="5">
        <v>73128.945985850005</v>
      </c>
    </row>
    <row r="298" spans="1:32">
      <c r="A298" s="58" t="s">
        <v>134</v>
      </c>
      <c r="B298" s="58" t="s">
        <v>126</v>
      </c>
      <c r="C298" s="57" t="s">
        <v>94</v>
      </c>
      <c r="D298" s="5">
        <v>2267.9023948759509</v>
      </c>
      <c r="E298" s="5">
        <v>2946.7715109999999</v>
      </c>
      <c r="F298" s="5">
        <v>3259.2513100000001</v>
      </c>
      <c r="G298" s="5">
        <v>3551.854754</v>
      </c>
      <c r="H298" s="5">
        <v>3830.2979650000002</v>
      </c>
      <c r="I298" s="5">
        <v>4109.0806480000001</v>
      </c>
      <c r="J298" s="5">
        <v>4384.8510569999999</v>
      </c>
      <c r="K298" s="5">
        <v>4656.6886720000002</v>
      </c>
      <c r="L298" s="5">
        <v>4915.1873340000002</v>
      </c>
      <c r="M298" s="5">
        <v>5171.4598379999998</v>
      </c>
      <c r="N298" s="5">
        <v>5426.7649330000004</v>
      </c>
      <c r="O298" s="5">
        <v>5685.202139</v>
      </c>
      <c r="P298" s="5">
        <v>5936.1716859999997</v>
      </c>
      <c r="Q298" s="5">
        <v>6169.7477289999997</v>
      </c>
      <c r="R298" s="5">
        <v>6390.0547749999996</v>
      </c>
      <c r="S298" s="5">
        <v>6596.2277400000003</v>
      </c>
      <c r="T298" s="5">
        <v>6800.1936610000002</v>
      </c>
      <c r="U298" s="5">
        <v>6995.6816779999999</v>
      </c>
      <c r="V298" s="5">
        <v>7185.1167729999997</v>
      </c>
      <c r="W298" s="5">
        <v>7372.9582129999999</v>
      </c>
      <c r="X298" s="5">
        <v>7558.2638649999999</v>
      </c>
      <c r="Y298" s="5">
        <v>7741.8257299999996</v>
      </c>
      <c r="Z298" s="5">
        <v>7927.6186209999996</v>
      </c>
      <c r="AA298" s="5">
        <v>8106.9556949999997</v>
      </c>
      <c r="AB298" s="5">
        <v>8285.0852080000004</v>
      </c>
      <c r="AC298" s="5">
        <v>8461.0380189999996</v>
      </c>
      <c r="AD298" s="5">
        <v>8636.4027659999992</v>
      </c>
      <c r="AE298" s="5">
        <v>8811.1499220000005</v>
      </c>
      <c r="AF298" s="5">
        <v>8811.1499220000005</v>
      </c>
    </row>
    <row r="299" spans="1:32">
      <c r="A299" s="58" t="s">
        <v>134</v>
      </c>
      <c r="B299" s="58" t="s">
        <v>126</v>
      </c>
      <c r="C299" s="57" t="s">
        <v>96</v>
      </c>
      <c r="D299" s="5">
        <v>32.945</v>
      </c>
      <c r="E299" s="5">
        <v>52.062132690054597</v>
      </c>
      <c r="F299" s="5">
        <v>61.808933893753206</v>
      </c>
      <c r="G299" s="5">
        <v>71.14599845606476</v>
      </c>
      <c r="H299" s="5">
        <v>81.543214221626144</v>
      </c>
      <c r="I299" s="5">
        <v>92.864361857769055</v>
      </c>
      <c r="J299" s="5">
        <v>104.73270032434021</v>
      </c>
      <c r="K299" s="5">
        <v>117.29367535995479</v>
      </c>
      <c r="L299" s="5">
        <v>129.95293053451809</v>
      </c>
      <c r="M299" s="5">
        <v>144.5054965828495</v>
      </c>
      <c r="N299" s="5">
        <v>157.13804075747126</v>
      </c>
      <c r="O299" s="5">
        <v>170.59576340912898</v>
      </c>
      <c r="P299" s="5">
        <v>185.14177722443475</v>
      </c>
      <c r="Q299" s="5">
        <v>201.17662641263729</v>
      </c>
      <c r="R299" s="5">
        <v>216.61814008142704</v>
      </c>
      <c r="S299" s="5">
        <v>233.22053031576914</v>
      </c>
      <c r="T299" s="5">
        <v>248.11812015519877</v>
      </c>
      <c r="U299" s="5">
        <v>266.41527949471072</v>
      </c>
      <c r="V299" s="5">
        <v>281.93235969599181</v>
      </c>
      <c r="W299" s="5">
        <v>301.47114921800494</v>
      </c>
      <c r="X299" s="5">
        <v>319.49152036799518</v>
      </c>
      <c r="Y299" s="5">
        <v>337.51971653401347</v>
      </c>
      <c r="Z299" s="5">
        <v>357.42852334013497</v>
      </c>
      <c r="AA299" s="5">
        <v>370.40844582782057</v>
      </c>
      <c r="AB299" s="5">
        <v>389.99923402303568</v>
      </c>
      <c r="AC299" s="5">
        <v>410.99989141158284</v>
      </c>
      <c r="AD299" s="5">
        <v>432.5884408851494</v>
      </c>
      <c r="AE299" s="5">
        <v>435.44823039334119</v>
      </c>
      <c r="AF299" s="5">
        <v>435.44823039334119</v>
      </c>
    </row>
    <row r="301" spans="1:32">
      <c r="A301" s="58" t="s">
        <v>134</v>
      </c>
      <c r="B301" s="58" t="s">
        <v>127</v>
      </c>
      <c r="C301" s="57" t="s">
        <v>82</v>
      </c>
      <c r="D301" s="5">
        <v>208</v>
      </c>
      <c r="E301" s="5">
        <v>208</v>
      </c>
      <c r="F301" s="5">
        <v>208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134</v>
      </c>
      <c r="B302" s="58" t="s">
        <v>127</v>
      </c>
      <c r="C302" s="57" t="s">
        <v>83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134</v>
      </c>
      <c r="B303" s="58" t="s">
        <v>127</v>
      </c>
      <c r="C303" s="57" t="s">
        <v>84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536.32034659999999</v>
      </c>
      <c r="Z303" s="5">
        <v>536.32034659999999</v>
      </c>
      <c r="AA303" s="5">
        <v>536.32034659999999</v>
      </c>
      <c r="AB303" s="5">
        <v>536.32034659999999</v>
      </c>
      <c r="AC303" s="5">
        <v>536.32034659999999</v>
      </c>
      <c r="AD303" s="5">
        <v>536.32034659999999</v>
      </c>
      <c r="AE303" s="5">
        <v>1530.22371535</v>
      </c>
      <c r="AF303" s="5">
        <v>1472.22371535</v>
      </c>
    </row>
    <row r="304" spans="1:32">
      <c r="A304" s="58" t="s">
        <v>134</v>
      </c>
      <c r="B304" s="58" t="s">
        <v>127</v>
      </c>
      <c r="C304" s="57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8" t="s">
        <v>134</v>
      </c>
      <c r="B305" s="58" t="s">
        <v>127</v>
      </c>
      <c r="C305" s="57" t="s">
        <v>86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134</v>
      </c>
      <c r="B306" s="58" t="s">
        <v>127</v>
      </c>
      <c r="C306" s="57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538.76623740000002</v>
      </c>
      <c r="K306" s="5">
        <v>538.76623740000002</v>
      </c>
      <c r="L306" s="5">
        <v>538.76623740000002</v>
      </c>
      <c r="M306" s="5">
        <v>538.76623740000002</v>
      </c>
      <c r="N306" s="5">
        <v>538.76623740000002</v>
      </c>
      <c r="O306" s="5">
        <v>538.76623740000002</v>
      </c>
      <c r="P306" s="5">
        <v>538.76623740000002</v>
      </c>
      <c r="Q306" s="5">
        <v>538.76623740000002</v>
      </c>
      <c r="R306" s="5">
        <v>538.76623740000002</v>
      </c>
      <c r="S306" s="5">
        <v>538.76623740000002</v>
      </c>
      <c r="T306" s="5">
        <v>538.76623740000002</v>
      </c>
      <c r="U306" s="5">
        <v>538.76623740000002</v>
      </c>
      <c r="V306" s="5">
        <v>538.76623740000002</v>
      </c>
      <c r="W306" s="5">
        <v>538.76623740000002</v>
      </c>
      <c r="X306" s="5">
        <v>538.76623740000002</v>
      </c>
      <c r="Y306" s="5">
        <v>914.80969186000004</v>
      </c>
      <c r="Z306" s="5">
        <v>914.80969186000004</v>
      </c>
      <c r="AA306" s="5">
        <v>914.80969186000004</v>
      </c>
      <c r="AB306" s="5">
        <v>914.80969186000004</v>
      </c>
      <c r="AC306" s="5">
        <v>914.80969186000004</v>
      </c>
      <c r="AD306" s="5">
        <v>1286.1152012299999</v>
      </c>
      <c r="AE306" s="5">
        <v>1989.46120208</v>
      </c>
      <c r="AF306" s="5">
        <v>1989.46120208</v>
      </c>
    </row>
    <row r="307" spans="1:32">
      <c r="A307" s="58" t="s">
        <v>134</v>
      </c>
      <c r="B307" s="58" t="s">
        <v>127</v>
      </c>
      <c r="C307" s="57" t="s">
        <v>88</v>
      </c>
      <c r="D307" s="5">
        <v>0.65499999999999992</v>
      </c>
      <c r="E307" s="5">
        <v>7.9119999999999999</v>
      </c>
      <c r="F307" s="5">
        <v>15.837</v>
      </c>
      <c r="G307" s="5">
        <v>26.483000000000001</v>
      </c>
      <c r="H307" s="5">
        <v>39.381999999999998</v>
      </c>
      <c r="I307" s="5">
        <v>55.106999999999999</v>
      </c>
      <c r="J307" s="5">
        <v>73.650000000000006</v>
      </c>
      <c r="K307" s="5">
        <v>101.574</v>
      </c>
      <c r="L307" s="5">
        <v>125.72385559</v>
      </c>
      <c r="M307" s="5">
        <v>153.03731171000001</v>
      </c>
      <c r="N307" s="5">
        <v>186.23757463999999</v>
      </c>
      <c r="O307" s="5">
        <v>224.89593049000001</v>
      </c>
      <c r="P307" s="5">
        <v>266.87614852000002</v>
      </c>
      <c r="Q307" s="5">
        <v>311.41755971999999</v>
      </c>
      <c r="R307" s="5">
        <v>357.86743506000005</v>
      </c>
      <c r="S307" s="5">
        <v>404.78368935000003</v>
      </c>
      <c r="T307" s="5">
        <v>452.62481380999998</v>
      </c>
      <c r="U307" s="5">
        <v>492.5103479</v>
      </c>
      <c r="V307" s="5">
        <v>531.82907490000002</v>
      </c>
      <c r="W307" s="5">
        <v>570.22714911000003</v>
      </c>
      <c r="X307" s="5">
        <v>609.75050940999995</v>
      </c>
      <c r="Y307" s="5">
        <v>651.78980555999999</v>
      </c>
      <c r="Z307" s="5">
        <v>694.24637111999994</v>
      </c>
      <c r="AA307" s="5">
        <v>729.87564465000003</v>
      </c>
      <c r="AB307" s="5">
        <v>765.66522693000002</v>
      </c>
      <c r="AC307" s="5">
        <v>801.68088179999995</v>
      </c>
      <c r="AD307" s="5">
        <v>838.08343994999996</v>
      </c>
      <c r="AE307" s="5">
        <v>874.67753663000008</v>
      </c>
      <c r="AF307" s="5">
        <v>876.72075081000003</v>
      </c>
    </row>
    <row r="308" spans="1:32">
      <c r="A308" s="58" t="s">
        <v>134</v>
      </c>
      <c r="B308" s="58" t="s">
        <v>127</v>
      </c>
      <c r="C308" s="57" t="s">
        <v>89</v>
      </c>
      <c r="D308" s="5">
        <v>12.411999999999999</v>
      </c>
      <c r="E308" s="5">
        <v>45.622999999999998</v>
      </c>
      <c r="F308" s="5">
        <v>65.371999999999986</v>
      </c>
      <c r="G308" s="5">
        <v>82.352000000000004</v>
      </c>
      <c r="H308" s="5">
        <v>95.963999999999999</v>
      </c>
      <c r="I308" s="5">
        <v>107.131</v>
      </c>
      <c r="J308" s="5">
        <v>116.5</v>
      </c>
      <c r="K308" s="5">
        <v>131.535</v>
      </c>
      <c r="L308" s="5">
        <v>152.63800000000001</v>
      </c>
      <c r="M308" s="5">
        <v>173.94100000000003</v>
      </c>
      <c r="N308" s="5">
        <v>198.483</v>
      </c>
      <c r="O308" s="5">
        <v>225.34400000000002</v>
      </c>
      <c r="P308" s="5">
        <v>252.72799999999995</v>
      </c>
      <c r="Q308" s="5">
        <v>277.85400000000004</v>
      </c>
      <c r="R308" s="5">
        <v>300.80500000000006</v>
      </c>
      <c r="S308" s="5">
        <v>320.54400000000004</v>
      </c>
      <c r="T308" s="5">
        <v>337.47999999999996</v>
      </c>
      <c r="U308" s="5">
        <v>344.50700000000001</v>
      </c>
      <c r="V308" s="5">
        <v>348.54900000000009</v>
      </c>
      <c r="W308" s="5">
        <v>349.56599999999992</v>
      </c>
      <c r="X308" s="5">
        <v>350.81700000000012</v>
      </c>
      <c r="Y308" s="5">
        <v>350.685</v>
      </c>
      <c r="Z308" s="5">
        <v>350.02999999999986</v>
      </c>
      <c r="AA308" s="5">
        <v>348.76900000000012</v>
      </c>
      <c r="AB308" s="5">
        <v>346.75099999999986</v>
      </c>
      <c r="AC308" s="5">
        <v>344.07600000000014</v>
      </c>
      <c r="AD308" s="5">
        <v>340.86599999999999</v>
      </c>
      <c r="AE308" s="5">
        <v>337.02599999999995</v>
      </c>
      <c r="AF308" s="5">
        <v>337.02599999999995</v>
      </c>
    </row>
    <row r="309" spans="1:32">
      <c r="A309" s="58" t="s">
        <v>134</v>
      </c>
      <c r="B309" s="58" t="s">
        <v>127</v>
      </c>
      <c r="C309" s="57" t="s">
        <v>90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134</v>
      </c>
      <c r="B310" s="58" t="s">
        <v>127</v>
      </c>
      <c r="C310" s="57" t="s">
        <v>91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134</v>
      </c>
      <c r="B311" s="58" t="s">
        <v>127</v>
      </c>
      <c r="C311" s="57" t="s">
        <v>92</v>
      </c>
      <c r="D311" s="5">
        <v>563.35</v>
      </c>
      <c r="E311" s="5">
        <v>563.35</v>
      </c>
      <c r="F311" s="5">
        <v>1105.8250829799999</v>
      </c>
      <c r="G311" s="5">
        <v>2330.44678853</v>
      </c>
      <c r="H311" s="5">
        <v>2631.5360732899999</v>
      </c>
      <c r="I311" s="5">
        <v>5810.0903789000004</v>
      </c>
      <c r="J311" s="5">
        <v>6623.9957368599999</v>
      </c>
      <c r="K311" s="5">
        <v>7950.3439782299993</v>
      </c>
      <c r="L311" s="5">
        <v>7950.3439782299993</v>
      </c>
      <c r="M311" s="5">
        <v>8431.1547386000002</v>
      </c>
      <c r="N311" s="5">
        <v>8552.5712961600002</v>
      </c>
      <c r="O311" s="5">
        <v>10084.44495951</v>
      </c>
      <c r="P311" s="5">
        <v>13542.00044154</v>
      </c>
      <c r="Q311" s="5">
        <v>13542.00044154</v>
      </c>
      <c r="R311" s="5">
        <v>15201.038901280001</v>
      </c>
      <c r="S311" s="5">
        <v>16221.556820379999</v>
      </c>
      <c r="T311" s="5">
        <v>17676.168769620002</v>
      </c>
      <c r="U311" s="5">
        <v>17676.168769609998</v>
      </c>
      <c r="V311" s="5">
        <v>17689.391750319999</v>
      </c>
      <c r="W311" s="5">
        <v>17689.391750310002</v>
      </c>
      <c r="X311" s="5">
        <v>20780.984645930002</v>
      </c>
      <c r="Y311" s="5">
        <v>25138.447359290003</v>
      </c>
      <c r="Z311" s="5">
        <v>24994.447359290003</v>
      </c>
      <c r="AA311" s="5">
        <v>24994.447359290003</v>
      </c>
      <c r="AB311" s="5">
        <v>26020.588681560002</v>
      </c>
      <c r="AC311" s="5">
        <v>26196.133537200003</v>
      </c>
      <c r="AD311" s="5">
        <v>33895.921961</v>
      </c>
      <c r="AE311" s="5">
        <v>33895.921961</v>
      </c>
      <c r="AF311" s="5">
        <v>33588.171961</v>
      </c>
    </row>
    <row r="312" spans="1:32">
      <c r="A312" s="58" t="s">
        <v>134</v>
      </c>
      <c r="B312" s="58" t="s">
        <v>127</v>
      </c>
      <c r="C312" s="57" t="s">
        <v>93</v>
      </c>
      <c r="D312" s="5">
        <v>0</v>
      </c>
      <c r="E312" s="5">
        <v>0</v>
      </c>
      <c r="F312" s="5">
        <v>0</v>
      </c>
      <c r="G312" s="5">
        <v>45.645211490000001</v>
      </c>
      <c r="H312" s="5">
        <v>590.22232804999999</v>
      </c>
      <c r="I312" s="5">
        <v>623.63759688000005</v>
      </c>
      <c r="J312" s="5">
        <v>1393.23153361</v>
      </c>
      <c r="K312" s="5">
        <v>1393.23153361</v>
      </c>
      <c r="L312" s="5">
        <v>1393.23153361</v>
      </c>
      <c r="M312" s="5">
        <v>1393.23153361</v>
      </c>
      <c r="N312" s="5">
        <v>1393.23153361</v>
      </c>
      <c r="O312" s="5">
        <v>2080.4915021799998</v>
      </c>
      <c r="P312" s="5">
        <v>2080.4915021799998</v>
      </c>
      <c r="Q312" s="5">
        <v>2080.4915021799998</v>
      </c>
      <c r="R312" s="5">
        <v>2263.4926471999997</v>
      </c>
      <c r="S312" s="5">
        <v>3653.6327773799999</v>
      </c>
      <c r="T312" s="5">
        <v>5554.1254196099999</v>
      </c>
      <c r="U312" s="5">
        <v>5554.1254196099999</v>
      </c>
      <c r="V312" s="5">
        <v>6379.4000737300003</v>
      </c>
      <c r="W312" s="5">
        <v>6379.4000737300003</v>
      </c>
      <c r="X312" s="5">
        <v>6522.9475138899998</v>
      </c>
      <c r="Y312" s="5">
        <v>11118.725056560001</v>
      </c>
      <c r="Z312" s="5">
        <v>11118.725056560001</v>
      </c>
      <c r="AA312" s="5">
        <v>11118.725056560001</v>
      </c>
      <c r="AB312" s="5">
        <v>11118.725056560001</v>
      </c>
      <c r="AC312" s="5">
        <v>11118.725056560001</v>
      </c>
      <c r="AD312" s="5">
        <v>11569.18111817</v>
      </c>
      <c r="AE312" s="5">
        <v>24696.70480584</v>
      </c>
      <c r="AF312" s="5">
        <v>24696.70480584</v>
      </c>
    </row>
    <row r="313" spans="1:32">
      <c r="A313" s="58" t="s">
        <v>134</v>
      </c>
      <c r="B313" s="58" t="s">
        <v>127</v>
      </c>
      <c r="C313" s="57" t="s">
        <v>94</v>
      </c>
      <c r="D313" s="5">
        <v>254.26031188502159</v>
      </c>
      <c r="E313" s="5">
        <v>357.09563650000001</v>
      </c>
      <c r="F313" s="5">
        <v>411.86271979999998</v>
      </c>
      <c r="G313" s="5">
        <v>465.0025182</v>
      </c>
      <c r="H313" s="5">
        <v>515.22391809999999</v>
      </c>
      <c r="I313" s="5">
        <v>565.32534950000002</v>
      </c>
      <c r="J313" s="5">
        <v>615.13287509999998</v>
      </c>
      <c r="K313" s="5">
        <v>663.49134749999996</v>
      </c>
      <c r="L313" s="5">
        <v>709.41612840000005</v>
      </c>
      <c r="M313" s="5">
        <v>755.11697049999998</v>
      </c>
      <c r="N313" s="5">
        <v>800.72640190000004</v>
      </c>
      <c r="O313" s="5">
        <v>846.17501149999998</v>
      </c>
      <c r="P313" s="5">
        <v>889.8329463</v>
      </c>
      <c r="Q313" s="5">
        <v>930.41484079999998</v>
      </c>
      <c r="R313" s="5">
        <v>971.03314590000002</v>
      </c>
      <c r="S313" s="5">
        <v>1011.33443</v>
      </c>
      <c r="T313" s="5">
        <v>1051.678872</v>
      </c>
      <c r="U313" s="5">
        <v>1092.6075880000001</v>
      </c>
      <c r="V313" s="5">
        <v>1133.359093</v>
      </c>
      <c r="W313" s="5">
        <v>1174.2017249999999</v>
      </c>
      <c r="X313" s="5">
        <v>1215.2160200000001</v>
      </c>
      <c r="Y313" s="5">
        <v>1256.603936</v>
      </c>
      <c r="Z313" s="5">
        <v>1298.228746</v>
      </c>
      <c r="AA313" s="5">
        <v>1338.6137659999999</v>
      </c>
      <c r="AB313" s="5">
        <v>1377.514271</v>
      </c>
      <c r="AC313" s="5">
        <v>1415.449807</v>
      </c>
      <c r="AD313" s="5">
        <v>1452.430165</v>
      </c>
      <c r="AE313" s="5">
        <v>1488.7525539999999</v>
      </c>
      <c r="AF313" s="5">
        <v>1488.7525539999999</v>
      </c>
    </row>
    <row r="314" spans="1:32">
      <c r="A314" s="58" t="s">
        <v>134</v>
      </c>
      <c r="B314" s="58" t="s">
        <v>127</v>
      </c>
      <c r="C314" s="57" t="s">
        <v>96</v>
      </c>
      <c r="D314" s="5">
        <v>26.35</v>
      </c>
      <c r="E314" s="5">
        <v>29.82791073112255</v>
      </c>
      <c r="F314" s="5">
        <v>31.28055562836699</v>
      </c>
      <c r="G314" s="5">
        <v>32.623546302953464</v>
      </c>
      <c r="H314" s="5">
        <v>34.073308892917431</v>
      </c>
      <c r="I314" s="5">
        <v>36.060876215544369</v>
      </c>
      <c r="J314" s="5">
        <v>37.692773458672725</v>
      </c>
      <c r="K314" s="5">
        <v>39.108780570974474</v>
      </c>
      <c r="L314" s="5">
        <v>40.762490287310072</v>
      </c>
      <c r="M314" s="5">
        <v>42.296858902916604</v>
      </c>
      <c r="N314" s="5">
        <v>43.636242187596274</v>
      </c>
      <c r="O314" s="5">
        <v>44.767501269622727</v>
      </c>
      <c r="P314" s="5">
        <v>46.037799813539216</v>
      </c>
      <c r="Q314" s="5">
        <v>47.432308853695282</v>
      </c>
      <c r="R314" s="5">
        <v>48.984448521775313</v>
      </c>
      <c r="S314" s="5">
        <v>50.542077203732426</v>
      </c>
      <c r="T314" s="5">
        <v>51.83482630911756</v>
      </c>
      <c r="U314" s="5">
        <v>53.251699884057722</v>
      </c>
      <c r="V314" s="5">
        <v>54.624112889356901</v>
      </c>
      <c r="W314" s="5">
        <v>56.260423906920956</v>
      </c>
      <c r="X314" s="5">
        <v>58.335159370590205</v>
      </c>
      <c r="Y314" s="5">
        <v>60.794894461290589</v>
      </c>
      <c r="Z314" s="5">
        <v>63.346043512256763</v>
      </c>
      <c r="AA314" s="5">
        <v>65.542755357990174</v>
      </c>
      <c r="AB314" s="5">
        <v>67.581988831273378</v>
      </c>
      <c r="AC314" s="5">
        <v>69.83348596434756</v>
      </c>
      <c r="AD314" s="5">
        <v>71.738562317337681</v>
      </c>
      <c r="AE314" s="5">
        <v>70.016807733237158</v>
      </c>
      <c r="AF314" s="5">
        <v>70.016807733237158</v>
      </c>
    </row>
    <row r="316" spans="1:32">
      <c r="A316" s="58" t="s">
        <v>136</v>
      </c>
      <c r="B316" s="58" t="s">
        <v>123</v>
      </c>
      <c r="C316" s="57" t="s">
        <v>80</v>
      </c>
      <c r="D316" s="5">
        <v>8330</v>
      </c>
      <c r="E316" s="5">
        <v>8330</v>
      </c>
      <c r="F316" s="5">
        <v>8330</v>
      </c>
      <c r="G316" s="5">
        <v>5570</v>
      </c>
      <c r="H316" s="5">
        <v>3445</v>
      </c>
      <c r="I316" s="5">
        <v>1390</v>
      </c>
      <c r="J316" s="5">
        <v>1390</v>
      </c>
      <c r="K316" s="5">
        <v>1390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136</v>
      </c>
      <c r="B317" s="58" t="s">
        <v>123</v>
      </c>
      <c r="C317" s="57" t="s">
        <v>82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136</v>
      </c>
      <c r="B318" s="58" t="s">
        <v>123</v>
      </c>
      <c r="C318" s="57" t="s">
        <v>83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136</v>
      </c>
      <c r="B319" s="58" t="s">
        <v>123</v>
      </c>
      <c r="C319" s="57" t="s">
        <v>84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2688.9989999999998</v>
      </c>
      <c r="N319" s="5">
        <v>2688.9989999999998</v>
      </c>
      <c r="O319" s="5">
        <v>2688.9989999999998</v>
      </c>
      <c r="P319" s="5">
        <v>2688.9989999999998</v>
      </c>
      <c r="Q319" s="5">
        <v>2638.9989999999998</v>
      </c>
      <c r="R319" s="5">
        <v>2638.9989999999998</v>
      </c>
      <c r="S319" s="5">
        <v>2638.9989999999998</v>
      </c>
      <c r="T319" s="5">
        <v>2638.9989999999998</v>
      </c>
      <c r="U319" s="5">
        <v>2638.9989999999998</v>
      </c>
      <c r="V319" s="5">
        <v>2638.9989999999998</v>
      </c>
      <c r="W319" s="5">
        <v>2638.9989999999998</v>
      </c>
      <c r="X319" s="5">
        <v>2638.9989999999998</v>
      </c>
      <c r="Y319" s="5">
        <v>2638.9989999999998</v>
      </c>
      <c r="Z319" s="5">
        <v>1790</v>
      </c>
      <c r="AA319" s="5">
        <v>1790</v>
      </c>
      <c r="AB319" s="5">
        <v>1790</v>
      </c>
      <c r="AC319" s="5">
        <v>1790</v>
      </c>
      <c r="AD319" s="5">
        <v>1790</v>
      </c>
      <c r="AE319" s="5">
        <v>1790</v>
      </c>
      <c r="AF319" s="5">
        <v>1790</v>
      </c>
    </row>
    <row r="320" spans="1:32">
      <c r="A320" s="58" t="s">
        <v>136</v>
      </c>
      <c r="B320" s="58" t="s">
        <v>123</v>
      </c>
      <c r="C320" s="57" t="s">
        <v>85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332.19965135000001</v>
      </c>
      <c r="AF320" s="5">
        <v>332.19965135000001</v>
      </c>
    </row>
    <row r="321" spans="1:32">
      <c r="A321" s="58" t="s">
        <v>136</v>
      </c>
      <c r="B321" s="58" t="s">
        <v>123</v>
      </c>
      <c r="C321" s="57" t="s">
        <v>86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136</v>
      </c>
      <c r="B322" s="58" t="s">
        <v>123</v>
      </c>
      <c r="C322" s="57" t="s">
        <v>87</v>
      </c>
      <c r="D322" s="5">
        <v>290</v>
      </c>
      <c r="E322" s="5">
        <v>290</v>
      </c>
      <c r="F322" s="5">
        <v>290</v>
      </c>
      <c r="G322" s="5">
        <v>1570</v>
      </c>
      <c r="H322" s="5">
        <v>4059.4243178000002</v>
      </c>
      <c r="I322" s="5">
        <v>4617.4705915300001</v>
      </c>
      <c r="J322" s="5">
        <v>4768.4144095600004</v>
      </c>
      <c r="K322" s="5">
        <v>4768.4144095600004</v>
      </c>
      <c r="L322" s="5">
        <v>5275.5038717299994</v>
      </c>
      <c r="M322" s="5">
        <v>5275.5038717299994</v>
      </c>
      <c r="N322" s="5">
        <v>5275.5038717299994</v>
      </c>
      <c r="O322" s="5">
        <v>5275.5038717299994</v>
      </c>
      <c r="P322" s="5">
        <v>5275.5038717299994</v>
      </c>
      <c r="Q322" s="5">
        <v>5275.5038717299994</v>
      </c>
      <c r="R322" s="5">
        <v>5275.5038717299994</v>
      </c>
      <c r="S322" s="5">
        <v>5800.6129727999996</v>
      </c>
      <c r="T322" s="5">
        <v>5802.9926597100002</v>
      </c>
      <c r="U322" s="5">
        <v>5802.9926597100002</v>
      </c>
      <c r="V322" s="5">
        <v>5844.2975165299995</v>
      </c>
      <c r="W322" s="5">
        <v>6094.5903750100006</v>
      </c>
      <c r="X322" s="5">
        <v>6094.5903750100006</v>
      </c>
      <c r="Y322" s="5">
        <v>6186.2642363300001</v>
      </c>
      <c r="Z322" s="5">
        <v>6186.2642363300001</v>
      </c>
      <c r="AA322" s="5">
        <v>5586.2642363300001</v>
      </c>
      <c r="AB322" s="5">
        <v>4456.8399185300004</v>
      </c>
      <c r="AC322" s="5">
        <v>3898.7936448</v>
      </c>
      <c r="AD322" s="5">
        <v>4862.6280018699999</v>
      </c>
      <c r="AE322" s="5">
        <v>4862.6280018699999</v>
      </c>
      <c r="AF322" s="5">
        <v>4862.6280018699999</v>
      </c>
    </row>
    <row r="323" spans="1:32">
      <c r="A323" s="58" t="s">
        <v>136</v>
      </c>
      <c r="B323" s="58" t="s">
        <v>123</v>
      </c>
      <c r="C323" s="57" t="s">
        <v>88</v>
      </c>
      <c r="D323" s="5">
        <v>11.647</v>
      </c>
      <c r="E323" s="5">
        <v>113.44800000999999</v>
      </c>
      <c r="F323" s="5">
        <v>234.46199999999999</v>
      </c>
      <c r="G323" s="5">
        <v>391.15199999000004</v>
      </c>
      <c r="H323" s="5">
        <v>583.14700001000006</v>
      </c>
      <c r="I323" s="5">
        <v>817.88</v>
      </c>
      <c r="J323" s="5">
        <v>1099.634</v>
      </c>
      <c r="K323" s="5">
        <v>1524.355</v>
      </c>
      <c r="L323" s="5">
        <v>1897.4574733300001</v>
      </c>
      <c r="M323" s="5">
        <v>2313.5186278800002</v>
      </c>
      <c r="N323" s="5">
        <v>2795.63337916</v>
      </c>
      <c r="O323" s="5">
        <v>3392.9003320800002</v>
      </c>
      <c r="P323" s="5">
        <v>4036.44119688</v>
      </c>
      <c r="Q323" s="5">
        <v>4707.0090007500003</v>
      </c>
      <c r="R323" s="5">
        <v>5411.0381473800007</v>
      </c>
      <c r="S323" s="5">
        <v>6114.3533389300001</v>
      </c>
      <c r="T323" s="5">
        <v>6822.3269472499996</v>
      </c>
      <c r="U323" s="5">
        <v>7403.449441499999</v>
      </c>
      <c r="V323" s="5">
        <v>7964.5992951899998</v>
      </c>
      <c r="W323" s="5">
        <v>8500.4033974100003</v>
      </c>
      <c r="X323" s="5">
        <v>9048.9515982400007</v>
      </c>
      <c r="Y323" s="5">
        <v>9634.5546853399992</v>
      </c>
      <c r="Z323" s="5">
        <v>10227.264545689999</v>
      </c>
      <c r="AA323" s="5">
        <v>10733.091480859999</v>
      </c>
      <c r="AB323" s="5">
        <v>11244.056339999999</v>
      </c>
      <c r="AC323" s="5">
        <v>11762.804082539998</v>
      </c>
      <c r="AD323" s="5">
        <v>12290.264823130001</v>
      </c>
      <c r="AE323" s="5">
        <v>12821.021079919999</v>
      </c>
      <c r="AF323" s="5">
        <v>12857.1914406</v>
      </c>
    </row>
    <row r="324" spans="1:32">
      <c r="A324" s="58" t="s">
        <v>136</v>
      </c>
      <c r="B324" s="58" t="s">
        <v>123</v>
      </c>
      <c r="C324" s="57" t="s">
        <v>89</v>
      </c>
      <c r="D324" s="5">
        <v>171.61300000000003</v>
      </c>
      <c r="E324" s="5">
        <v>588.70600000000002</v>
      </c>
      <c r="F324" s="5">
        <v>887.91499999999996</v>
      </c>
      <c r="G324" s="5">
        <v>1132.692</v>
      </c>
      <c r="H324" s="5">
        <v>1330.7860000000001</v>
      </c>
      <c r="I324" s="5">
        <v>1501.1099999999997</v>
      </c>
      <c r="J324" s="5">
        <v>1644.835</v>
      </c>
      <c r="K324" s="5">
        <v>1879.2280000000001</v>
      </c>
      <c r="L324" s="5">
        <v>2206.7310000000002</v>
      </c>
      <c r="M324" s="5">
        <v>2538.018</v>
      </c>
      <c r="N324" s="5">
        <v>2892.1369999999997</v>
      </c>
      <c r="O324" s="5">
        <v>3323.8410000000003</v>
      </c>
      <c r="P324" s="5">
        <v>3759.1100000000006</v>
      </c>
      <c r="Q324" s="5">
        <v>4148.139000000001</v>
      </c>
      <c r="R324" s="5">
        <v>4509.9309999999996</v>
      </c>
      <c r="S324" s="5">
        <v>4816.4500000000007</v>
      </c>
      <c r="T324" s="5">
        <v>5071.3830000000007</v>
      </c>
      <c r="U324" s="5">
        <v>5175.4100000000008</v>
      </c>
      <c r="V324" s="5">
        <v>5227.704999999999</v>
      </c>
      <c r="W324" s="5">
        <v>5227.0620000000017</v>
      </c>
      <c r="X324" s="5">
        <v>5230.3869999999988</v>
      </c>
      <c r="Y324" s="5">
        <v>5215.023000000001</v>
      </c>
      <c r="Z324" s="5">
        <v>5193.7550000000001</v>
      </c>
      <c r="AA324" s="5">
        <v>5164.8889999999992</v>
      </c>
      <c r="AB324" s="5">
        <v>5128.3240000000005</v>
      </c>
      <c r="AC324" s="5">
        <v>5084.2170000000024</v>
      </c>
      <c r="AD324" s="5">
        <v>5035.3010000000013</v>
      </c>
      <c r="AE324" s="5">
        <v>4976.3359999999993</v>
      </c>
      <c r="AF324" s="5">
        <v>4976.3359999999993</v>
      </c>
    </row>
    <row r="325" spans="1:32">
      <c r="A325" s="58" t="s">
        <v>136</v>
      </c>
      <c r="B325" s="58" t="s">
        <v>123</v>
      </c>
      <c r="C325" s="57" t="s">
        <v>90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136</v>
      </c>
      <c r="B326" s="58" t="s">
        <v>123</v>
      </c>
      <c r="C326" s="57" t="s">
        <v>91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8" t="s">
        <v>136</v>
      </c>
      <c r="B327" s="58" t="s">
        <v>123</v>
      </c>
      <c r="C327" s="57" t="s">
        <v>92</v>
      </c>
      <c r="D327" s="5">
        <v>2219.9819999999991</v>
      </c>
      <c r="E327" s="5">
        <v>7330.8662684599994</v>
      </c>
      <c r="F327" s="5">
        <v>7330.8662684599994</v>
      </c>
      <c r="G327" s="5">
        <v>7411.4230445599987</v>
      </c>
      <c r="H327" s="5">
        <v>8905.9876544499984</v>
      </c>
      <c r="I327" s="5">
        <v>12589.601264929999</v>
      </c>
      <c r="J327" s="5">
        <v>12724.692429029999</v>
      </c>
      <c r="K327" s="5">
        <v>13282.128879519998</v>
      </c>
      <c r="L327" s="5">
        <v>15358.76141288</v>
      </c>
      <c r="M327" s="5">
        <v>18158.465746699996</v>
      </c>
      <c r="N327" s="5">
        <v>18158.465746699996</v>
      </c>
      <c r="O327" s="5">
        <v>18888.419302129998</v>
      </c>
      <c r="P327" s="5">
        <v>19086.892670489997</v>
      </c>
      <c r="Q327" s="5">
        <v>19086.892670489997</v>
      </c>
      <c r="R327" s="5">
        <v>19550.593210539999</v>
      </c>
      <c r="S327" s="5">
        <v>20655.072583009998</v>
      </c>
      <c r="T327" s="5">
        <v>20452.592583009999</v>
      </c>
      <c r="U327" s="5">
        <v>20452.592583009999</v>
      </c>
      <c r="V327" s="5">
        <v>24093.237562349997</v>
      </c>
      <c r="W327" s="5">
        <v>24098.58339792</v>
      </c>
      <c r="X327" s="5">
        <v>25924.49913122</v>
      </c>
      <c r="Y327" s="5">
        <v>26342.320715130001</v>
      </c>
      <c r="Z327" s="5">
        <v>26342.320715130001</v>
      </c>
      <c r="AA327" s="5">
        <v>28353.571289540003</v>
      </c>
      <c r="AB327" s="5">
        <v>29424.532905399999</v>
      </c>
      <c r="AC327" s="5">
        <v>29424.532905399999</v>
      </c>
      <c r="AD327" s="5">
        <v>30751.59328515</v>
      </c>
      <c r="AE327" s="5">
        <v>31782.527684110002</v>
      </c>
      <c r="AF327" s="5">
        <v>31538.727684110003</v>
      </c>
    </row>
    <row r="328" spans="1:32">
      <c r="A328" s="58" t="s">
        <v>136</v>
      </c>
      <c r="B328" s="58" t="s">
        <v>123</v>
      </c>
      <c r="C328" s="57" t="s">
        <v>93</v>
      </c>
      <c r="D328" s="5">
        <v>3548.0110000000004</v>
      </c>
      <c r="E328" s="5">
        <v>3621.4018099200002</v>
      </c>
      <c r="F328" s="5">
        <v>3620.8518099200005</v>
      </c>
      <c r="G328" s="5">
        <v>5645.8855405999993</v>
      </c>
      <c r="H328" s="5">
        <v>6849.9331144999996</v>
      </c>
      <c r="I328" s="5">
        <v>9145.5546695899993</v>
      </c>
      <c r="J328" s="5">
        <v>10221.722673959999</v>
      </c>
      <c r="K328" s="5">
        <v>10656.659636379998</v>
      </c>
      <c r="L328" s="5">
        <v>10698.242074770002</v>
      </c>
      <c r="M328" s="5">
        <v>11211.13982065</v>
      </c>
      <c r="N328" s="5">
        <v>11501.129738670001</v>
      </c>
      <c r="O328" s="5">
        <v>11860.185921729999</v>
      </c>
      <c r="P328" s="5">
        <v>14401.795612779999</v>
      </c>
      <c r="Q328" s="5">
        <v>15189.985284719998</v>
      </c>
      <c r="R328" s="5">
        <v>15767.796141659999</v>
      </c>
      <c r="S328" s="5">
        <v>18105.17434532</v>
      </c>
      <c r="T328" s="5">
        <v>19163.468638019996</v>
      </c>
      <c r="U328" s="5">
        <v>19163.468638019996</v>
      </c>
      <c r="V328" s="5">
        <v>20351.435131729999</v>
      </c>
      <c r="W328" s="5">
        <v>22873.722888890003</v>
      </c>
      <c r="X328" s="5">
        <v>23423.476211919999</v>
      </c>
      <c r="Y328" s="5">
        <v>23458.91000195</v>
      </c>
      <c r="Z328" s="5">
        <v>25141.60433048</v>
      </c>
      <c r="AA328" s="5">
        <v>28225.95521412</v>
      </c>
      <c r="AB328" s="5">
        <v>29227.472863790001</v>
      </c>
      <c r="AC328" s="5">
        <v>29137.456863790001</v>
      </c>
      <c r="AD328" s="5">
        <v>29090.756863789997</v>
      </c>
      <c r="AE328" s="5">
        <v>32951.591357190002</v>
      </c>
      <c r="AF328" s="5">
        <v>32385.787357189998</v>
      </c>
    </row>
    <row r="329" spans="1:32">
      <c r="A329" s="58" t="s">
        <v>136</v>
      </c>
      <c r="B329" s="58" t="s">
        <v>123</v>
      </c>
      <c r="C329" s="57" t="s">
        <v>94</v>
      </c>
      <c r="D329" s="5">
        <v>5456.0018510570899</v>
      </c>
      <c r="E329" s="5">
        <v>7493.2512511000004</v>
      </c>
      <c r="F329" s="5">
        <v>8506.6815404000008</v>
      </c>
      <c r="G329" s="5">
        <v>9484.7640589000002</v>
      </c>
      <c r="H329" s="5">
        <v>10408.619113000001</v>
      </c>
      <c r="I329" s="5">
        <v>11341.636622</v>
      </c>
      <c r="J329" s="5">
        <v>12278.828747</v>
      </c>
      <c r="K329" s="5">
        <v>13198.536527</v>
      </c>
      <c r="L329" s="5">
        <v>14078.069561999999</v>
      </c>
      <c r="M329" s="5">
        <v>14943.290398000001</v>
      </c>
      <c r="N329" s="5">
        <v>15804.026523999999</v>
      </c>
      <c r="O329" s="5">
        <v>16656.378549000001</v>
      </c>
      <c r="P329" s="5">
        <v>17499.933406999997</v>
      </c>
      <c r="Q329" s="5">
        <v>18299.216329999999</v>
      </c>
      <c r="R329" s="5">
        <v>19061.534201999999</v>
      </c>
      <c r="S329" s="5">
        <v>19791.614308</v>
      </c>
      <c r="T329" s="5">
        <v>20520.721545</v>
      </c>
      <c r="U329" s="5">
        <v>21244.162925999997</v>
      </c>
      <c r="V329" s="5">
        <v>21954.814408999999</v>
      </c>
      <c r="W329" s="5">
        <v>22664.486520999999</v>
      </c>
      <c r="X329" s="5">
        <v>23368.825887999999</v>
      </c>
      <c r="Y329" s="5">
        <v>24076.073488000002</v>
      </c>
      <c r="Z329" s="5">
        <v>24783.725623999999</v>
      </c>
      <c r="AA329" s="5">
        <v>25480.079899</v>
      </c>
      <c r="AB329" s="5">
        <v>26162.985921</v>
      </c>
      <c r="AC329" s="5">
        <v>26840.883379999999</v>
      </c>
      <c r="AD329" s="5">
        <v>27514.694609999999</v>
      </c>
      <c r="AE329" s="5">
        <v>28177.258043999998</v>
      </c>
      <c r="AF329" s="5">
        <v>28177.258043999998</v>
      </c>
    </row>
    <row r="330" spans="1:32">
      <c r="A330" s="58" t="s">
        <v>136</v>
      </c>
      <c r="B330" s="58" t="s">
        <v>123</v>
      </c>
      <c r="C330" s="57" t="s">
        <v>96</v>
      </c>
      <c r="D330" s="5">
        <v>308.44499999999999</v>
      </c>
      <c r="E330" s="5">
        <v>372.15207979584034</v>
      </c>
      <c r="F330" s="5">
        <v>404.55856660667826</v>
      </c>
      <c r="G330" s="5">
        <v>579.61648892604603</v>
      </c>
      <c r="H330" s="5">
        <v>803.61397300941553</v>
      </c>
      <c r="I330" s="5">
        <v>923.82718040003522</v>
      </c>
      <c r="J330" s="5">
        <v>1070.2705439745887</v>
      </c>
      <c r="K330" s="5">
        <v>1157.0687904247652</v>
      </c>
      <c r="L330" s="5">
        <v>1178.7730952761801</v>
      </c>
      <c r="M330" s="5">
        <v>1203.3073759065526</v>
      </c>
      <c r="N330" s="5">
        <v>1231.2557226086701</v>
      </c>
      <c r="O330" s="5">
        <v>1257.9685039769029</v>
      </c>
      <c r="P330" s="5">
        <v>1283.5442165670302</v>
      </c>
      <c r="Q330" s="5">
        <v>1305.7036106785577</v>
      </c>
      <c r="R330" s="5">
        <v>1311.3244617506475</v>
      </c>
      <c r="S330" s="5">
        <v>1344.6009052436402</v>
      </c>
      <c r="T330" s="5">
        <v>1364.8633616802676</v>
      </c>
      <c r="U330" s="5">
        <v>1398.5791983879078</v>
      </c>
      <c r="V330" s="5">
        <v>1421.3712385629453</v>
      </c>
      <c r="W330" s="5">
        <v>1429.5459884978777</v>
      </c>
      <c r="X330" s="5">
        <v>1439.0044593952052</v>
      </c>
      <c r="Y330" s="5">
        <v>1471.7366553417003</v>
      </c>
      <c r="Z330" s="5">
        <v>1478.7760894750427</v>
      </c>
      <c r="AA330" s="5">
        <v>1520.2311754023997</v>
      </c>
      <c r="AB330" s="5">
        <v>1579.0410303933775</v>
      </c>
      <c r="AC330" s="5">
        <v>1633.2500550425923</v>
      </c>
      <c r="AD330" s="5">
        <v>1682.2004601067961</v>
      </c>
      <c r="AE330" s="5">
        <v>1747.6377728928071</v>
      </c>
      <c r="AF330" s="5">
        <v>1747.6377728928071</v>
      </c>
    </row>
    <row r="332" spans="1:32">
      <c r="A332" s="58" t="s">
        <v>136</v>
      </c>
      <c r="B332" s="58" t="s">
        <v>124</v>
      </c>
      <c r="C332" s="57" t="s">
        <v>80</v>
      </c>
      <c r="D332" s="5">
        <v>8126</v>
      </c>
      <c r="E332" s="5">
        <v>8126</v>
      </c>
      <c r="F332" s="5">
        <v>8126</v>
      </c>
      <c r="G332" s="5">
        <v>4832</v>
      </c>
      <c r="H332" s="5">
        <v>4102</v>
      </c>
      <c r="I332" s="5">
        <v>2812</v>
      </c>
      <c r="J332" s="5">
        <v>1692</v>
      </c>
      <c r="K332" s="5">
        <v>852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</row>
    <row r="333" spans="1:32">
      <c r="A333" s="58" t="s">
        <v>136</v>
      </c>
      <c r="B333" s="58" t="s">
        <v>124</v>
      </c>
      <c r="C333" s="57" t="s">
        <v>82</v>
      </c>
      <c r="D333" s="5">
        <v>1597.89999999</v>
      </c>
      <c r="E333" s="5">
        <v>1597.89999999</v>
      </c>
      <c r="F333" s="5">
        <v>1597.89999999</v>
      </c>
      <c r="G333" s="5">
        <v>1417.89999999</v>
      </c>
      <c r="H333" s="5">
        <v>1417.89999999</v>
      </c>
      <c r="I333" s="5">
        <v>1417.89999999</v>
      </c>
      <c r="J333" s="5">
        <v>1417.89999999</v>
      </c>
      <c r="K333" s="5">
        <v>1417.89999999</v>
      </c>
      <c r="L333" s="5">
        <v>1417.89999999</v>
      </c>
      <c r="M333" s="5">
        <v>1417.89999999</v>
      </c>
      <c r="N333" s="5">
        <v>1417.89999999</v>
      </c>
      <c r="O333" s="5">
        <v>1417.89999999</v>
      </c>
      <c r="P333" s="5">
        <v>1417.89999999</v>
      </c>
      <c r="Q333" s="5">
        <v>1417.89999999</v>
      </c>
      <c r="R333" s="5">
        <v>1032.89999999</v>
      </c>
      <c r="S333" s="5">
        <v>1032.89999999</v>
      </c>
      <c r="T333" s="5">
        <v>1032.89999999</v>
      </c>
      <c r="U333" s="5">
        <v>888.5</v>
      </c>
      <c r="V333" s="5">
        <v>888.5</v>
      </c>
      <c r="W333" s="5">
        <v>888.5</v>
      </c>
      <c r="X333" s="5">
        <v>888.5</v>
      </c>
      <c r="Y333" s="5">
        <v>888.5</v>
      </c>
      <c r="Z333" s="5">
        <v>888.5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136</v>
      </c>
      <c r="B334" s="58" t="s">
        <v>124</v>
      </c>
      <c r="C334" s="57" t="s">
        <v>83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136</v>
      </c>
      <c r="B335" s="58" t="s">
        <v>124</v>
      </c>
      <c r="C335" s="57" t="s">
        <v>84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2423.14959778</v>
      </c>
      <c r="K335" s="5">
        <v>2423.14959778</v>
      </c>
      <c r="L335" s="5">
        <v>2423.14959778</v>
      </c>
      <c r="M335" s="5">
        <v>2423.14959778</v>
      </c>
      <c r="N335" s="5">
        <v>2423.14959778</v>
      </c>
      <c r="O335" s="5">
        <v>2131.1495977699997</v>
      </c>
      <c r="P335" s="5">
        <v>2014.1495977699999</v>
      </c>
      <c r="Q335" s="5">
        <v>2014.1495977699999</v>
      </c>
      <c r="R335" s="5">
        <v>2014.1495977699999</v>
      </c>
      <c r="S335" s="5">
        <v>2014.1495977699999</v>
      </c>
      <c r="T335" s="5">
        <v>2715.8691525700001</v>
      </c>
      <c r="U335" s="5">
        <v>2715.8691525700001</v>
      </c>
      <c r="V335" s="5">
        <v>2715.8691525700001</v>
      </c>
      <c r="W335" s="5">
        <v>2856.9249478699999</v>
      </c>
      <c r="X335" s="5">
        <v>2856.9249478699999</v>
      </c>
      <c r="Y335" s="5">
        <v>2856.9249478699999</v>
      </c>
      <c r="Z335" s="5">
        <v>3268.2900857199998</v>
      </c>
      <c r="AA335" s="5">
        <v>3268.2900857199998</v>
      </c>
      <c r="AB335" s="5">
        <v>2719.2900857200002</v>
      </c>
      <c r="AC335" s="5">
        <v>2719.2900857200002</v>
      </c>
      <c r="AD335" s="5">
        <v>2719.2900857200002</v>
      </c>
      <c r="AE335" s="5">
        <v>3408.6355142699999</v>
      </c>
      <c r="AF335" s="5">
        <v>3062.6355142699999</v>
      </c>
    </row>
    <row r="336" spans="1:32">
      <c r="A336" s="58" t="s">
        <v>136</v>
      </c>
      <c r="B336" s="58" t="s">
        <v>124</v>
      </c>
      <c r="C336" s="57" t="s">
        <v>85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8" t="s">
        <v>136</v>
      </c>
      <c r="B337" s="58" t="s">
        <v>124</v>
      </c>
      <c r="C337" s="57" t="s">
        <v>86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136</v>
      </c>
      <c r="B338" s="58" t="s">
        <v>124</v>
      </c>
      <c r="C338" s="57" t="s">
        <v>87</v>
      </c>
      <c r="D338" s="5">
        <v>670</v>
      </c>
      <c r="E338" s="5">
        <v>670</v>
      </c>
      <c r="F338" s="5">
        <v>670</v>
      </c>
      <c r="G338" s="5">
        <v>1231.2398379799999</v>
      </c>
      <c r="H338" s="5">
        <v>1672.9926339399999</v>
      </c>
      <c r="I338" s="5">
        <v>2958.0087457</v>
      </c>
      <c r="J338" s="5">
        <v>3418.4329050000001</v>
      </c>
      <c r="K338" s="5">
        <v>3420.3763672499999</v>
      </c>
      <c r="L338" s="5">
        <v>3856.50155795</v>
      </c>
      <c r="M338" s="5">
        <v>3856.50155795</v>
      </c>
      <c r="N338" s="5">
        <v>3856.50155795</v>
      </c>
      <c r="O338" s="5">
        <v>4166.7498879799996</v>
      </c>
      <c r="P338" s="5">
        <v>4277.8451513399996</v>
      </c>
      <c r="Q338" s="5">
        <v>6953.1650386499996</v>
      </c>
      <c r="R338" s="5">
        <v>7780.2557039599997</v>
      </c>
      <c r="S338" s="5">
        <v>8881.1171109900006</v>
      </c>
      <c r="T338" s="5">
        <v>9141.6725787300002</v>
      </c>
      <c r="U338" s="5">
        <v>9141.6725787300002</v>
      </c>
      <c r="V338" s="5">
        <v>10394.2831016</v>
      </c>
      <c r="W338" s="5">
        <v>18400.305384260002</v>
      </c>
      <c r="X338" s="5">
        <v>18434.629464930003</v>
      </c>
      <c r="Y338" s="5">
        <v>18434.629464930003</v>
      </c>
      <c r="Z338" s="5">
        <v>18434.629464930003</v>
      </c>
      <c r="AA338" s="5">
        <v>26043.756114040003</v>
      </c>
      <c r="AB338" s="5">
        <v>26991.519401630001</v>
      </c>
      <c r="AC338" s="5">
        <v>28183.628991240003</v>
      </c>
      <c r="AD338" s="5">
        <v>28295.915631520002</v>
      </c>
      <c r="AE338" s="5">
        <v>47212.852174199994</v>
      </c>
      <c r="AF338" s="5">
        <v>46776.726983499997</v>
      </c>
    </row>
    <row r="339" spans="1:32">
      <c r="A339" s="58" t="s">
        <v>136</v>
      </c>
      <c r="B339" s="58" t="s">
        <v>124</v>
      </c>
      <c r="C339" s="57" t="s">
        <v>88</v>
      </c>
      <c r="D339" s="5">
        <v>7.3040000000000003</v>
      </c>
      <c r="E339" s="5">
        <v>81.304999999999993</v>
      </c>
      <c r="F339" s="5">
        <v>177.50700000000001</v>
      </c>
      <c r="G339" s="5">
        <v>314.98700000000002</v>
      </c>
      <c r="H339" s="5">
        <v>485.21</v>
      </c>
      <c r="I339" s="5">
        <v>690.75199999999995</v>
      </c>
      <c r="J339" s="5">
        <v>942.36799999999994</v>
      </c>
      <c r="K339" s="5">
        <v>1319.3320000100002</v>
      </c>
      <c r="L339" s="5">
        <v>1646.1449322999999</v>
      </c>
      <c r="M339" s="5">
        <v>1997.99720783</v>
      </c>
      <c r="N339" s="5">
        <v>2398.7515556399999</v>
      </c>
      <c r="O339" s="5">
        <v>2891.4536417200002</v>
      </c>
      <c r="P339" s="5">
        <v>3423.7156849399998</v>
      </c>
      <c r="Q339" s="5">
        <v>3981.1180689500002</v>
      </c>
      <c r="R339" s="5">
        <v>4537.9600560899999</v>
      </c>
      <c r="S339" s="5">
        <v>5073.4149845700003</v>
      </c>
      <c r="T339" s="5">
        <v>5608.7046190199999</v>
      </c>
      <c r="U339" s="5">
        <v>6036.0734856200006</v>
      </c>
      <c r="V339" s="5">
        <v>6450.86907402</v>
      </c>
      <c r="W339" s="5">
        <v>6838.9187785800004</v>
      </c>
      <c r="X339" s="5">
        <v>7232.87679131</v>
      </c>
      <c r="Y339" s="5">
        <v>7657.7471786699998</v>
      </c>
      <c r="Z339" s="5">
        <v>8085.00838931</v>
      </c>
      <c r="AA339" s="5">
        <v>8457.8420374799989</v>
      </c>
      <c r="AB339" s="5">
        <v>8838.1139046899989</v>
      </c>
      <c r="AC339" s="5">
        <v>9222.6653388399991</v>
      </c>
      <c r="AD339" s="5">
        <v>9616.4493741200004</v>
      </c>
      <c r="AE339" s="5">
        <v>10015.22371271</v>
      </c>
      <c r="AF339" s="5">
        <v>10037.2423246</v>
      </c>
    </row>
    <row r="340" spans="1:32">
      <c r="A340" s="58" t="s">
        <v>136</v>
      </c>
      <c r="B340" s="58" t="s">
        <v>124</v>
      </c>
      <c r="C340" s="57" t="s">
        <v>89</v>
      </c>
      <c r="D340" s="5">
        <v>101.41699999999999</v>
      </c>
      <c r="E340" s="5">
        <v>417.096</v>
      </c>
      <c r="F340" s="5">
        <v>671.0329999999999</v>
      </c>
      <c r="G340" s="5">
        <v>922.27100000000007</v>
      </c>
      <c r="H340" s="5">
        <v>1125.8689999999999</v>
      </c>
      <c r="I340" s="5">
        <v>1299.7470000000001</v>
      </c>
      <c r="J340" s="5">
        <v>1450.7080000000001</v>
      </c>
      <c r="K340" s="5">
        <v>1685.1630000000005</v>
      </c>
      <c r="L340" s="5">
        <v>1990.6479999999999</v>
      </c>
      <c r="M340" s="5">
        <v>2286.2459999999996</v>
      </c>
      <c r="N340" s="5">
        <v>2596.1640000000002</v>
      </c>
      <c r="O340" s="5">
        <v>2968.3380000000002</v>
      </c>
      <c r="P340" s="5">
        <v>3348.63</v>
      </c>
      <c r="Q340" s="5">
        <v>3694.0590000000002</v>
      </c>
      <c r="R340" s="5">
        <v>3989.7470000000003</v>
      </c>
      <c r="S340" s="5">
        <v>4221.7790000000014</v>
      </c>
      <c r="T340" s="5">
        <v>4413.009</v>
      </c>
      <c r="U340" s="5">
        <v>4478</v>
      </c>
      <c r="V340" s="5">
        <v>4506.9669999999996</v>
      </c>
      <c r="W340" s="5">
        <v>4491.2079999999996</v>
      </c>
      <c r="X340" s="5">
        <v>4479.3630000000012</v>
      </c>
      <c r="Y340" s="5">
        <v>4455.174</v>
      </c>
      <c r="Z340" s="5">
        <v>4424.643</v>
      </c>
      <c r="AA340" s="5">
        <v>4389.6200000000008</v>
      </c>
      <c r="AB340" s="5">
        <v>4351.1210000000001</v>
      </c>
      <c r="AC340" s="5">
        <v>4305.9329999999991</v>
      </c>
      <c r="AD340" s="5">
        <v>4258.4330000000009</v>
      </c>
      <c r="AE340" s="5">
        <v>4204.9129999999996</v>
      </c>
      <c r="AF340" s="5">
        <v>4204.9129999999996</v>
      </c>
    </row>
    <row r="341" spans="1:32">
      <c r="A341" s="58" t="s">
        <v>136</v>
      </c>
      <c r="B341" s="58" t="s">
        <v>124</v>
      </c>
      <c r="C341" s="57" t="s">
        <v>90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136</v>
      </c>
      <c r="B342" s="58" t="s">
        <v>124</v>
      </c>
      <c r="C342" s="57" t="s">
        <v>91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136</v>
      </c>
      <c r="B343" s="58" t="s">
        <v>124</v>
      </c>
      <c r="C343" s="57" t="s">
        <v>92</v>
      </c>
      <c r="D343" s="5">
        <v>826.43900000000008</v>
      </c>
      <c r="E343" s="5">
        <v>826.43900000000008</v>
      </c>
      <c r="F343" s="5">
        <v>4931.5375545000006</v>
      </c>
      <c r="G343" s="5">
        <v>8459.4061604500002</v>
      </c>
      <c r="H343" s="5">
        <v>9807.8591207499994</v>
      </c>
      <c r="I343" s="5">
        <v>10836.74431595</v>
      </c>
      <c r="J343" s="5">
        <v>11073.684060279998</v>
      </c>
      <c r="K343" s="5">
        <v>12480.234420320001</v>
      </c>
      <c r="L343" s="5">
        <v>14559.92838306</v>
      </c>
      <c r="M343" s="5">
        <v>17219.325087180001</v>
      </c>
      <c r="N343" s="5">
        <v>19774.29889659</v>
      </c>
      <c r="O343" s="5">
        <v>22052.730724720001</v>
      </c>
      <c r="P343" s="5">
        <v>30631.724408070004</v>
      </c>
      <c r="Q343" s="5">
        <v>32158.599067020004</v>
      </c>
      <c r="R343" s="5">
        <v>35578.022194700003</v>
      </c>
      <c r="S343" s="5">
        <v>37669.933817780002</v>
      </c>
      <c r="T343" s="5">
        <v>37669.933817780002</v>
      </c>
      <c r="U343" s="5">
        <v>37669.933817780002</v>
      </c>
      <c r="V343" s="5">
        <v>37689.279881740003</v>
      </c>
      <c r="W343" s="5">
        <v>37820.398932240001</v>
      </c>
      <c r="X343" s="5">
        <v>52781.694105810006</v>
      </c>
      <c r="Y343" s="5">
        <v>65695.077412490005</v>
      </c>
      <c r="Z343" s="5">
        <v>67535.198411809994</v>
      </c>
      <c r="AA343" s="5">
        <v>82818.34451219</v>
      </c>
      <c r="AB343" s="5">
        <v>89419.72651410001</v>
      </c>
      <c r="AC343" s="5">
        <v>95164.925214620001</v>
      </c>
      <c r="AD343" s="5">
        <v>96575.134549659997</v>
      </c>
      <c r="AE343" s="5">
        <v>106166.53629959001</v>
      </c>
      <c r="AF343" s="5">
        <v>106166.53629959001</v>
      </c>
    </row>
    <row r="344" spans="1:32">
      <c r="A344" s="58" t="s">
        <v>136</v>
      </c>
      <c r="B344" s="58" t="s">
        <v>124</v>
      </c>
      <c r="C344" s="57" t="s">
        <v>93</v>
      </c>
      <c r="D344" s="5">
        <v>3420.3669999999997</v>
      </c>
      <c r="E344" s="5">
        <v>3420.3669999999997</v>
      </c>
      <c r="F344" s="5">
        <v>3562.9409999999993</v>
      </c>
      <c r="G344" s="5">
        <v>3835.1600503200002</v>
      </c>
      <c r="H344" s="5">
        <v>5669.8511054700011</v>
      </c>
      <c r="I344" s="5">
        <v>7800.1985321400016</v>
      </c>
      <c r="J344" s="5">
        <v>8468.9412655200013</v>
      </c>
      <c r="K344" s="5">
        <v>9540.0013708899987</v>
      </c>
      <c r="L344" s="5">
        <v>12640.670068199999</v>
      </c>
      <c r="M344" s="5">
        <v>12695.710019289998</v>
      </c>
      <c r="N344" s="5">
        <v>15797.211967579999</v>
      </c>
      <c r="O344" s="5">
        <v>18588.1109521</v>
      </c>
      <c r="P344" s="5">
        <v>27431.20358374</v>
      </c>
      <c r="Q344" s="5">
        <v>32804.218445290004</v>
      </c>
      <c r="R344" s="5">
        <v>36029.377951229995</v>
      </c>
      <c r="S344" s="5">
        <v>39639.300936549989</v>
      </c>
      <c r="T344" s="5">
        <v>40390.885335949992</v>
      </c>
      <c r="U344" s="5">
        <v>40390.885335949992</v>
      </c>
      <c r="V344" s="5">
        <v>45533.242329869987</v>
      </c>
      <c r="W344" s="5">
        <v>60733.19206478999</v>
      </c>
      <c r="X344" s="5">
        <v>69019.03017155001</v>
      </c>
      <c r="Y344" s="5">
        <v>75145.176833250021</v>
      </c>
      <c r="Z344" s="5">
        <v>82595.201170510016</v>
      </c>
      <c r="AA344" s="5">
        <v>102887.85222185</v>
      </c>
      <c r="AB344" s="5">
        <v>103243.87662698</v>
      </c>
      <c r="AC344" s="5">
        <v>106104.98233467001</v>
      </c>
      <c r="AD344" s="5">
        <v>121636.61933751001</v>
      </c>
      <c r="AE344" s="5">
        <v>156198.42960497004</v>
      </c>
      <c r="AF344" s="5">
        <v>156172.42960497004</v>
      </c>
    </row>
    <row r="345" spans="1:32">
      <c r="A345" s="58" t="s">
        <v>136</v>
      </c>
      <c r="B345" s="58" t="s">
        <v>124</v>
      </c>
      <c r="C345" s="57" t="s">
        <v>94</v>
      </c>
      <c r="D345" s="5">
        <v>5135.7884863966483</v>
      </c>
      <c r="E345" s="5">
        <v>6647.3450414400004</v>
      </c>
      <c r="F345" s="5">
        <v>7457.5624169999992</v>
      </c>
      <c r="G345" s="5">
        <v>8316.3926061000002</v>
      </c>
      <c r="H345" s="5">
        <v>9119.7865911000008</v>
      </c>
      <c r="I345" s="5">
        <v>9916.6116179000001</v>
      </c>
      <c r="J345" s="5">
        <v>10724.709203300001</v>
      </c>
      <c r="K345" s="5">
        <v>11503.510488800001</v>
      </c>
      <c r="L345" s="5">
        <v>12250.042052700001</v>
      </c>
      <c r="M345" s="5">
        <v>12949.5583262</v>
      </c>
      <c r="N345" s="5">
        <v>13650.3951189</v>
      </c>
      <c r="O345" s="5">
        <v>14343.1406424</v>
      </c>
      <c r="P345" s="5">
        <v>15012.600937399999</v>
      </c>
      <c r="Q345" s="5">
        <v>15614.250841999999</v>
      </c>
      <c r="R345" s="5">
        <v>16150.000299399999</v>
      </c>
      <c r="S345" s="5">
        <v>16639.473162300001</v>
      </c>
      <c r="T345" s="5">
        <v>17118.148210700001</v>
      </c>
      <c r="U345" s="5">
        <v>17629.7030466</v>
      </c>
      <c r="V345" s="5">
        <v>18153.173504099999</v>
      </c>
      <c r="W345" s="5">
        <v>18673.432446899998</v>
      </c>
      <c r="X345" s="5">
        <v>19181.124382100003</v>
      </c>
      <c r="Y345" s="5">
        <v>19686.481679199998</v>
      </c>
      <c r="Z345" s="5">
        <v>20176.491095000001</v>
      </c>
      <c r="AA345" s="5">
        <v>20663.766652300001</v>
      </c>
      <c r="AB345" s="5">
        <v>21148.663008399999</v>
      </c>
      <c r="AC345" s="5">
        <v>21626.508005300002</v>
      </c>
      <c r="AD345" s="5">
        <v>22108.205048100001</v>
      </c>
      <c r="AE345" s="5">
        <v>22584.205257699999</v>
      </c>
      <c r="AF345" s="5">
        <v>22584.205257699999</v>
      </c>
    </row>
    <row r="346" spans="1:32">
      <c r="A346" s="58" t="s">
        <v>136</v>
      </c>
      <c r="B346" s="58" t="s">
        <v>124</v>
      </c>
      <c r="C346" s="57" t="s">
        <v>96</v>
      </c>
      <c r="D346" s="5">
        <v>104.02584389254943</v>
      </c>
      <c r="E346" s="5">
        <v>162.00992641159462</v>
      </c>
      <c r="F346" s="5">
        <v>192.01020758171285</v>
      </c>
      <c r="G346" s="5">
        <v>222.5461307461797</v>
      </c>
      <c r="H346" s="5">
        <v>265.08276373223777</v>
      </c>
      <c r="I346" s="5">
        <v>298.12910377014504</v>
      </c>
      <c r="J346" s="5">
        <v>331.96408073484059</v>
      </c>
      <c r="K346" s="5">
        <v>370.15977167600329</v>
      </c>
      <c r="L346" s="5">
        <v>411.94184255640783</v>
      </c>
      <c r="M346" s="5">
        <v>461.35706524462915</v>
      </c>
      <c r="N346" s="5">
        <v>505.01897020947627</v>
      </c>
      <c r="O346" s="5">
        <v>556.04289893651867</v>
      </c>
      <c r="P346" s="5">
        <v>607.31898780205142</v>
      </c>
      <c r="Q346" s="5">
        <v>662.18368965995546</v>
      </c>
      <c r="R346" s="5">
        <v>717.2490678165741</v>
      </c>
      <c r="S346" s="5">
        <v>783.055360420385</v>
      </c>
      <c r="T346" s="5">
        <v>840.60600761910325</v>
      </c>
      <c r="U346" s="5">
        <v>905.94713463406367</v>
      </c>
      <c r="V346" s="5">
        <v>959.69310501665939</v>
      </c>
      <c r="W346" s="5">
        <v>1012.083138514163</v>
      </c>
      <c r="X346" s="5">
        <v>1064.2881550973589</v>
      </c>
      <c r="Y346" s="5">
        <v>1118.2581004210492</v>
      </c>
      <c r="Z346" s="5">
        <v>1168.5947344167273</v>
      </c>
      <c r="AA346" s="5">
        <v>1211.4216564403855</v>
      </c>
      <c r="AB346" s="5">
        <v>1252.3013428138891</v>
      </c>
      <c r="AC346" s="5">
        <v>1289.3887926997281</v>
      </c>
      <c r="AD346" s="5">
        <v>1330.8769836415927</v>
      </c>
      <c r="AE346" s="5">
        <v>1371.410475125545</v>
      </c>
      <c r="AF346" s="5">
        <v>1371.410475125545</v>
      </c>
    </row>
    <row r="348" spans="1:32">
      <c r="A348" s="58" t="s">
        <v>136</v>
      </c>
      <c r="B348" s="58" t="s">
        <v>125</v>
      </c>
      <c r="C348" s="57" t="s">
        <v>81</v>
      </c>
      <c r="D348" s="5">
        <v>4820</v>
      </c>
      <c r="E348" s="5">
        <v>4820</v>
      </c>
      <c r="F348" s="5">
        <v>4820</v>
      </c>
      <c r="G348" s="5">
        <v>3385</v>
      </c>
      <c r="H348" s="5">
        <v>2805</v>
      </c>
      <c r="I348" s="5">
        <v>1665</v>
      </c>
      <c r="J348" s="5">
        <v>1120</v>
      </c>
      <c r="K348" s="5">
        <v>1120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</row>
    <row r="349" spans="1:32">
      <c r="A349" s="58" t="s">
        <v>136</v>
      </c>
      <c r="B349" s="58" t="s">
        <v>125</v>
      </c>
      <c r="C349" s="57" t="s">
        <v>82</v>
      </c>
      <c r="D349" s="5">
        <v>500</v>
      </c>
      <c r="E349" s="5">
        <v>500</v>
      </c>
      <c r="F349" s="5">
        <v>500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136</v>
      </c>
      <c r="B350" s="58" t="s">
        <v>125</v>
      </c>
      <c r="C350" s="57" t="s">
        <v>83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136</v>
      </c>
      <c r="B351" s="58" t="s">
        <v>125</v>
      </c>
      <c r="C351" s="57" t="s">
        <v>84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1290</v>
      </c>
      <c r="V351" s="5">
        <v>1290</v>
      </c>
      <c r="W351" s="5">
        <v>1290</v>
      </c>
      <c r="X351" s="5">
        <v>1196</v>
      </c>
      <c r="Y351" s="5">
        <v>2603.26544195</v>
      </c>
      <c r="Z351" s="5">
        <v>2603.26544195</v>
      </c>
      <c r="AA351" s="5">
        <v>2603.26544195</v>
      </c>
      <c r="AB351" s="5">
        <v>2603.26544195</v>
      </c>
      <c r="AC351" s="5">
        <v>2019.26544195</v>
      </c>
      <c r="AD351" s="5">
        <v>2019.26544195</v>
      </c>
      <c r="AE351" s="5">
        <v>2019.26544195</v>
      </c>
      <c r="AF351" s="5">
        <v>2019.26544195</v>
      </c>
    </row>
    <row r="352" spans="1:32">
      <c r="A352" s="58" t="s">
        <v>136</v>
      </c>
      <c r="B352" s="58" t="s">
        <v>125</v>
      </c>
      <c r="C352" s="57" t="s">
        <v>85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4528.3360192500004</v>
      </c>
      <c r="AF352" s="5">
        <v>4528.3360192500004</v>
      </c>
    </row>
    <row r="353" spans="1:32">
      <c r="A353" s="58" t="s">
        <v>136</v>
      </c>
      <c r="B353" s="58" t="s">
        <v>125</v>
      </c>
      <c r="C353" s="57" t="s">
        <v>86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136</v>
      </c>
      <c r="B354" s="58" t="s">
        <v>125</v>
      </c>
      <c r="C354" s="57" t="s">
        <v>87</v>
      </c>
      <c r="D354" s="5">
        <v>125.22999999999999</v>
      </c>
      <c r="E354" s="5">
        <v>125.22999999999999</v>
      </c>
      <c r="F354" s="5">
        <v>124.13</v>
      </c>
      <c r="G354" s="5">
        <v>244.33572206999997</v>
      </c>
      <c r="H354" s="5">
        <v>244.33572206999997</v>
      </c>
      <c r="I354" s="5">
        <v>398.09484940000004</v>
      </c>
      <c r="J354" s="5">
        <v>1126.7269553000001</v>
      </c>
      <c r="K354" s="5">
        <v>1126.7269553000001</v>
      </c>
      <c r="L354" s="5">
        <v>1376.7269553000001</v>
      </c>
      <c r="M354" s="5">
        <v>1376.7269553000001</v>
      </c>
      <c r="N354" s="5">
        <v>1377.8269553</v>
      </c>
      <c r="O354" s="5">
        <v>1376.7269553000001</v>
      </c>
      <c r="P354" s="5">
        <v>1377.8269553</v>
      </c>
      <c r="Q354" s="5">
        <v>1376.7269553000001</v>
      </c>
      <c r="R354" s="5">
        <v>1376.7269553000001</v>
      </c>
      <c r="S354" s="5">
        <v>1376.7269553000001</v>
      </c>
      <c r="T354" s="5">
        <v>1377.8269553</v>
      </c>
      <c r="U354" s="5">
        <v>1376.7269553000001</v>
      </c>
      <c r="V354" s="5">
        <v>1376.7269553000001</v>
      </c>
      <c r="W354" s="5">
        <v>1376.7269553000001</v>
      </c>
      <c r="X354" s="5">
        <v>1376.7269553000001</v>
      </c>
      <c r="Y354" s="5">
        <v>1377.8269553</v>
      </c>
      <c r="Z354" s="5">
        <v>1377.8269553</v>
      </c>
      <c r="AA354" s="5">
        <v>1257.6212332300001</v>
      </c>
      <c r="AB354" s="5">
        <v>1257.6212332300001</v>
      </c>
      <c r="AC354" s="5">
        <v>1104.9621059000001</v>
      </c>
      <c r="AD354" s="5">
        <v>494.84549250000003</v>
      </c>
      <c r="AE354" s="5">
        <v>494.84549250000003</v>
      </c>
      <c r="AF354" s="5">
        <v>494.84549250000003</v>
      </c>
    </row>
    <row r="355" spans="1:32">
      <c r="A355" s="58" t="s">
        <v>136</v>
      </c>
      <c r="B355" s="58" t="s">
        <v>125</v>
      </c>
      <c r="C355" s="57" t="s">
        <v>88</v>
      </c>
      <c r="D355" s="5">
        <v>5.7080000000000002</v>
      </c>
      <c r="E355" s="5">
        <v>60.468000000000004</v>
      </c>
      <c r="F355" s="5">
        <v>148.648</v>
      </c>
      <c r="G355" s="5">
        <v>275.34800000000001</v>
      </c>
      <c r="H355" s="5">
        <v>442.274</v>
      </c>
      <c r="I355" s="5">
        <v>652.45000000000005</v>
      </c>
      <c r="J355" s="5">
        <v>876.23699999999997</v>
      </c>
      <c r="K355" s="5">
        <v>1210.5730000000001</v>
      </c>
      <c r="L355" s="5">
        <v>1499.50984408</v>
      </c>
      <c r="M355" s="5">
        <v>1763.8192452999999</v>
      </c>
      <c r="N355" s="5">
        <v>2059.8864297800001</v>
      </c>
      <c r="O355" s="5">
        <v>2436.6978076999999</v>
      </c>
      <c r="P355" s="5">
        <v>2865.7631302299997</v>
      </c>
      <c r="Q355" s="5">
        <v>3329.05273197</v>
      </c>
      <c r="R355" s="5">
        <v>3830.46070057</v>
      </c>
      <c r="S355" s="5">
        <v>4377.4487209399995</v>
      </c>
      <c r="T355" s="5">
        <v>4929.4277385200003</v>
      </c>
      <c r="U355" s="5">
        <v>5409.2202714200002</v>
      </c>
      <c r="V355" s="5">
        <v>5890.0950978299998</v>
      </c>
      <c r="W355" s="5">
        <v>6359.8153290499995</v>
      </c>
      <c r="X355" s="5">
        <v>6795.9670817799997</v>
      </c>
      <c r="Y355" s="5">
        <v>7263.3692117000001</v>
      </c>
      <c r="Z355" s="5">
        <v>7737.8938246300004</v>
      </c>
      <c r="AA355" s="5">
        <v>8141.5914787000002</v>
      </c>
      <c r="AB355" s="5">
        <v>8553.9924650800003</v>
      </c>
      <c r="AC355" s="5">
        <v>8975.3127935100001</v>
      </c>
      <c r="AD355" s="5">
        <v>9404.9657990399992</v>
      </c>
      <c r="AE355" s="5">
        <v>9844.0621514499999</v>
      </c>
      <c r="AF355" s="5">
        <v>9881.1261620900004</v>
      </c>
    </row>
    <row r="356" spans="1:32">
      <c r="A356" s="58" t="s">
        <v>136</v>
      </c>
      <c r="B356" s="58" t="s">
        <v>125</v>
      </c>
      <c r="C356" s="57" t="s">
        <v>89</v>
      </c>
      <c r="D356" s="5">
        <v>96.884</v>
      </c>
      <c r="E356" s="5">
        <v>329.29</v>
      </c>
      <c r="F356" s="5">
        <v>584.38700000000006</v>
      </c>
      <c r="G356" s="5">
        <v>822.70399999999995</v>
      </c>
      <c r="H356" s="5">
        <v>1038.2350000000001</v>
      </c>
      <c r="I356" s="5">
        <v>1227.8490000000002</v>
      </c>
      <c r="J356" s="5">
        <v>1335.8109999999997</v>
      </c>
      <c r="K356" s="5">
        <v>1514.9060000000002</v>
      </c>
      <c r="L356" s="5">
        <v>1768.1690000000001</v>
      </c>
      <c r="M356" s="5">
        <v>1950.5929999999998</v>
      </c>
      <c r="N356" s="5">
        <v>2135.6660000000002</v>
      </c>
      <c r="O356" s="5">
        <v>2379.1839999999997</v>
      </c>
      <c r="P356" s="5">
        <v>2646.8049999999998</v>
      </c>
      <c r="Q356" s="5">
        <v>2900.1779999999994</v>
      </c>
      <c r="R356" s="5">
        <v>3149.181</v>
      </c>
      <c r="S356" s="5">
        <v>3402.6410000000005</v>
      </c>
      <c r="T356" s="5">
        <v>3615.8820000000005</v>
      </c>
      <c r="U356" s="5">
        <v>3731.2449999999999</v>
      </c>
      <c r="V356" s="5">
        <v>3816.4100000000008</v>
      </c>
      <c r="W356" s="5">
        <v>3863.6839999999993</v>
      </c>
      <c r="X356" s="5">
        <v>3875.1059999999998</v>
      </c>
      <c r="Y356" s="5">
        <v>3873.7390000000014</v>
      </c>
      <c r="Z356" s="5">
        <v>3868.3439999999982</v>
      </c>
      <c r="AA356" s="5">
        <v>3856.3990000000003</v>
      </c>
      <c r="AB356" s="5">
        <v>3840.6070000000009</v>
      </c>
      <c r="AC356" s="5">
        <v>3820.0049999999992</v>
      </c>
      <c r="AD356" s="5">
        <v>3795.2550000000001</v>
      </c>
      <c r="AE356" s="5">
        <v>3765.7250000000004</v>
      </c>
      <c r="AF356" s="5">
        <v>3765.7250000000004</v>
      </c>
    </row>
    <row r="357" spans="1:32">
      <c r="A357" s="58" t="s">
        <v>136</v>
      </c>
      <c r="B357" s="58" t="s">
        <v>125</v>
      </c>
      <c r="C357" s="57" t="s">
        <v>90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136</v>
      </c>
      <c r="B358" s="58" t="s">
        <v>125</v>
      </c>
      <c r="C358" s="57" t="s">
        <v>91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136</v>
      </c>
      <c r="B359" s="58" t="s">
        <v>125</v>
      </c>
      <c r="C359" s="57" t="s">
        <v>92</v>
      </c>
      <c r="D359" s="5">
        <v>4013.0679999999993</v>
      </c>
      <c r="E359" s="5">
        <v>4170.5679999999993</v>
      </c>
      <c r="F359" s="5">
        <v>5108.9231716099985</v>
      </c>
      <c r="G359" s="5">
        <v>7502.5303269899987</v>
      </c>
      <c r="H359" s="5">
        <v>7898.0711583799985</v>
      </c>
      <c r="I359" s="5">
        <v>8665.6271494999983</v>
      </c>
      <c r="J359" s="5">
        <v>9183.429518429999</v>
      </c>
      <c r="K359" s="5">
        <v>9183.429518429999</v>
      </c>
      <c r="L359" s="5">
        <v>10600.217891629998</v>
      </c>
      <c r="M359" s="5">
        <v>10600.217891629998</v>
      </c>
      <c r="N359" s="5">
        <v>10878.74551019</v>
      </c>
      <c r="O359" s="5">
        <v>11833.76680992</v>
      </c>
      <c r="P359" s="5">
        <v>11717.62425861</v>
      </c>
      <c r="Q359" s="5">
        <v>12238.901152529999</v>
      </c>
      <c r="R359" s="5">
        <v>13104.6934391</v>
      </c>
      <c r="S359" s="5">
        <v>14261.33403735</v>
      </c>
      <c r="T359" s="5">
        <v>16059.530588019999</v>
      </c>
      <c r="U359" s="5">
        <v>16059.530588019999</v>
      </c>
      <c r="V359" s="5">
        <v>18072.416373880002</v>
      </c>
      <c r="W359" s="5">
        <v>18771.124388080003</v>
      </c>
      <c r="X359" s="5">
        <v>20189.366928170002</v>
      </c>
      <c r="Y359" s="5">
        <v>19961.449606810002</v>
      </c>
      <c r="Z359" s="5">
        <v>22110.222593190003</v>
      </c>
      <c r="AA359" s="5">
        <v>24525.961194830004</v>
      </c>
      <c r="AB359" s="5">
        <v>25235.72714648</v>
      </c>
      <c r="AC359" s="5">
        <v>26749.853050230002</v>
      </c>
      <c r="AD359" s="5">
        <v>26721.153050230001</v>
      </c>
      <c r="AE359" s="5">
        <v>27539.280299999999</v>
      </c>
      <c r="AF359" s="5">
        <v>27301.080300000001</v>
      </c>
    </row>
    <row r="360" spans="1:32">
      <c r="A360" s="58" t="s">
        <v>136</v>
      </c>
      <c r="B360" s="58" t="s">
        <v>125</v>
      </c>
      <c r="C360" s="57" t="s">
        <v>93</v>
      </c>
      <c r="D360" s="5">
        <v>956.69099999999992</v>
      </c>
      <c r="E360" s="5">
        <v>956.69099999999992</v>
      </c>
      <c r="F360" s="5">
        <v>956.26099999999997</v>
      </c>
      <c r="G360" s="5">
        <v>1035.8376389</v>
      </c>
      <c r="H360" s="5">
        <v>1035.4176388999999</v>
      </c>
      <c r="I360" s="5">
        <v>2095.4290430700003</v>
      </c>
      <c r="J360" s="5">
        <v>3211.9021392300001</v>
      </c>
      <c r="K360" s="5">
        <v>3211.4721392299998</v>
      </c>
      <c r="L360" s="5">
        <v>3478.0158879799997</v>
      </c>
      <c r="M360" s="5">
        <v>4779.0062362899998</v>
      </c>
      <c r="N360" s="5">
        <v>5373.3544813299995</v>
      </c>
      <c r="O360" s="5">
        <v>5373.3544813299995</v>
      </c>
      <c r="P360" s="5">
        <v>5563.8729968400003</v>
      </c>
      <c r="Q360" s="5">
        <v>5563.8729968400003</v>
      </c>
      <c r="R360" s="5">
        <v>6408.0604177200003</v>
      </c>
      <c r="S360" s="5">
        <v>6408.0604177200003</v>
      </c>
      <c r="T360" s="5">
        <v>8284.3670117500005</v>
      </c>
      <c r="U360" s="5">
        <v>8284.3670117500005</v>
      </c>
      <c r="V360" s="5">
        <v>9266.0739789700001</v>
      </c>
      <c r="W360" s="5">
        <v>9266.0739789700001</v>
      </c>
      <c r="X360" s="5">
        <v>11309.9753126</v>
      </c>
      <c r="Y360" s="5">
        <v>13448.863799450002</v>
      </c>
      <c r="Z360" s="5">
        <v>13341.343799450002</v>
      </c>
      <c r="AA360" s="5">
        <v>13314.078799450002</v>
      </c>
      <c r="AB360" s="5">
        <v>13314.078799450002</v>
      </c>
      <c r="AC360" s="5">
        <v>16029.05850771</v>
      </c>
      <c r="AD360" s="5">
        <v>15888.99250771</v>
      </c>
      <c r="AE360" s="5">
        <v>21141.872603929998</v>
      </c>
      <c r="AF360" s="5">
        <v>21060.872603929998</v>
      </c>
    </row>
    <row r="361" spans="1:32">
      <c r="A361" s="58" t="s">
        <v>136</v>
      </c>
      <c r="B361" s="58" t="s">
        <v>125</v>
      </c>
      <c r="C361" s="57" t="s">
        <v>94</v>
      </c>
      <c r="D361" s="5">
        <v>3812.4704799729279</v>
      </c>
      <c r="E361" s="5">
        <v>5136.4157260000002</v>
      </c>
      <c r="F361" s="5">
        <v>5889.8776950000001</v>
      </c>
      <c r="G361" s="5">
        <v>6693.2138439999999</v>
      </c>
      <c r="H361" s="5">
        <v>7497.1406360000001</v>
      </c>
      <c r="I361" s="5">
        <v>8318.2243319999998</v>
      </c>
      <c r="J361" s="5">
        <v>8991.6680080000006</v>
      </c>
      <c r="K361" s="5">
        <v>9649.2003359999999</v>
      </c>
      <c r="L361" s="5">
        <v>10271.38193</v>
      </c>
      <c r="M361" s="5">
        <v>10783.47234</v>
      </c>
      <c r="N361" s="5">
        <v>11286.004220000001</v>
      </c>
      <c r="O361" s="5">
        <v>11783.63327</v>
      </c>
      <c r="P361" s="5">
        <v>12291.02289</v>
      </c>
      <c r="Q361" s="5">
        <v>12778.522989999999</v>
      </c>
      <c r="R361" s="5">
        <v>13252.910550000001</v>
      </c>
      <c r="S361" s="5">
        <v>13722.79183</v>
      </c>
      <c r="T361" s="5">
        <v>14215.598180000001</v>
      </c>
      <c r="U361" s="5">
        <v>14737.04565</v>
      </c>
      <c r="V361" s="5">
        <v>15272.29767</v>
      </c>
      <c r="W361" s="5">
        <v>15812.587890000001</v>
      </c>
      <c r="X361" s="5">
        <v>16345.172500000001</v>
      </c>
      <c r="Y361" s="5">
        <v>16883.05068</v>
      </c>
      <c r="Z361" s="5">
        <v>17423.179349999999</v>
      </c>
      <c r="AA361" s="5">
        <v>17956.912130000001</v>
      </c>
      <c r="AB361" s="5">
        <v>18489.99627</v>
      </c>
      <c r="AC361" s="5">
        <v>19024.729780000001</v>
      </c>
      <c r="AD361" s="5">
        <v>19559.099969999999</v>
      </c>
      <c r="AE361" s="5">
        <v>20099.74207</v>
      </c>
      <c r="AF361" s="5">
        <v>20099.74207</v>
      </c>
    </row>
    <row r="362" spans="1:32">
      <c r="A362" s="58" t="s">
        <v>136</v>
      </c>
      <c r="B362" s="58" t="s">
        <v>125</v>
      </c>
      <c r="C362" s="57" t="s">
        <v>96</v>
      </c>
      <c r="D362" s="5">
        <v>212.22</v>
      </c>
      <c r="E362" s="5">
        <v>262.06054480594656</v>
      </c>
      <c r="F362" s="5">
        <v>286.01644854364901</v>
      </c>
      <c r="G362" s="5">
        <v>305.44015602265119</v>
      </c>
      <c r="H362" s="5">
        <v>329.82111367436136</v>
      </c>
      <c r="I362" s="5">
        <v>370.7115207229059</v>
      </c>
      <c r="J362" s="5">
        <v>408.47216173629499</v>
      </c>
      <c r="K362" s="5">
        <v>440.24909969269083</v>
      </c>
      <c r="L362" s="5">
        <v>478.45061544669744</v>
      </c>
      <c r="M362" s="5">
        <v>519.48462508111436</v>
      </c>
      <c r="N362" s="5">
        <v>556.48525291126236</v>
      </c>
      <c r="O362" s="5">
        <v>593.24950629459249</v>
      </c>
      <c r="P362" s="5">
        <v>637.18491006353156</v>
      </c>
      <c r="Q362" s="5">
        <v>680.18456838499071</v>
      </c>
      <c r="R362" s="5">
        <v>720.79751132095544</v>
      </c>
      <c r="S362" s="5">
        <v>761.13682733933319</v>
      </c>
      <c r="T362" s="5">
        <v>807.92785159645155</v>
      </c>
      <c r="U362" s="5">
        <v>847.35434245057456</v>
      </c>
      <c r="V362" s="5">
        <v>893.18040756830862</v>
      </c>
      <c r="W362" s="5">
        <v>936.96429488781223</v>
      </c>
      <c r="X362" s="5">
        <v>986.93282555569135</v>
      </c>
      <c r="Y362" s="5">
        <v>1037.4680183035271</v>
      </c>
      <c r="Z362" s="5">
        <v>1082.8194055580466</v>
      </c>
      <c r="AA362" s="5">
        <v>1122.1758464387287</v>
      </c>
      <c r="AB362" s="5">
        <v>1162.6750732870212</v>
      </c>
      <c r="AC362" s="5">
        <v>1212.2059723881778</v>
      </c>
      <c r="AD362" s="5">
        <v>1218.1698041215959</v>
      </c>
      <c r="AE362" s="5">
        <v>1273.2214280971625</v>
      </c>
      <c r="AF362" s="5">
        <v>1273.2214280971625</v>
      </c>
    </row>
    <row r="364" spans="1:32">
      <c r="A364" s="58" t="s">
        <v>136</v>
      </c>
      <c r="B364" s="58" t="s">
        <v>126</v>
      </c>
      <c r="C364" s="57" t="s">
        <v>82</v>
      </c>
      <c r="D364" s="5">
        <v>1328.9999999900001</v>
      </c>
      <c r="E364" s="5">
        <v>1328.9999999900001</v>
      </c>
      <c r="F364" s="5">
        <v>1328.9999999900001</v>
      </c>
      <c r="G364" s="5">
        <v>528.99999998999999</v>
      </c>
      <c r="H364" s="5">
        <v>528.99999998999999</v>
      </c>
      <c r="I364" s="5">
        <v>528.99999998999999</v>
      </c>
      <c r="J364" s="5">
        <v>528.99999998999999</v>
      </c>
      <c r="K364" s="5">
        <v>528.99999998999999</v>
      </c>
      <c r="L364" s="5">
        <v>528.99999998999999</v>
      </c>
      <c r="M364" s="5">
        <v>528.99999998999999</v>
      </c>
      <c r="N364" s="5">
        <v>528.99999998999999</v>
      </c>
      <c r="O364" s="5">
        <v>528.99999998999999</v>
      </c>
      <c r="P364" s="5">
        <v>528.99999998999999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136</v>
      </c>
      <c r="B365" s="58" t="s">
        <v>126</v>
      </c>
      <c r="C365" s="57" t="s">
        <v>83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136</v>
      </c>
      <c r="B366" s="58" t="s">
        <v>126</v>
      </c>
      <c r="C366" s="57" t="s">
        <v>84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2047.4275909999999</v>
      </c>
      <c r="U366" s="5">
        <v>2047.4275909999999</v>
      </c>
      <c r="V366" s="5">
        <v>2047.4275909999999</v>
      </c>
      <c r="W366" s="5">
        <v>2047.4275909999999</v>
      </c>
      <c r="X366" s="5">
        <v>2047.4275909999999</v>
      </c>
      <c r="Y366" s="5">
        <v>3467.8264753499998</v>
      </c>
      <c r="Z366" s="5">
        <v>3129.8264753499998</v>
      </c>
      <c r="AA366" s="5">
        <v>3129.8264753499998</v>
      </c>
      <c r="AB366" s="5">
        <v>2975.8264753499998</v>
      </c>
      <c r="AC366" s="5">
        <v>2975.8264753499998</v>
      </c>
      <c r="AD366" s="5">
        <v>2975.8264753499998</v>
      </c>
      <c r="AE366" s="5">
        <v>2975.8264753499998</v>
      </c>
      <c r="AF366" s="5">
        <v>2975.8264753499998</v>
      </c>
    </row>
    <row r="367" spans="1:32">
      <c r="A367" s="58" t="s">
        <v>136</v>
      </c>
      <c r="B367" s="58" t="s">
        <v>126</v>
      </c>
      <c r="C367" s="57" t="s">
        <v>85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3757.11652035</v>
      </c>
      <c r="AF367" s="5">
        <v>3757.11652035</v>
      </c>
    </row>
    <row r="368" spans="1:32">
      <c r="A368" s="58" t="s">
        <v>136</v>
      </c>
      <c r="B368" s="58" t="s">
        <v>126</v>
      </c>
      <c r="C368" s="57" t="s">
        <v>86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136</v>
      </c>
      <c r="B369" s="58" t="s">
        <v>126</v>
      </c>
      <c r="C369" s="57" t="s">
        <v>87</v>
      </c>
      <c r="D369" s="5">
        <v>205.33000000000004</v>
      </c>
      <c r="E369" s="5">
        <v>473.33000000000004</v>
      </c>
      <c r="F369" s="5">
        <v>473.33000000000004</v>
      </c>
      <c r="G369" s="5">
        <v>519.55745174000003</v>
      </c>
      <c r="H369" s="5">
        <v>519.55745174000003</v>
      </c>
      <c r="I369" s="5">
        <v>695.65383605</v>
      </c>
      <c r="J369" s="5">
        <v>695.65383605</v>
      </c>
      <c r="K369" s="5">
        <v>695.65383605</v>
      </c>
      <c r="L369" s="5">
        <v>695.65383605</v>
      </c>
      <c r="M369" s="5">
        <v>695.65383605</v>
      </c>
      <c r="N369" s="5">
        <v>915.15977952000003</v>
      </c>
      <c r="O369" s="5">
        <v>915.15977952000003</v>
      </c>
      <c r="P369" s="5">
        <v>915.15977952000003</v>
      </c>
      <c r="Q369" s="5">
        <v>915.15977952000003</v>
      </c>
      <c r="R369" s="5">
        <v>915.15977952000003</v>
      </c>
      <c r="S369" s="5">
        <v>1207.0615562100002</v>
      </c>
      <c r="T369" s="5">
        <v>1207.0615562100002</v>
      </c>
      <c r="U369" s="5">
        <v>1207.0615562100002</v>
      </c>
      <c r="V369" s="5">
        <v>1207.0615562100002</v>
      </c>
      <c r="W369" s="5">
        <v>1207.0615562100002</v>
      </c>
      <c r="X369" s="5">
        <v>1207.0615562100002</v>
      </c>
      <c r="Y369" s="5">
        <v>1207.0615562100002</v>
      </c>
      <c r="Z369" s="5">
        <v>3455.2271557699996</v>
      </c>
      <c r="AA369" s="5">
        <v>3406.8997040300001</v>
      </c>
      <c r="AB369" s="5">
        <v>3406.8997040300001</v>
      </c>
      <c r="AC369" s="5">
        <v>3230.8033197199998</v>
      </c>
      <c r="AD369" s="5">
        <v>11996.032446069999</v>
      </c>
      <c r="AE369" s="5">
        <v>16917.577680570001</v>
      </c>
      <c r="AF369" s="5">
        <v>16917.577680570001</v>
      </c>
    </row>
    <row r="370" spans="1:32">
      <c r="A370" s="58" t="s">
        <v>136</v>
      </c>
      <c r="B370" s="58" t="s">
        <v>126</v>
      </c>
      <c r="C370" s="57" t="s">
        <v>88</v>
      </c>
      <c r="D370" s="5">
        <v>29.535</v>
      </c>
      <c r="E370" s="5">
        <v>103.374</v>
      </c>
      <c r="F370" s="5">
        <v>155.053</v>
      </c>
      <c r="G370" s="5">
        <v>211.02199999999999</v>
      </c>
      <c r="H370" s="5">
        <v>272.83999999999997</v>
      </c>
      <c r="I370" s="5">
        <v>342.29199999999997</v>
      </c>
      <c r="J370" s="5">
        <v>420.23</v>
      </c>
      <c r="K370" s="5">
        <v>540.44000000000005</v>
      </c>
      <c r="L370" s="5">
        <v>660.96435792</v>
      </c>
      <c r="M370" s="5">
        <v>796.17195317000005</v>
      </c>
      <c r="N370" s="5">
        <v>958.17402227999992</v>
      </c>
      <c r="O370" s="5">
        <v>1145.1947517999999</v>
      </c>
      <c r="P370" s="5">
        <v>1342.79875311</v>
      </c>
      <c r="Q370" s="5">
        <v>1546.5239911499998</v>
      </c>
      <c r="R370" s="5">
        <v>1757.30862804</v>
      </c>
      <c r="S370" s="5">
        <v>1963.7499641100001</v>
      </c>
      <c r="T370" s="5">
        <v>2169.9936781400002</v>
      </c>
      <c r="U370" s="5">
        <v>2330.4229793499999</v>
      </c>
      <c r="V370" s="5">
        <v>2480.8329372599997</v>
      </c>
      <c r="W370" s="5">
        <v>2619.9917203999998</v>
      </c>
      <c r="X370" s="5">
        <v>2760.18391509</v>
      </c>
      <c r="Y370" s="5">
        <v>2910.0088553700002</v>
      </c>
      <c r="Z370" s="5">
        <v>3061.9195724699998</v>
      </c>
      <c r="AA370" s="5">
        <v>3195.6967666800001</v>
      </c>
      <c r="AB370" s="5">
        <v>3332.0470560999997</v>
      </c>
      <c r="AC370" s="5">
        <v>3471.4572458299999</v>
      </c>
      <c r="AD370" s="5">
        <v>3613.5280442000003</v>
      </c>
      <c r="AE370" s="5">
        <v>3758.3678000899999</v>
      </c>
      <c r="AF370" s="5">
        <v>3768.8095457299996</v>
      </c>
    </row>
    <row r="371" spans="1:32">
      <c r="A371" s="58" t="s">
        <v>136</v>
      </c>
      <c r="B371" s="58" t="s">
        <v>126</v>
      </c>
      <c r="C371" s="57" t="s">
        <v>89</v>
      </c>
      <c r="D371" s="5">
        <v>86.206000000000003</v>
      </c>
      <c r="E371" s="5">
        <v>234.97200000000001</v>
      </c>
      <c r="F371" s="5">
        <v>315.15100000000001</v>
      </c>
      <c r="G371" s="5">
        <v>386.09899999999999</v>
      </c>
      <c r="H371" s="5">
        <v>448.88200000000001</v>
      </c>
      <c r="I371" s="5">
        <v>507.89399999999995</v>
      </c>
      <c r="J371" s="5">
        <v>563.8309999999999</v>
      </c>
      <c r="K371" s="5">
        <v>659.38799999999992</v>
      </c>
      <c r="L371" s="5">
        <v>765.72799999999984</v>
      </c>
      <c r="M371" s="5">
        <v>874.94299999999998</v>
      </c>
      <c r="N371" s="5">
        <v>999.57100000000003</v>
      </c>
      <c r="O371" s="5">
        <v>1136.2789999999998</v>
      </c>
      <c r="P371" s="5">
        <v>1272.079</v>
      </c>
      <c r="Q371" s="5">
        <v>1391.741</v>
      </c>
      <c r="R371" s="5">
        <v>1500.8809999999999</v>
      </c>
      <c r="S371" s="5">
        <v>1590.4769999999999</v>
      </c>
      <c r="T371" s="5">
        <v>1664.9549999999999</v>
      </c>
      <c r="U371" s="5">
        <v>1688.7670000000003</v>
      </c>
      <c r="V371" s="5">
        <v>1695.3049999999998</v>
      </c>
      <c r="W371" s="5">
        <v>1684.5590000000002</v>
      </c>
      <c r="X371" s="5">
        <v>1675.3009999999999</v>
      </c>
      <c r="Y371" s="5">
        <v>1660.6060000000007</v>
      </c>
      <c r="Z371" s="5">
        <v>1645.1769999999997</v>
      </c>
      <c r="AA371" s="5">
        <v>1628.1010000000001</v>
      </c>
      <c r="AB371" s="5">
        <v>1610.2549999999997</v>
      </c>
      <c r="AC371" s="5">
        <v>1590.7479999999996</v>
      </c>
      <c r="AD371" s="5">
        <v>1570.4659999999999</v>
      </c>
      <c r="AE371" s="5">
        <v>1548.3600000000006</v>
      </c>
      <c r="AF371" s="5">
        <v>1548.3600000000006</v>
      </c>
    </row>
    <row r="372" spans="1:32">
      <c r="A372" s="58" t="s">
        <v>136</v>
      </c>
      <c r="B372" s="58" t="s">
        <v>126</v>
      </c>
      <c r="C372" s="57" t="s">
        <v>90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136</v>
      </c>
      <c r="B373" s="58" t="s">
        <v>126</v>
      </c>
      <c r="C373" s="57" t="s">
        <v>91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136</v>
      </c>
      <c r="B374" s="58" t="s">
        <v>126</v>
      </c>
      <c r="C374" s="57" t="s">
        <v>92</v>
      </c>
      <c r="D374" s="5">
        <v>2131.585</v>
      </c>
      <c r="E374" s="5">
        <v>2341.585</v>
      </c>
      <c r="F374" s="5">
        <v>3460.5395352599999</v>
      </c>
      <c r="G374" s="5">
        <v>4691.6933308299995</v>
      </c>
      <c r="H374" s="5">
        <v>5298.8812243800003</v>
      </c>
      <c r="I374" s="5">
        <v>5265.8812243800003</v>
      </c>
      <c r="J374" s="5">
        <v>7962.5758065199998</v>
      </c>
      <c r="K374" s="5">
        <v>7938.6487343099998</v>
      </c>
      <c r="L374" s="5">
        <v>9634.7230069999987</v>
      </c>
      <c r="M374" s="5">
        <v>9634.7230069999987</v>
      </c>
      <c r="N374" s="5">
        <v>10668.375844599999</v>
      </c>
      <c r="O374" s="5">
        <v>14380.70785209</v>
      </c>
      <c r="P374" s="5">
        <v>14380.70785209</v>
      </c>
      <c r="Q374" s="5">
        <v>15993.855875919999</v>
      </c>
      <c r="R374" s="5">
        <v>20260.483638740003</v>
      </c>
      <c r="S374" s="5">
        <v>22659.956635230003</v>
      </c>
      <c r="T374" s="5">
        <v>23011.90290193</v>
      </c>
      <c r="U374" s="5">
        <v>22685.202901929999</v>
      </c>
      <c r="V374" s="5">
        <v>22646.202901929999</v>
      </c>
      <c r="W374" s="5">
        <v>34736.24711679</v>
      </c>
      <c r="X374" s="5">
        <v>37035.990748950004</v>
      </c>
      <c r="Y374" s="5">
        <v>38402.78801964</v>
      </c>
      <c r="Z374" s="5">
        <v>46647.269268169999</v>
      </c>
      <c r="AA374" s="5">
        <v>48519.874444149995</v>
      </c>
      <c r="AB374" s="5">
        <v>49312.834368819997</v>
      </c>
      <c r="AC374" s="5">
        <v>49498.707462649996</v>
      </c>
      <c r="AD374" s="5">
        <v>52843.87250695</v>
      </c>
      <c r="AE374" s="5">
        <v>55008.674742259995</v>
      </c>
      <c r="AF374" s="5">
        <v>55008.674742259995</v>
      </c>
    </row>
    <row r="375" spans="1:32">
      <c r="A375" s="58" t="s">
        <v>136</v>
      </c>
      <c r="B375" s="58" t="s">
        <v>126</v>
      </c>
      <c r="C375" s="57" t="s">
        <v>93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1520.5230712399998</v>
      </c>
      <c r="I375" s="5">
        <v>2088.7045080600001</v>
      </c>
      <c r="J375" s="5">
        <v>3204.6809516399999</v>
      </c>
      <c r="K375" s="5">
        <v>3204.6809516399999</v>
      </c>
      <c r="L375" s="5">
        <v>4599.36737051</v>
      </c>
      <c r="M375" s="5">
        <v>4593.2393705099994</v>
      </c>
      <c r="N375" s="5">
        <v>5805.4596147399998</v>
      </c>
      <c r="O375" s="5">
        <v>8286.9495589100006</v>
      </c>
      <c r="P375" s="5">
        <v>8887.7168401300005</v>
      </c>
      <c r="Q375" s="5">
        <v>10262.53599701</v>
      </c>
      <c r="R375" s="5">
        <v>12364.897811230003</v>
      </c>
      <c r="S375" s="5">
        <v>16229.70778165</v>
      </c>
      <c r="T375" s="5">
        <v>18614.921060560002</v>
      </c>
      <c r="U375" s="5">
        <v>18614.921060560002</v>
      </c>
      <c r="V375" s="5">
        <v>18664.021398789999</v>
      </c>
      <c r="W375" s="5">
        <v>27801.188104600002</v>
      </c>
      <c r="X375" s="5">
        <v>27801.188104600002</v>
      </c>
      <c r="Y375" s="5">
        <v>36225.887591529994</v>
      </c>
      <c r="Z375" s="5">
        <v>38354.626907710001</v>
      </c>
      <c r="AA375" s="5">
        <v>39383.957657439998</v>
      </c>
      <c r="AB375" s="5">
        <v>39383.957657439998</v>
      </c>
      <c r="AC375" s="5">
        <v>42853.337808950004</v>
      </c>
      <c r="AD375" s="5">
        <v>52934.891990119999</v>
      </c>
      <c r="AE375" s="5">
        <v>73093.60241883999</v>
      </c>
      <c r="AF375" s="5">
        <v>73093.60241883999</v>
      </c>
    </row>
    <row r="376" spans="1:32">
      <c r="A376" s="58" t="s">
        <v>136</v>
      </c>
      <c r="B376" s="58" t="s">
        <v>126</v>
      </c>
      <c r="C376" s="57" t="s">
        <v>94</v>
      </c>
      <c r="D376" s="5">
        <v>2267.9023948759509</v>
      </c>
      <c r="E376" s="5">
        <v>2946.7715109999999</v>
      </c>
      <c r="F376" s="5">
        <v>3259.2513100000001</v>
      </c>
      <c r="G376" s="5">
        <v>3551.854754</v>
      </c>
      <c r="H376" s="5">
        <v>3830.2979650000002</v>
      </c>
      <c r="I376" s="5">
        <v>4109.0806480000001</v>
      </c>
      <c r="J376" s="5">
        <v>4384.8510569999999</v>
      </c>
      <c r="K376" s="5">
        <v>4656.6886720000002</v>
      </c>
      <c r="L376" s="5">
        <v>4915.1873340000002</v>
      </c>
      <c r="M376" s="5">
        <v>5171.4598379999998</v>
      </c>
      <c r="N376" s="5">
        <v>5426.7649330000004</v>
      </c>
      <c r="O376" s="5">
        <v>5685.202139</v>
      </c>
      <c r="P376" s="5">
        <v>5936.1716859999997</v>
      </c>
      <c r="Q376" s="5">
        <v>6169.7477289999997</v>
      </c>
      <c r="R376" s="5">
        <v>6390.0547749999996</v>
      </c>
      <c r="S376" s="5">
        <v>6596.2277400000003</v>
      </c>
      <c r="T376" s="5">
        <v>6800.1936610000002</v>
      </c>
      <c r="U376" s="5">
        <v>6995.6816779999999</v>
      </c>
      <c r="V376" s="5">
        <v>7185.1167729999997</v>
      </c>
      <c r="W376" s="5">
        <v>7372.9582129999999</v>
      </c>
      <c r="X376" s="5">
        <v>7558.2638649999999</v>
      </c>
      <c r="Y376" s="5">
        <v>7741.8257299999996</v>
      </c>
      <c r="Z376" s="5">
        <v>7927.6186209999996</v>
      </c>
      <c r="AA376" s="5">
        <v>8106.9556949999997</v>
      </c>
      <c r="AB376" s="5">
        <v>8285.0852080000004</v>
      </c>
      <c r="AC376" s="5">
        <v>8461.0380189999996</v>
      </c>
      <c r="AD376" s="5">
        <v>8636.4027659999992</v>
      </c>
      <c r="AE376" s="5">
        <v>8811.1499220000005</v>
      </c>
      <c r="AF376" s="5">
        <v>8811.1499220000005</v>
      </c>
    </row>
    <row r="377" spans="1:32">
      <c r="A377" s="58" t="s">
        <v>136</v>
      </c>
      <c r="B377" s="58" t="s">
        <v>126</v>
      </c>
      <c r="C377" s="57" t="s">
        <v>96</v>
      </c>
      <c r="D377" s="5">
        <v>32.945</v>
      </c>
      <c r="E377" s="5">
        <v>52.062132690054597</v>
      </c>
      <c r="F377" s="5">
        <v>61.808933893753206</v>
      </c>
      <c r="G377" s="5">
        <v>71.14599845606476</v>
      </c>
      <c r="H377" s="5">
        <v>81.543214221626144</v>
      </c>
      <c r="I377" s="5">
        <v>92.864361857769055</v>
      </c>
      <c r="J377" s="5">
        <v>104.73270032434021</v>
      </c>
      <c r="K377" s="5">
        <v>117.29367535995479</v>
      </c>
      <c r="L377" s="5">
        <v>129.95293053451809</v>
      </c>
      <c r="M377" s="5">
        <v>144.5054965828495</v>
      </c>
      <c r="N377" s="5">
        <v>157.13804075747126</v>
      </c>
      <c r="O377" s="5">
        <v>170.59576340912898</v>
      </c>
      <c r="P377" s="5">
        <v>185.14177722443475</v>
      </c>
      <c r="Q377" s="5">
        <v>201.17662641263729</v>
      </c>
      <c r="R377" s="5">
        <v>216.61814008142704</v>
      </c>
      <c r="S377" s="5">
        <v>233.22053031576914</v>
      </c>
      <c r="T377" s="5">
        <v>248.11812015519877</v>
      </c>
      <c r="U377" s="5">
        <v>266.41527949471072</v>
      </c>
      <c r="V377" s="5">
        <v>281.93235969599181</v>
      </c>
      <c r="W377" s="5">
        <v>301.47114921800494</v>
      </c>
      <c r="X377" s="5">
        <v>319.49152036799518</v>
      </c>
      <c r="Y377" s="5">
        <v>337.51971653401347</v>
      </c>
      <c r="Z377" s="5">
        <v>357.42852334013497</v>
      </c>
      <c r="AA377" s="5">
        <v>370.40844582782057</v>
      </c>
      <c r="AB377" s="5">
        <v>389.99923402303568</v>
      </c>
      <c r="AC377" s="5">
        <v>410.99989141158284</v>
      </c>
      <c r="AD377" s="5">
        <v>432.5884408851494</v>
      </c>
      <c r="AE377" s="5">
        <v>435.44823039334119</v>
      </c>
      <c r="AF377" s="5">
        <v>435.44823039334119</v>
      </c>
    </row>
    <row r="379" spans="1:32">
      <c r="A379" s="58" t="s">
        <v>136</v>
      </c>
      <c r="B379" s="58" t="s">
        <v>127</v>
      </c>
      <c r="C379" s="57" t="s">
        <v>82</v>
      </c>
      <c r="D379" s="5">
        <v>208</v>
      </c>
      <c r="E379" s="5">
        <v>208</v>
      </c>
      <c r="F379" s="5">
        <v>208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136</v>
      </c>
      <c r="B380" s="58" t="s">
        <v>127</v>
      </c>
      <c r="C380" s="57" t="s">
        <v>83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136</v>
      </c>
      <c r="B381" s="58" t="s">
        <v>127</v>
      </c>
      <c r="C381" s="57" t="s">
        <v>84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541.07430614999998</v>
      </c>
      <c r="Z381" s="5">
        <v>541.07430614999998</v>
      </c>
      <c r="AA381" s="5">
        <v>541.07430614999998</v>
      </c>
      <c r="AB381" s="5">
        <v>541.07430614999998</v>
      </c>
      <c r="AC381" s="5">
        <v>541.07430614999998</v>
      </c>
      <c r="AD381" s="5">
        <v>541.07430614999998</v>
      </c>
      <c r="AE381" s="5">
        <v>1525.22505215</v>
      </c>
      <c r="AF381" s="5">
        <v>1467.22505215</v>
      </c>
    </row>
    <row r="382" spans="1:32">
      <c r="A382" s="58" t="s">
        <v>136</v>
      </c>
      <c r="B382" s="58" t="s">
        <v>127</v>
      </c>
      <c r="C382" s="57" t="s">
        <v>85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8" t="s">
        <v>136</v>
      </c>
      <c r="B383" s="58" t="s">
        <v>127</v>
      </c>
      <c r="C383" s="57" t="s">
        <v>86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8" t="s">
        <v>136</v>
      </c>
      <c r="B384" s="58" t="s">
        <v>127</v>
      </c>
      <c r="C384" s="57" t="s">
        <v>87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537.64278782999997</v>
      </c>
      <c r="K384" s="5">
        <v>537.64278782999997</v>
      </c>
      <c r="L384" s="5">
        <v>537.64278782999997</v>
      </c>
      <c r="M384" s="5">
        <v>537.64278782999997</v>
      </c>
      <c r="N384" s="5">
        <v>537.64278782999997</v>
      </c>
      <c r="O384" s="5">
        <v>537.64278782999997</v>
      </c>
      <c r="P384" s="5">
        <v>537.64278782999997</v>
      </c>
      <c r="Q384" s="5">
        <v>537.64278782999997</v>
      </c>
      <c r="R384" s="5">
        <v>537.64278782999997</v>
      </c>
      <c r="S384" s="5">
        <v>537.64278782999997</v>
      </c>
      <c r="T384" s="5">
        <v>537.64278782999997</v>
      </c>
      <c r="U384" s="5">
        <v>537.64278782999997</v>
      </c>
      <c r="V384" s="5">
        <v>537.64278782999997</v>
      </c>
      <c r="W384" s="5">
        <v>537.64278782999997</v>
      </c>
      <c r="X384" s="5">
        <v>537.64278782999997</v>
      </c>
      <c r="Y384" s="5">
        <v>911.11651037000001</v>
      </c>
      <c r="Z384" s="5">
        <v>911.11651037000001</v>
      </c>
      <c r="AA384" s="5">
        <v>911.11651037000001</v>
      </c>
      <c r="AB384" s="5">
        <v>911.11651037000001</v>
      </c>
      <c r="AC384" s="5">
        <v>911.11651037000001</v>
      </c>
      <c r="AD384" s="5">
        <v>1286.1152012299999</v>
      </c>
      <c r="AE384" s="5">
        <v>2000.87734273</v>
      </c>
      <c r="AF384" s="5">
        <v>2000.87734273</v>
      </c>
    </row>
    <row r="385" spans="1:32">
      <c r="A385" s="58" t="s">
        <v>136</v>
      </c>
      <c r="B385" s="58" t="s">
        <v>127</v>
      </c>
      <c r="C385" s="57" t="s">
        <v>88</v>
      </c>
      <c r="D385" s="5">
        <v>0.65499999999999992</v>
      </c>
      <c r="E385" s="5">
        <v>7.9119999999999999</v>
      </c>
      <c r="F385" s="5">
        <v>15.837</v>
      </c>
      <c r="G385" s="5">
        <v>26.483000000000001</v>
      </c>
      <c r="H385" s="5">
        <v>39.381999999999998</v>
      </c>
      <c r="I385" s="5">
        <v>55.106999999999999</v>
      </c>
      <c r="J385" s="5">
        <v>73.650000000000006</v>
      </c>
      <c r="K385" s="5">
        <v>101.574</v>
      </c>
      <c r="L385" s="5">
        <v>125.72385559</v>
      </c>
      <c r="M385" s="5">
        <v>153.03731171000001</v>
      </c>
      <c r="N385" s="5">
        <v>186.23757463999999</v>
      </c>
      <c r="O385" s="5">
        <v>224.89593049000001</v>
      </c>
      <c r="P385" s="5">
        <v>266.87614852000002</v>
      </c>
      <c r="Q385" s="5">
        <v>311.41755971999999</v>
      </c>
      <c r="R385" s="5">
        <v>357.86743506000005</v>
      </c>
      <c r="S385" s="5">
        <v>404.78368935000003</v>
      </c>
      <c r="T385" s="5">
        <v>452.62481380999998</v>
      </c>
      <c r="U385" s="5">
        <v>492.5103479</v>
      </c>
      <c r="V385" s="5">
        <v>531.82907490000002</v>
      </c>
      <c r="W385" s="5">
        <v>570.22714911000003</v>
      </c>
      <c r="X385" s="5">
        <v>609.75050940999995</v>
      </c>
      <c r="Y385" s="5">
        <v>651.78980555999999</v>
      </c>
      <c r="Z385" s="5">
        <v>694.24637111999994</v>
      </c>
      <c r="AA385" s="5">
        <v>729.87564465000003</v>
      </c>
      <c r="AB385" s="5">
        <v>765.66522693000002</v>
      </c>
      <c r="AC385" s="5">
        <v>801.68088179999995</v>
      </c>
      <c r="AD385" s="5">
        <v>838.08343994999996</v>
      </c>
      <c r="AE385" s="5">
        <v>874.67753663000008</v>
      </c>
      <c r="AF385" s="5">
        <v>876.72075081000003</v>
      </c>
    </row>
    <row r="386" spans="1:32">
      <c r="A386" s="58" t="s">
        <v>136</v>
      </c>
      <c r="B386" s="58" t="s">
        <v>127</v>
      </c>
      <c r="C386" s="57" t="s">
        <v>89</v>
      </c>
      <c r="D386" s="5">
        <v>12.411999999999999</v>
      </c>
      <c r="E386" s="5">
        <v>45.622999999999998</v>
      </c>
      <c r="F386" s="5">
        <v>65.371999999999986</v>
      </c>
      <c r="G386" s="5">
        <v>82.352000000000004</v>
      </c>
      <c r="H386" s="5">
        <v>95.963999999999999</v>
      </c>
      <c r="I386" s="5">
        <v>107.131</v>
      </c>
      <c r="J386" s="5">
        <v>116.5</v>
      </c>
      <c r="K386" s="5">
        <v>131.535</v>
      </c>
      <c r="L386" s="5">
        <v>152.63800000000001</v>
      </c>
      <c r="M386" s="5">
        <v>173.94100000000003</v>
      </c>
      <c r="N386" s="5">
        <v>198.483</v>
      </c>
      <c r="O386" s="5">
        <v>225.34400000000002</v>
      </c>
      <c r="P386" s="5">
        <v>252.72799999999995</v>
      </c>
      <c r="Q386" s="5">
        <v>277.85400000000004</v>
      </c>
      <c r="R386" s="5">
        <v>300.80500000000006</v>
      </c>
      <c r="S386" s="5">
        <v>320.54400000000004</v>
      </c>
      <c r="T386" s="5">
        <v>337.47999999999996</v>
      </c>
      <c r="U386" s="5">
        <v>344.50700000000001</v>
      </c>
      <c r="V386" s="5">
        <v>348.54900000000009</v>
      </c>
      <c r="W386" s="5">
        <v>349.56599999999992</v>
      </c>
      <c r="X386" s="5">
        <v>350.81700000000012</v>
      </c>
      <c r="Y386" s="5">
        <v>350.685</v>
      </c>
      <c r="Z386" s="5">
        <v>350.02999999999986</v>
      </c>
      <c r="AA386" s="5">
        <v>348.76900000000012</v>
      </c>
      <c r="AB386" s="5">
        <v>346.75099999999986</v>
      </c>
      <c r="AC386" s="5">
        <v>344.07600000000014</v>
      </c>
      <c r="AD386" s="5">
        <v>340.86599999999999</v>
      </c>
      <c r="AE386" s="5">
        <v>337.02599999999995</v>
      </c>
      <c r="AF386" s="5">
        <v>337.02599999999995</v>
      </c>
    </row>
    <row r="387" spans="1:32">
      <c r="A387" s="58" t="s">
        <v>136</v>
      </c>
      <c r="B387" s="58" t="s">
        <v>127</v>
      </c>
      <c r="C387" s="57" t="s">
        <v>90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136</v>
      </c>
      <c r="B388" s="58" t="s">
        <v>127</v>
      </c>
      <c r="C388" s="57" t="s">
        <v>91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136</v>
      </c>
      <c r="B389" s="58" t="s">
        <v>127</v>
      </c>
      <c r="C389" s="57" t="s">
        <v>92</v>
      </c>
      <c r="D389" s="5">
        <v>563.35</v>
      </c>
      <c r="E389" s="5">
        <v>563.35</v>
      </c>
      <c r="F389" s="5">
        <v>1105.6730461000002</v>
      </c>
      <c r="G389" s="5">
        <v>2328.0140958100001</v>
      </c>
      <c r="H389" s="5">
        <v>2629.8801325700001</v>
      </c>
      <c r="I389" s="5">
        <v>5800.9872384199998</v>
      </c>
      <c r="J389" s="5">
        <v>6616.0549079400007</v>
      </c>
      <c r="K389" s="5">
        <v>7947.1443418899999</v>
      </c>
      <c r="L389" s="5">
        <v>7947.1443418899999</v>
      </c>
      <c r="M389" s="5">
        <v>8433.5538303400008</v>
      </c>
      <c r="N389" s="5">
        <v>8553.718534919999</v>
      </c>
      <c r="O389" s="5">
        <v>10085.131772299999</v>
      </c>
      <c r="P389" s="5">
        <v>13539.860951660001</v>
      </c>
      <c r="Q389" s="5">
        <v>13539.860951660001</v>
      </c>
      <c r="R389" s="5">
        <v>15201.757039280001</v>
      </c>
      <c r="S389" s="5">
        <v>16219.112298780001</v>
      </c>
      <c r="T389" s="5">
        <v>17674.870923410002</v>
      </c>
      <c r="U389" s="5">
        <v>17674.870923410002</v>
      </c>
      <c r="V389" s="5">
        <v>17692.815666410002</v>
      </c>
      <c r="W389" s="5">
        <v>17692.815666410002</v>
      </c>
      <c r="X389" s="5">
        <v>20781.48244896</v>
      </c>
      <c r="Y389" s="5">
        <v>25139.725964680001</v>
      </c>
      <c r="Z389" s="5">
        <v>24995.725964680001</v>
      </c>
      <c r="AA389" s="5">
        <v>24995.725964680001</v>
      </c>
      <c r="AB389" s="5">
        <v>26052.887186270003</v>
      </c>
      <c r="AC389" s="5">
        <v>26217.205972839998</v>
      </c>
      <c r="AD389" s="5">
        <v>33895.921960990003</v>
      </c>
      <c r="AE389" s="5">
        <v>33895.921960990003</v>
      </c>
      <c r="AF389" s="5">
        <v>33588.171960990003</v>
      </c>
    </row>
    <row r="390" spans="1:32">
      <c r="A390" s="58" t="s">
        <v>136</v>
      </c>
      <c r="B390" s="58" t="s">
        <v>127</v>
      </c>
      <c r="C390" s="57" t="s">
        <v>93</v>
      </c>
      <c r="D390" s="5">
        <v>0</v>
      </c>
      <c r="E390" s="5">
        <v>0</v>
      </c>
      <c r="F390" s="5">
        <v>0</v>
      </c>
      <c r="G390" s="5">
        <v>48.176031770000002</v>
      </c>
      <c r="H390" s="5">
        <v>592.64951472000007</v>
      </c>
      <c r="I390" s="5">
        <v>671.30904657999997</v>
      </c>
      <c r="J390" s="5">
        <v>1394.4478897900001</v>
      </c>
      <c r="K390" s="5">
        <v>1394.4478897900001</v>
      </c>
      <c r="L390" s="5">
        <v>1394.4478897900001</v>
      </c>
      <c r="M390" s="5">
        <v>1394.4478897900001</v>
      </c>
      <c r="N390" s="5">
        <v>1394.4478897900001</v>
      </c>
      <c r="O390" s="5">
        <v>2079.3544266700001</v>
      </c>
      <c r="P390" s="5">
        <v>2079.3544266700001</v>
      </c>
      <c r="Q390" s="5">
        <v>2079.3544266700001</v>
      </c>
      <c r="R390" s="5">
        <v>2246.09688319</v>
      </c>
      <c r="S390" s="5">
        <v>3653.2436394699998</v>
      </c>
      <c r="T390" s="5">
        <v>5554.7979899000002</v>
      </c>
      <c r="U390" s="5">
        <v>5554.7979899000002</v>
      </c>
      <c r="V390" s="5">
        <v>6375.9550210199995</v>
      </c>
      <c r="W390" s="5">
        <v>6375.9550210199995</v>
      </c>
      <c r="X390" s="5">
        <v>6514.8405805599996</v>
      </c>
      <c r="Y390" s="5">
        <v>11110.746590999999</v>
      </c>
      <c r="Z390" s="5">
        <v>11110.746590999999</v>
      </c>
      <c r="AA390" s="5">
        <v>11110.746590999999</v>
      </c>
      <c r="AB390" s="5">
        <v>11110.746590999999</v>
      </c>
      <c r="AC390" s="5">
        <v>11110.746590999999</v>
      </c>
      <c r="AD390" s="5">
        <v>11569.18111817</v>
      </c>
      <c r="AE390" s="5">
        <v>24723.213995220001</v>
      </c>
      <c r="AF390" s="5">
        <v>24723.213995220001</v>
      </c>
    </row>
    <row r="391" spans="1:32">
      <c r="A391" s="58" t="s">
        <v>136</v>
      </c>
      <c r="B391" s="58" t="s">
        <v>127</v>
      </c>
      <c r="C391" s="57" t="s">
        <v>94</v>
      </c>
      <c r="D391" s="5">
        <v>254.26031188502159</v>
      </c>
      <c r="E391" s="5">
        <v>357.09563650000001</v>
      </c>
      <c r="F391" s="5">
        <v>411.86271979999998</v>
      </c>
      <c r="G391" s="5">
        <v>465.0025182</v>
      </c>
      <c r="H391" s="5">
        <v>515.22391809999999</v>
      </c>
      <c r="I391" s="5">
        <v>565.32534950000002</v>
      </c>
      <c r="J391" s="5">
        <v>615.13287509999998</v>
      </c>
      <c r="K391" s="5">
        <v>663.49134749999996</v>
      </c>
      <c r="L391" s="5">
        <v>709.41612840000005</v>
      </c>
      <c r="M391" s="5">
        <v>755.11697049999998</v>
      </c>
      <c r="N391" s="5">
        <v>800.72640190000004</v>
      </c>
      <c r="O391" s="5">
        <v>846.17501149999998</v>
      </c>
      <c r="P391" s="5">
        <v>889.8329463</v>
      </c>
      <c r="Q391" s="5">
        <v>930.41484079999998</v>
      </c>
      <c r="R391" s="5">
        <v>971.03314590000002</v>
      </c>
      <c r="S391" s="5">
        <v>1011.33443</v>
      </c>
      <c r="T391" s="5">
        <v>1051.678872</v>
      </c>
      <c r="U391" s="5">
        <v>1092.6075880000001</v>
      </c>
      <c r="V391" s="5">
        <v>1133.359093</v>
      </c>
      <c r="W391" s="5">
        <v>1174.2017249999999</v>
      </c>
      <c r="X391" s="5">
        <v>1215.2160200000001</v>
      </c>
      <c r="Y391" s="5">
        <v>1256.603936</v>
      </c>
      <c r="Z391" s="5">
        <v>1298.228746</v>
      </c>
      <c r="AA391" s="5">
        <v>1338.6137659999999</v>
      </c>
      <c r="AB391" s="5">
        <v>1377.514271</v>
      </c>
      <c r="AC391" s="5">
        <v>1415.449807</v>
      </c>
      <c r="AD391" s="5">
        <v>1452.430165</v>
      </c>
      <c r="AE391" s="5">
        <v>1488.7525539999999</v>
      </c>
      <c r="AF391" s="5">
        <v>1488.7525539999999</v>
      </c>
    </row>
    <row r="392" spans="1:32">
      <c r="A392" s="58" t="s">
        <v>136</v>
      </c>
      <c r="B392" s="58" t="s">
        <v>127</v>
      </c>
      <c r="C392" s="57" t="s">
        <v>96</v>
      </c>
      <c r="D392" s="5">
        <v>26.35</v>
      </c>
      <c r="E392" s="5">
        <v>29.82791073112255</v>
      </c>
      <c r="F392" s="5">
        <v>31.28055562836699</v>
      </c>
      <c r="G392" s="5">
        <v>32.623546302953464</v>
      </c>
      <c r="H392" s="5">
        <v>34.073308892917431</v>
      </c>
      <c r="I392" s="5">
        <v>36.060876215544369</v>
      </c>
      <c r="J392" s="5">
        <v>37.692773458672725</v>
      </c>
      <c r="K392" s="5">
        <v>39.108780570974474</v>
      </c>
      <c r="L392" s="5">
        <v>40.762490287310072</v>
      </c>
      <c r="M392" s="5">
        <v>42.296858902916604</v>
      </c>
      <c r="N392" s="5">
        <v>43.636242187596274</v>
      </c>
      <c r="O392" s="5">
        <v>44.767501269622727</v>
      </c>
      <c r="P392" s="5">
        <v>46.037799813539216</v>
      </c>
      <c r="Q392" s="5">
        <v>47.432308853695282</v>
      </c>
      <c r="R392" s="5">
        <v>48.984448521775313</v>
      </c>
      <c r="S392" s="5">
        <v>50.542077203732426</v>
      </c>
      <c r="T392" s="5">
        <v>51.83482630911756</v>
      </c>
      <c r="U392" s="5">
        <v>53.251699884057722</v>
      </c>
      <c r="V392" s="5">
        <v>54.624112889356901</v>
      </c>
      <c r="W392" s="5">
        <v>56.260423906920956</v>
      </c>
      <c r="X392" s="5">
        <v>58.335159370590205</v>
      </c>
      <c r="Y392" s="5">
        <v>60.794894461290589</v>
      </c>
      <c r="Z392" s="5">
        <v>63.346043512256763</v>
      </c>
      <c r="AA392" s="5">
        <v>65.542755357990174</v>
      </c>
      <c r="AB392" s="5">
        <v>67.581988831273378</v>
      </c>
      <c r="AC392" s="5">
        <v>69.83348596434756</v>
      </c>
      <c r="AD392" s="5">
        <v>71.738562317337681</v>
      </c>
      <c r="AE392" s="5">
        <v>70.016807733237158</v>
      </c>
      <c r="AF392" s="5">
        <v>70.016807733237158</v>
      </c>
    </row>
    <row r="394" spans="1:32">
      <c r="A394" s="58" t="s">
        <v>137</v>
      </c>
      <c r="B394" s="58" t="s">
        <v>123</v>
      </c>
      <c r="C394" s="57" t="s">
        <v>80</v>
      </c>
      <c r="D394" s="5">
        <v>8330</v>
      </c>
      <c r="E394" s="5">
        <v>8330</v>
      </c>
      <c r="F394" s="5">
        <v>8330</v>
      </c>
      <c r="G394" s="5">
        <v>5570</v>
      </c>
      <c r="H394" s="5">
        <v>3445</v>
      </c>
      <c r="I394" s="5">
        <v>1390</v>
      </c>
      <c r="J394" s="5">
        <v>1390</v>
      </c>
      <c r="K394" s="5">
        <v>1390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8" t="s">
        <v>137</v>
      </c>
      <c r="B395" s="58" t="s">
        <v>123</v>
      </c>
      <c r="C395" s="57" t="s">
        <v>82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8" t="s">
        <v>137</v>
      </c>
      <c r="B396" s="58" t="s">
        <v>123</v>
      </c>
      <c r="C396" s="57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8" t="s">
        <v>137</v>
      </c>
      <c r="B397" s="58" t="s">
        <v>123</v>
      </c>
      <c r="C397" s="57" t="s">
        <v>84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2638.9989999999998</v>
      </c>
      <c r="W397" s="5">
        <v>2638.9989999999998</v>
      </c>
      <c r="X397" s="5">
        <v>2638.9989999999998</v>
      </c>
      <c r="Y397" s="5">
        <v>2638.9989999999998</v>
      </c>
      <c r="Z397" s="5">
        <v>1790</v>
      </c>
      <c r="AA397" s="5">
        <v>1790</v>
      </c>
      <c r="AB397" s="5">
        <v>1790</v>
      </c>
      <c r="AC397" s="5">
        <v>1790</v>
      </c>
      <c r="AD397" s="5">
        <v>1790</v>
      </c>
      <c r="AE397" s="5">
        <v>1790</v>
      </c>
      <c r="AF397" s="5">
        <v>1790</v>
      </c>
    </row>
    <row r="398" spans="1:32">
      <c r="A398" s="58" t="s">
        <v>137</v>
      </c>
      <c r="B398" s="58" t="s">
        <v>123</v>
      </c>
      <c r="C398" s="57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329.17412250000001</v>
      </c>
      <c r="AF398" s="5">
        <v>329.17412250000001</v>
      </c>
    </row>
    <row r="399" spans="1:32">
      <c r="A399" s="58" t="s">
        <v>137</v>
      </c>
      <c r="B399" s="58" t="s">
        <v>123</v>
      </c>
      <c r="C399" s="57" t="s">
        <v>86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8" t="s">
        <v>137</v>
      </c>
      <c r="B400" s="58" t="s">
        <v>123</v>
      </c>
      <c r="C400" s="57" t="s">
        <v>87</v>
      </c>
      <c r="D400" s="5">
        <v>290</v>
      </c>
      <c r="E400" s="5">
        <v>290</v>
      </c>
      <c r="F400" s="5">
        <v>290</v>
      </c>
      <c r="G400" s="5">
        <v>1570</v>
      </c>
      <c r="H400" s="5">
        <v>3878.89109487</v>
      </c>
      <c r="I400" s="5">
        <v>3878.89109487</v>
      </c>
      <c r="J400" s="5">
        <v>4727.8357377600005</v>
      </c>
      <c r="K400" s="5">
        <v>4727.8357377600005</v>
      </c>
      <c r="L400" s="5">
        <v>5238.6529251499996</v>
      </c>
      <c r="M400" s="5">
        <v>5238.6529251499996</v>
      </c>
      <c r="N400" s="5">
        <v>5245.2500588299999</v>
      </c>
      <c r="O400" s="5">
        <v>5245.2500588299999</v>
      </c>
      <c r="P400" s="5">
        <v>5245.2500588299999</v>
      </c>
      <c r="Q400" s="5">
        <v>5245.2500588299999</v>
      </c>
      <c r="R400" s="5">
        <v>5245.2500588299999</v>
      </c>
      <c r="S400" s="5">
        <v>5793.4563537399999</v>
      </c>
      <c r="T400" s="5">
        <v>5793.4563537399999</v>
      </c>
      <c r="U400" s="5">
        <v>5793.4563537399999</v>
      </c>
      <c r="V400" s="5">
        <v>5866.1058286199996</v>
      </c>
      <c r="W400" s="5">
        <v>6090.7737747299998</v>
      </c>
      <c r="X400" s="5">
        <v>6090.7737747299998</v>
      </c>
      <c r="Y400" s="5">
        <v>6182.4651594799998</v>
      </c>
      <c r="Z400" s="5">
        <v>6182.4651594799998</v>
      </c>
      <c r="AA400" s="5">
        <v>5582.4651594799998</v>
      </c>
      <c r="AB400" s="5">
        <v>4633.5740646100003</v>
      </c>
      <c r="AC400" s="5">
        <v>4633.5740646100003</v>
      </c>
      <c r="AD400" s="5">
        <v>4868.4057780200001</v>
      </c>
      <c r="AE400" s="5">
        <v>4868.4057780200001</v>
      </c>
      <c r="AF400" s="5">
        <v>4868.4057780200001</v>
      </c>
    </row>
    <row r="401" spans="1:32">
      <c r="A401" s="58" t="s">
        <v>137</v>
      </c>
      <c r="B401" s="58" t="s">
        <v>123</v>
      </c>
      <c r="C401" s="57" t="s">
        <v>88</v>
      </c>
      <c r="D401" s="5">
        <v>11.647</v>
      </c>
      <c r="E401" s="5">
        <v>113.44800000999999</v>
      </c>
      <c r="F401" s="5">
        <v>234.46199999999999</v>
      </c>
      <c r="G401" s="5">
        <v>391.15199999000004</v>
      </c>
      <c r="H401" s="5">
        <v>583.14700001000006</v>
      </c>
      <c r="I401" s="5">
        <v>817.88</v>
      </c>
      <c r="J401" s="5">
        <v>1099.634</v>
      </c>
      <c r="K401" s="5">
        <v>1524.355</v>
      </c>
      <c r="L401" s="5">
        <v>1897.4574733300001</v>
      </c>
      <c r="M401" s="5">
        <v>2313.5186278800002</v>
      </c>
      <c r="N401" s="5">
        <v>2795.63337916</v>
      </c>
      <c r="O401" s="5">
        <v>3392.9003320800002</v>
      </c>
      <c r="P401" s="5">
        <v>4036.44119688</v>
      </c>
      <c r="Q401" s="5">
        <v>4707.0090007500003</v>
      </c>
      <c r="R401" s="5">
        <v>5411.0381473800007</v>
      </c>
      <c r="S401" s="5">
        <v>6114.3533389300001</v>
      </c>
      <c r="T401" s="5">
        <v>6822.3269472499996</v>
      </c>
      <c r="U401" s="5">
        <v>7403.449441499999</v>
      </c>
      <c r="V401" s="5">
        <v>7964.5992951899998</v>
      </c>
      <c r="W401" s="5">
        <v>8500.4033974100003</v>
      </c>
      <c r="X401" s="5">
        <v>9048.9515982400007</v>
      </c>
      <c r="Y401" s="5">
        <v>9634.5546853399992</v>
      </c>
      <c r="Z401" s="5">
        <v>10227.264545689999</v>
      </c>
      <c r="AA401" s="5">
        <v>10733.091480859999</v>
      </c>
      <c r="AB401" s="5">
        <v>11244.056339999999</v>
      </c>
      <c r="AC401" s="5">
        <v>11762.804082539998</v>
      </c>
      <c r="AD401" s="5">
        <v>12290.264823130001</v>
      </c>
      <c r="AE401" s="5">
        <v>12821.021079919999</v>
      </c>
      <c r="AF401" s="5">
        <v>12857.1914406</v>
      </c>
    </row>
    <row r="402" spans="1:32">
      <c r="A402" s="58" t="s">
        <v>137</v>
      </c>
      <c r="B402" s="58" t="s">
        <v>123</v>
      </c>
      <c r="C402" s="57" t="s">
        <v>89</v>
      </c>
      <c r="D402" s="5">
        <v>171.61300000000003</v>
      </c>
      <c r="E402" s="5">
        <v>588.70600000000002</v>
      </c>
      <c r="F402" s="5">
        <v>887.91499999999996</v>
      </c>
      <c r="G402" s="5">
        <v>1132.692</v>
      </c>
      <c r="H402" s="5">
        <v>1330.7860000000001</v>
      </c>
      <c r="I402" s="5">
        <v>1501.1099999999997</v>
      </c>
      <c r="J402" s="5">
        <v>1644.835</v>
      </c>
      <c r="K402" s="5">
        <v>1879.2280000000001</v>
      </c>
      <c r="L402" s="5">
        <v>2206.7310000000002</v>
      </c>
      <c r="M402" s="5">
        <v>2538.018</v>
      </c>
      <c r="N402" s="5">
        <v>2892.1369999999997</v>
      </c>
      <c r="O402" s="5">
        <v>3323.8410000000003</v>
      </c>
      <c r="P402" s="5">
        <v>3759.1100000000006</v>
      </c>
      <c r="Q402" s="5">
        <v>4148.139000000001</v>
      </c>
      <c r="R402" s="5">
        <v>4509.9309999999996</v>
      </c>
      <c r="S402" s="5">
        <v>4816.4500000000007</v>
      </c>
      <c r="T402" s="5">
        <v>5071.3830000000007</v>
      </c>
      <c r="U402" s="5">
        <v>5175.4100000000008</v>
      </c>
      <c r="V402" s="5">
        <v>5227.704999999999</v>
      </c>
      <c r="W402" s="5">
        <v>5227.0620000000017</v>
      </c>
      <c r="X402" s="5">
        <v>5230.3869999999988</v>
      </c>
      <c r="Y402" s="5">
        <v>5215.023000000001</v>
      </c>
      <c r="Z402" s="5">
        <v>5193.7550000000001</v>
      </c>
      <c r="AA402" s="5">
        <v>5164.8889999999992</v>
      </c>
      <c r="AB402" s="5">
        <v>5128.3240000000005</v>
      </c>
      <c r="AC402" s="5">
        <v>5084.2170000000024</v>
      </c>
      <c r="AD402" s="5">
        <v>5035.3010000000013</v>
      </c>
      <c r="AE402" s="5">
        <v>4976.3359999999993</v>
      </c>
      <c r="AF402" s="5">
        <v>4976.3359999999993</v>
      </c>
    </row>
    <row r="403" spans="1:32">
      <c r="A403" s="58" t="s">
        <v>137</v>
      </c>
      <c r="B403" s="58" t="s">
        <v>123</v>
      </c>
      <c r="C403" s="57" t="s">
        <v>90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8" t="s">
        <v>137</v>
      </c>
      <c r="B404" s="58" t="s">
        <v>123</v>
      </c>
      <c r="C404" s="57" t="s">
        <v>91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8" t="s">
        <v>137</v>
      </c>
      <c r="B405" s="58" t="s">
        <v>123</v>
      </c>
      <c r="C405" s="57" t="s">
        <v>92</v>
      </c>
      <c r="D405" s="5">
        <v>2219.982</v>
      </c>
      <c r="E405" s="5">
        <v>7257.7724147700001</v>
      </c>
      <c r="F405" s="5">
        <v>7257.7724147700001</v>
      </c>
      <c r="G405" s="5">
        <v>7385.8832225699998</v>
      </c>
      <c r="H405" s="5">
        <v>8756.8475789499989</v>
      </c>
      <c r="I405" s="5">
        <v>12368.610773509998</v>
      </c>
      <c r="J405" s="5">
        <v>12664.266912449999</v>
      </c>
      <c r="K405" s="5">
        <v>13293.61353013</v>
      </c>
      <c r="L405" s="5">
        <v>15341.083457339999</v>
      </c>
      <c r="M405" s="5">
        <v>18179.880883769998</v>
      </c>
      <c r="N405" s="5">
        <v>18179.880883769998</v>
      </c>
      <c r="O405" s="5">
        <v>18903.616980259998</v>
      </c>
      <c r="P405" s="5">
        <v>19070.615641539996</v>
      </c>
      <c r="Q405" s="5">
        <v>19070.615641539996</v>
      </c>
      <c r="R405" s="5">
        <v>19531.657564139998</v>
      </c>
      <c r="S405" s="5">
        <v>20660.761784169998</v>
      </c>
      <c r="T405" s="5">
        <v>20458.281784169998</v>
      </c>
      <c r="U405" s="5">
        <v>20458.281784169998</v>
      </c>
      <c r="V405" s="5">
        <v>24091.99904848</v>
      </c>
      <c r="W405" s="5">
        <v>24113.898245550001</v>
      </c>
      <c r="X405" s="5">
        <v>25929.369617209999</v>
      </c>
      <c r="Y405" s="5">
        <v>26341.394910910003</v>
      </c>
      <c r="Z405" s="5">
        <v>26341.394910899999</v>
      </c>
      <c r="AA405" s="5">
        <v>28221.988926620001</v>
      </c>
      <c r="AB405" s="5">
        <v>29313.49420144</v>
      </c>
      <c r="AC405" s="5">
        <v>29313.49420144</v>
      </c>
      <c r="AD405" s="5">
        <v>30732.08020624</v>
      </c>
      <c r="AE405" s="5">
        <v>31777.70401003</v>
      </c>
      <c r="AF405" s="5">
        <v>31533.904010030001</v>
      </c>
    </row>
    <row r="406" spans="1:32">
      <c r="A406" s="58" t="s">
        <v>137</v>
      </c>
      <c r="B406" s="58" t="s">
        <v>123</v>
      </c>
      <c r="C406" s="57" t="s">
        <v>93</v>
      </c>
      <c r="D406" s="5">
        <v>3548.011</v>
      </c>
      <c r="E406" s="5">
        <v>3615.4469120200001</v>
      </c>
      <c r="F406" s="5">
        <v>3614.8969120200004</v>
      </c>
      <c r="G406" s="5">
        <v>5705.8372170999992</v>
      </c>
      <c r="H406" s="5">
        <v>7745.6953632599989</v>
      </c>
      <c r="I406" s="5">
        <v>9520.9284349399986</v>
      </c>
      <c r="J406" s="5">
        <v>10254.15029333</v>
      </c>
      <c r="K406" s="5">
        <v>10522.7392334</v>
      </c>
      <c r="L406" s="5">
        <v>10643.308018719999</v>
      </c>
      <c r="M406" s="5">
        <v>11217.77826137</v>
      </c>
      <c r="N406" s="5">
        <v>11494.09803741</v>
      </c>
      <c r="O406" s="5">
        <v>11853.229499610001</v>
      </c>
      <c r="P406" s="5">
        <v>14417.011843549999</v>
      </c>
      <c r="Q406" s="5">
        <v>15209.327474519998</v>
      </c>
      <c r="R406" s="5">
        <v>15809.603010609999</v>
      </c>
      <c r="S406" s="5">
        <v>18082.397960229999</v>
      </c>
      <c r="T406" s="5">
        <v>19143.169825540001</v>
      </c>
      <c r="U406" s="5">
        <v>19143.169825540001</v>
      </c>
      <c r="V406" s="5">
        <v>20330.626519629997</v>
      </c>
      <c r="W406" s="5">
        <v>22826.624797510001</v>
      </c>
      <c r="X406" s="5">
        <v>23426.112403229996</v>
      </c>
      <c r="Y406" s="5">
        <v>23461.546193259997</v>
      </c>
      <c r="Z406" s="5">
        <v>25156.826164959999</v>
      </c>
      <c r="AA406" s="5">
        <v>28353.2152226</v>
      </c>
      <c r="AB406" s="5">
        <v>29235.144040039999</v>
      </c>
      <c r="AC406" s="5">
        <v>29145.128040039999</v>
      </c>
      <c r="AD406" s="5">
        <v>29098.428040039998</v>
      </c>
      <c r="AE406" s="5">
        <v>32961.514434120007</v>
      </c>
      <c r="AF406" s="5">
        <v>32395.710434119999</v>
      </c>
    </row>
    <row r="407" spans="1:32">
      <c r="A407" s="58" t="s">
        <v>137</v>
      </c>
      <c r="B407" s="58" t="s">
        <v>123</v>
      </c>
      <c r="C407" s="57" t="s">
        <v>94</v>
      </c>
      <c r="D407" s="5">
        <v>5456.0018510570899</v>
      </c>
      <c r="E407" s="5">
        <v>7493.2512511000004</v>
      </c>
      <c r="F407" s="5">
        <v>8506.6815404000008</v>
      </c>
      <c r="G407" s="5">
        <v>9484.7640589000002</v>
      </c>
      <c r="H407" s="5">
        <v>10408.619113000001</v>
      </c>
      <c r="I407" s="5">
        <v>11341.636622</v>
      </c>
      <c r="J407" s="5">
        <v>12278.828747</v>
      </c>
      <c r="K407" s="5">
        <v>13198.536527</v>
      </c>
      <c r="L407" s="5">
        <v>14078.069561999999</v>
      </c>
      <c r="M407" s="5">
        <v>14943.290398000001</v>
      </c>
      <c r="N407" s="5">
        <v>15804.026523999999</v>
      </c>
      <c r="O407" s="5">
        <v>16656.378549000001</v>
      </c>
      <c r="P407" s="5">
        <v>17499.933406999997</v>
      </c>
      <c r="Q407" s="5">
        <v>18299.216329999999</v>
      </c>
      <c r="R407" s="5">
        <v>19061.534201999999</v>
      </c>
      <c r="S407" s="5">
        <v>19791.614308</v>
      </c>
      <c r="T407" s="5">
        <v>20520.721545</v>
      </c>
      <c r="U407" s="5">
        <v>21244.162925999997</v>
      </c>
      <c r="V407" s="5">
        <v>21954.814408999999</v>
      </c>
      <c r="W407" s="5">
        <v>22664.486520999999</v>
      </c>
      <c r="X407" s="5">
        <v>23368.825887999999</v>
      </c>
      <c r="Y407" s="5">
        <v>24076.073488000002</v>
      </c>
      <c r="Z407" s="5">
        <v>24783.725623999999</v>
      </c>
      <c r="AA407" s="5">
        <v>25480.079899</v>
      </c>
      <c r="AB407" s="5">
        <v>26162.985921</v>
      </c>
      <c r="AC407" s="5">
        <v>26840.883379999999</v>
      </c>
      <c r="AD407" s="5">
        <v>27514.694609999999</v>
      </c>
      <c r="AE407" s="5">
        <v>28177.258043999998</v>
      </c>
      <c r="AF407" s="5">
        <v>28177.258043999998</v>
      </c>
    </row>
    <row r="408" spans="1:32">
      <c r="A408" s="58" t="s">
        <v>137</v>
      </c>
      <c r="B408" s="58" t="s">
        <v>123</v>
      </c>
      <c r="C408" s="57" t="s">
        <v>96</v>
      </c>
      <c r="D408" s="5">
        <v>308.44499999999999</v>
      </c>
      <c r="E408" s="5">
        <v>372.15207979584034</v>
      </c>
      <c r="F408" s="5">
        <v>404.55856660667826</v>
      </c>
      <c r="G408" s="5">
        <v>579.61648892604603</v>
      </c>
      <c r="H408" s="5">
        <v>803.61397300941553</v>
      </c>
      <c r="I408" s="5">
        <v>923.82718040003522</v>
      </c>
      <c r="J408" s="5">
        <v>1070.2705439745887</v>
      </c>
      <c r="K408" s="5">
        <v>1157.0687904247652</v>
      </c>
      <c r="L408" s="5">
        <v>1178.7730952761801</v>
      </c>
      <c r="M408" s="5">
        <v>1203.3073759065526</v>
      </c>
      <c r="N408" s="5">
        <v>1231.2557226086701</v>
      </c>
      <c r="O408" s="5">
        <v>1257.9685039769029</v>
      </c>
      <c r="P408" s="5">
        <v>1283.5442165670302</v>
      </c>
      <c r="Q408" s="5">
        <v>1305.7036106785577</v>
      </c>
      <c r="R408" s="5">
        <v>1311.3244617506475</v>
      </c>
      <c r="S408" s="5">
        <v>1344.6009052436402</v>
      </c>
      <c r="T408" s="5">
        <v>1364.8633616802676</v>
      </c>
      <c r="U408" s="5">
        <v>1398.5791983879078</v>
      </c>
      <c r="V408" s="5">
        <v>1421.3712385629453</v>
      </c>
      <c r="W408" s="5">
        <v>1429.5459884978777</v>
      </c>
      <c r="X408" s="5">
        <v>1439.0044593952052</v>
      </c>
      <c r="Y408" s="5">
        <v>1471.7366553417003</v>
      </c>
      <c r="Z408" s="5">
        <v>1478.7760894750427</v>
      </c>
      <c r="AA408" s="5">
        <v>1520.2311754023997</v>
      </c>
      <c r="AB408" s="5">
        <v>1579.0410303933775</v>
      </c>
      <c r="AC408" s="5">
        <v>1633.2500550425923</v>
      </c>
      <c r="AD408" s="5">
        <v>1682.2004601067961</v>
      </c>
      <c r="AE408" s="5">
        <v>1747.6377728928071</v>
      </c>
      <c r="AF408" s="5">
        <v>1747.6377728928071</v>
      </c>
    </row>
    <row r="410" spans="1:32">
      <c r="A410" s="58" t="s">
        <v>137</v>
      </c>
      <c r="B410" s="58" t="s">
        <v>124</v>
      </c>
      <c r="C410" s="57" t="s">
        <v>80</v>
      </c>
      <c r="D410" s="5">
        <v>8126</v>
      </c>
      <c r="E410" s="5">
        <v>8126</v>
      </c>
      <c r="F410" s="5">
        <v>8126</v>
      </c>
      <c r="G410" s="5">
        <v>4832</v>
      </c>
      <c r="H410" s="5">
        <v>4102</v>
      </c>
      <c r="I410" s="5">
        <v>2812</v>
      </c>
      <c r="J410" s="5">
        <v>1692</v>
      </c>
      <c r="K410" s="5">
        <v>852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</row>
    <row r="411" spans="1:32">
      <c r="A411" s="58" t="s">
        <v>137</v>
      </c>
      <c r="B411" s="58" t="s">
        <v>124</v>
      </c>
      <c r="C411" s="57" t="s">
        <v>82</v>
      </c>
      <c r="D411" s="5">
        <v>1597.89999999</v>
      </c>
      <c r="E411" s="5">
        <v>1597.89999999</v>
      </c>
      <c r="F411" s="5">
        <v>1597.89999999</v>
      </c>
      <c r="G411" s="5">
        <v>1417.89999999</v>
      </c>
      <c r="H411" s="5">
        <v>1417.89999999</v>
      </c>
      <c r="I411" s="5">
        <v>1417.89999999</v>
      </c>
      <c r="J411" s="5">
        <v>1417.89999999</v>
      </c>
      <c r="K411" s="5">
        <v>1417.89999999</v>
      </c>
      <c r="L411" s="5">
        <v>1417.89999999</v>
      </c>
      <c r="M411" s="5">
        <v>1417.89999999</v>
      </c>
      <c r="N411" s="5">
        <v>1417.89999999</v>
      </c>
      <c r="O411" s="5">
        <v>1417.89999999</v>
      </c>
      <c r="P411" s="5">
        <v>1417.89999999</v>
      </c>
      <c r="Q411" s="5">
        <v>1417.89999999</v>
      </c>
      <c r="R411" s="5">
        <v>1032.89999999</v>
      </c>
      <c r="S411" s="5">
        <v>1032.89999999</v>
      </c>
      <c r="T411" s="5">
        <v>1032.89999999</v>
      </c>
      <c r="U411" s="5">
        <v>888.5</v>
      </c>
      <c r="V411" s="5">
        <v>888.5</v>
      </c>
      <c r="W411" s="5">
        <v>888.5</v>
      </c>
      <c r="X411" s="5">
        <v>888.5</v>
      </c>
      <c r="Y411" s="5">
        <v>888.5</v>
      </c>
      <c r="Z411" s="5">
        <v>888.5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8" t="s">
        <v>137</v>
      </c>
      <c r="B412" s="58" t="s">
        <v>124</v>
      </c>
      <c r="C412" s="57" t="s">
        <v>83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8" t="s">
        <v>137</v>
      </c>
      <c r="B413" s="58" t="s">
        <v>124</v>
      </c>
      <c r="C413" s="57" t="s">
        <v>84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2423.2050684299998</v>
      </c>
      <c r="K413" s="5">
        <v>2423.2050684299998</v>
      </c>
      <c r="L413" s="5">
        <v>2423.2050684299998</v>
      </c>
      <c r="M413" s="5">
        <v>2423.2050684299998</v>
      </c>
      <c r="N413" s="5">
        <v>2423.2050684299998</v>
      </c>
      <c r="O413" s="5">
        <v>2131.2050684199999</v>
      </c>
      <c r="P413" s="5">
        <v>2014.2050684199999</v>
      </c>
      <c r="Q413" s="5">
        <v>2014.2050684199999</v>
      </c>
      <c r="R413" s="5">
        <v>2014.2050684199999</v>
      </c>
      <c r="S413" s="5">
        <v>2014.2050684199999</v>
      </c>
      <c r="T413" s="5">
        <v>2720.8339575700002</v>
      </c>
      <c r="U413" s="5">
        <v>2720.8339575700002</v>
      </c>
      <c r="V413" s="5">
        <v>2720.8339575700002</v>
      </c>
      <c r="W413" s="5">
        <v>2859.49686647</v>
      </c>
      <c r="X413" s="5">
        <v>2859.49686647</v>
      </c>
      <c r="Y413" s="5">
        <v>2859.49686647</v>
      </c>
      <c r="Z413" s="5">
        <v>3277.2849762700002</v>
      </c>
      <c r="AA413" s="5">
        <v>3277.2849762700002</v>
      </c>
      <c r="AB413" s="5">
        <v>2728.2849762700002</v>
      </c>
      <c r="AC413" s="5">
        <v>2728.2849762700002</v>
      </c>
      <c r="AD413" s="5">
        <v>2728.2849762700002</v>
      </c>
      <c r="AE413" s="5">
        <v>3410.5265895699995</v>
      </c>
      <c r="AF413" s="5">
        <v>3064.5265895699995</v>
      </c>
    </row>
    <row r="414" spans="1:32">
      <c r="A414" s="58" t="s">
        <v>137</v>
      </c>
      <c r="B414" s="58" t="s">
        <v>124</v>
      </c>
      <c r="C414" s="57" t="s">
        <v>85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8" t="s">
        <v>137</v>
      </c>
      <c r="B415" s="58" t="s">
        <v>124</v>
      </c>
      <c r="C415" s="57" t="s">
        <v>86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8" t="s">
        <v>137</v>
      </c>
      <c r="B416" s="58" t="s">
        <v>124</v>
      </c>
      <c r="C416" s="57" t="s">
        <v>87</v>
      </c>
      <c r="D416" s="5">
        <v>670</v>
      </c>
      <c r="E416" s="5">
        <v>670</v>
      </c>
      <c r="F416" s="5">
        <v>670</v>
      </c>
      <c r="G416" s="5">
        <v>1236.83295634</v>
      </c>
      <c r="H416" s="5">
        <v>1684.2163424800001</v>
      </c>
      <c r="I416" s="5">
        <v>2755.55516154</v>
      </c>
      <c r="J416" s="5">
        <v>3485.23798468</v>
      </c>
      <c r="K416" s="5">
        <v>3487.1814469299998</v>
      </c>
      <c r="L416" s="5">
        <v>3887.3495164599999</v>
      </c>
      <c r="M416" s="5">
        <v>3887.3495164599999</v>
      </c>
      <c r="N416" s="5">
        <v>3887.3495164599999</v>
      </c>
      <c r="O416" s="5">
        <v>4202.3818072699996</v>
      </c>
      <c r="P416" s="5">
        <v>4327.6156450500002</v>
      </c>
      <c r="Q416" s="5">
        <v>7024.8392951799997</v>
      </c>
      <c r="R416" s="5">
        <v>7843.1167744899994</v>
      </c>
      <c r="S416" s="5">
        <v>8883.6776325499995</v>
      </c>
      <c r="T416" s="5">
        <v>9159.37449982</v>
      </c>
      <c r="U416" s="5">
        <v>9159.37449982</v>
      </c>
      <c r="V416" s="5">
        <v>10383.228430520001</v>
      </c>
      <c r="W416" s="5">
        <v>18443.565589960002</v>
      </c>
      <c r="X416" s="5">
        <v>18475.724039660003</v>
      </c>
      <c r="Y416" s="5">
        <v>18475.724039660003</v>
      </c>
      <c r="Z416" s="5">
        <v>18475.724039660003</v>
      </c>
      <c r="AA416" s="5">
        <v>26091.097064819998</v>
      </c>
      <c r="AB416" s="5">
        <v>27038.96581238</v>
      </c>
      <c r="AC416" s="5">
        <v>28461.307308039999</v>
      </c>
      <c r="AD416" s="5">
        <v>28310.716290969998</v>
      </c>
      <c r="AE416" s="5">
        <v>47213.436485760009</v>
      </c>
      <c r="AF416" s="5">
        <v>46813.268416230007</v>
      </c>
    </row>
    <row r="417" spans="1:32">
      <c r="A417" s="58" t="s">
        <v>137</v>
      </c>
      <c r="B417" s="58" t="s">
        <v>124</v>
      </c>
      <c r="C417" s="57" t="s">
        <v>88</v>
      </c>
      <c r="D417" s="5">
        <v>7.3040000000000003</v>
      </c>
      <c r="E417" s="5">
        <v>81.304999999999993</v>
      </c>
      <c r="F417" s="5">
        <v>177.50700000000001</v>
      </c>
      <c r="G417" s="5">
        <v>314.98700000000002</v>
      </c>
      <c r="H417" s="5">
        <v>485.21</v>
      </c>
      <c r="I417" s="5">
        <v>690.75199999999995</v>
      </c>
      <c r="J417" s="5">
        <v>942.36799999999994</v>
      </c>
      <c r="K417" s="5">
        <v>1319.3320000100002</v>
      </c>
      <c r="L417" s="5">
        <v>1646.1449322999999</v>
      </c>
      <c r="M417" s="5">
        <v>1997.99720783</v>
      </c>
      <c r="N417" s="5">
        <v>2398.7515556399999</v>
      </c>
      <c r="O417" s="5">
        <v>2891.4536417200002</v>
      </c>
      <c r="P417" s="5">
        <v>3423.7156849399998</v>
      </c>
      <c r="Q417" s="5">
        <v>3981.1180689500002</v>
      </c>
      <c r="R417" s="5">
        <v>4537.9600560899999</v>
      </c>
      <c r="S417" s="5">
        <v>5073.4149845700003</v>
      </c>
      <c r="T417" s="5">
        <v>5608.7046190199999</v>
      </c>
      <c r="U417" s="5">
        <v>6036.0734856200006</v>
      </c>
      <c r="V417" s="5">
        <v>6450.86907402</v>
      </c>
      <c r="W417" s="5">
        <v>6838.9187785800004</v>
      </c>
      <c r="X417" s="5">
        <v>7232.87679131</v>
      </c>
      <c r="Y417" s="5">
        <v>7657.7471786699998</v>
      </c>
      <c r="Z417" s="5">
        <v>8085.00838931</v>
      </c>
      <c r="AA417" s="5">
        <v>8457.8420374799989</v>
      </c>
      <c r="AB417" s="5">
        <v>8838.1139046899989</v>
      </c>
      <c r="AC417" s="5">
        <v>9222.6653388399991</v>
      </c>
      <c r="AD417" s="5">
        <v>9616.4493741200004</v>
      </c>
      <c r="AE417" s="5">
        <v>10015.22371271</v>
      </c>
      <c r="AF417" s="5">
        <v>10037.2423246</v>
      </c>
    </row>
    <row r="418" spans="1:32">
      <c r="A418" s="58" t="s">
        <v>137</v>
      </c>
      <c r="B418" s="58" t="s">
        <v>124</v>
      </c>
      <c r="C418" s="57" t="s">
        <v>89</v>
      </c>
      <c r="D418" s="5">
        <v>101.41699999999999</v>
      </c>
      <c r="E418" s="5">
        <v>417.096</v>
      </c>
      <c r="F418" s="5">
        <v>671.0329999999999</v>
      </c>
      <c r="G418" s="5">
        <v>922.27100000000007</v>
      </c>
      <c r="H418" s="5">
        <v>1125.8689999999999</v>
      </c>
      <c r="I418" s="5">
        <v>1299.7470000000001</v>
      </c>
      <c r="J418" s="5">
        <v>1450.7080000000001</v>
      </c>
      <c r="K418" s="5">
        <v>1685.1630000000005</v>
      </c>
      <c r="L418" s="5">
        <v>1990.6479999999999</v>
      </c>
      <c r="M418" s="5">
        <v>2286.2459999999996</v>
      </c>
      <c r="N418" s="5">
        <v>2596.1640000000002</v>
      </c>
      <c r="O418" s="5">
        <v>2968.3380000000002</v>
      </c>
      <c r="P418" s="5">
        <v>3348.63</v>
      </c>
      <c r="Q418" s="5">
        <v>3694.0590000000002</v>
      </c>
      <c r="R418" s="5">
        <v>3989.7470000000003</v>
      </c>
      <c r="S418" s="5">
        <v>4221.7790000000014</v>
      </c>
      <c r="T418" s="5">
        <v>4413.009</v>
      </c>
      <c r="U418" s="5">
        <v>4478</v>
      </c>
      <c r="V418" s="5">
        <v>4506.9669999999996</v>
      </c>
      <c r="W418" s="5">
        <v>4491.2079999999996</v>
      </c>
      <c r="X418" s="5">
        <v>4479.3630000000012</v>
      </c>
      <c r="Y418" s="5">
        <v>4455.174</v>
      </c>
      <c r="Z418" s="5">
        <v>4424.643</v>
      </c>
      <c r="AA418" s="5">
        <v>4389.6200000000008</v>
      </c>
      <c r="AB418" s="5">
        <v>4351.1210000000001</v>
      </c>
      <c r="AC418" s="5">
        <v>4305.9329999999991</v>
      </c>
      <c r="AD418" s="5">
        <v>4258.4330000000009</v>
      </c>
      <c r="AE418" s="5">
        <v>4204.9129999999996</v>
      </c>
      <c r="AF418" s="5">
        <v>4204.9129999999996</v>
      </c>
    </row>
    <row r="419" spans="1:32">
      <c r="A419" s="58" t="s">
        <v>137</v>
      </c>
      <c r="B419" s="58" t="s">
        <v>124</v>
      </c>
      <c r="C419" s="57" t="s">
        <v>90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8" t="s">
        <v>137</v>
      </c>
      <c r="B420" s="58" t="s">
        <v>124</v>
      </c>
      <c r="C420" s="57" t="s">
        <v>91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8" t="s">
        <v>137</v>
      </c>
      <c r="B421" s="58" t="s">
        <v>124</v>
      </c>
      <c r="C421" s="57" t="s">
        <v>92</v>
      </c>
      <c r="D421" s="5">
        <v>826.43900000000008</v>
      </c>
      <c r="E421" s="5">
        <v>826.43900000000008</v>
      </c>
      <c r="F421" s="5">
        <v>4906.0849605099993</v>
      </c>
      <c r="G421" s="5">
        <v>8448.2687050799996</v>
      </c>
      <c r="H421" s="5">
        <v>9773.2975165799999</v>
      </c>
      <c r="I421" s="5">
        <v>10677.169834550001</v>
      </c>
      <c r="J421" s="5">
        <v>11069.495206390002</v>
      </c>
      <c r="K421" s="5">
        <v>12476.544251080002</v>
      </c>
      <c r="L421" s="5">
        <v>14633.092761470001</v>
      </c>
      <c r="M421" s="5">
        <v>17257.100327799999</v>
      </c>
      <c r="N421" s="5">
        <v>19812.024153009999</v>
      </c>
      <c r="O421" s="5">
        <v>22075.34175679</v>
      </c>
      <c r="P421" s="5">
        <v>30616.340902980002</v>
      </c>
      <c r="Q421" s="5">
        <v>32144.50799862</v>
      </c>
      <c r="R421" s="5">
        <v>35562.740515789999</v>
      </c>
      <c r="S421" s="5">
        <v>37710.504422960003</v>
      </c>
      <c r="T421" s="5">
        <v>37710.504422960003</v>
      </c>
      <c r="U421" s="5">
        <v>37710.504422960003</v>
      </c>
      <c r="V421" s="5">
        <v>37739.670928959997</v>
      </c>
      <c r="W421" s="5">
        <v>37836.556877209994</v>
      </c>
      <c r="X421" s="5">
        <v>52780.026982489995</v>
      </c>
      <c r="Y421" s="5">
        <v>65670.236453969992</v>
      </c>
      <c r="Z421" s="5">
        <v>67502.188880410002</v>
      </c>
      <c r="AA421" s="5">
        <v>82765.412190970004</v>
      </c>
      <c r="AB421" s="5">
        <v>89395.157902999999</v>
      </c>
      <c r="AC421" s="5">
        <v>95162.247430389994</v>
      </c>
      <c r="AD421" s="5">
        <v>96545.228444690001</v>
      </c>
      <c r="AE421" s="5">
        <v>106162.36858439</v>
      </c>
      <c r="AF421" s="5">
        <v>106162.36858439</v>
      </c>
    </row>
    <row r="422" spans="1:32">
      <c r="A422" s="58" t="s">
        <v>137</v>
      </c>
      <c r="B422" s="58" t="s">
        <v>124</v>
      </c>
      <c r="C422" s="57" t="s">
        <v>93</v>
      </c>
      <c r="D422" s="5">
        <v>3420.3669999999997</v>
      </c>
      <c r="E422" s="5">
        <v>3420.3669999999997</v>
      </c>
      <c r="F422" s="5">
        <v>3562.9409999999993</v>
      </c>
      <c r="G422" s="5">
        <v>3700.8994971299994</v>
      </c>
      <c r="H422" s="5">
        <v>5617.4788478700011</v>
      </c>
      <c r="I422" s="5">
        <v>7615.6624584200017</v>
      </c>
      <c r="J422" s="5">
        <v>8503.564397189999</v>
      </c>
      <c r="K422" s="5">
        <v>9650.6585874399989</v>
      </c>
      <c r="L422" s="5">
        <v>12638.517185119998</v>
      </c>
      <c r="M422" s="5">
        <v>12704.408479779997</v>
      </c>
      <c r="N422" s="5">
        <v>15785.089023609999</v>
      </c>
      <c r="O422" s="5">
        <v>18577.866212259996</v>
      </c>
      <c r="P422" s="5">
        <v>27469.948607750001</v>
      </c>
      <c r="Q422" s="5">
        <v>32816.865175910003</v>
      </c>
      <c r="R422" s="5">
        <v>36025.77391707999</v>
      </c>
      <c r="S422" s="5">
        <v>39604.893174029996</v>
      </c>
      <c r="T422" s="5">
        <v>40310.793488499992</v>
      </c>
      <c r="U422" s="5">
        <v>40310.793488499992</v>
      </c>
      <c r="V422" s="5">
        <v>45450.577093549997</v>
      </c>
      <c r="W422" s="5">
        <v>60712.934733429996</v>
      </c>
      <c r="X422" s="5">
        <v>68975.862450860019</v>
      </c>
      <c r="Y422" s="5">
        <v>75184.020639540016</v>
      </c>
      <c r="Z422" s="5">
        <v>82576.266385270006</v>
      </c>
      <c r="AA422" s="5">
        <v>102896.24300171999</v>
      </c>
      <c r="AB422" s="5">
        <v>103267.22728417999</v>
      </c>
      <c r="AC422" s="5">
        <v>106057.70508233001</v>
      </c>
      <c r="AD422" s="5">
        <v>121653.64411535001</v>
      </c>
      <c r="AE422" s="5">
        <v>156187.94669607002</v>
      </c>
      <c r="AF422" s="5">
        <v>156161.94669607002</v>
      </c>
    </row>
    <row r="423" spans="1:32">
      <c r="A423" s="58" t="s">
        <v>137</v>
      </c>
      <c r="B423" s="58" t="s">
        <v>124</v>
      </c>
      <c r="C423" s="57" t="s">
        <v>94</v>
      </c>
      <c r="D423" s="5">
        <v>5135.7884863966483</v>
      </c>
      <c r="E423" s="5">
        <v>6647.3450414400004</v>
      </c>
      <c r="F423" s="5">
        <v>7457.5624169999992</v>
      </c>
      <c r="G423" s="5">
        <v>8316.3926061000002</v>
      </c>
      <c r="H423" s="5">
        <v>9119.7865911000008</v>
      </c>
      <c r="I423" s="5">
        <v>9916.6116179000001</v>
      </c>
      <c r="J423" s="5">
        <v>10724.709203300001</v>
      </c>
      <c r="K423" s="5">
        <v>11503.510488800001</v>
      </c>
      <c r="L423" s="5">
        <v>12250.042052700001</v>
      </c>
      <c r="M423" s="5">
        <v>12949.5583262</v>
      </c>
      <c r="N423" s="5">
        <v>13650.3951189</v>
      </c>
      <c r="O423" s="5">
        <v>14343.1406424</v>
      </c>
      <c r="P423" s="5">
        <v>15012.600937399999</v>
      </c>
      <c r="Q423" s="5">
        <v>15614.250841999999</v>
      </c>
      <c r="R423" s="5">
        <v>16150.000299399999</v>
      </c>
      <c r="S423" s="5">
        <v>16639.473162300001</v>
      </c>
      <c r="T423" s="5">
        <v>17118.148210700001</v>
      </c>
      <c r="U423" s="5">
        <v>17629.7030466</v>
      </c>
      <c r="V423" s="5">
        <v>18153.173504099999</v>
      </c>
      <c r="W423" s="5">
        <v>18673.432446899998</v>
      </c>
      <c r="X423" s="5">
        <v>19181.124382100003</v>
      </c>
      <c r="Y423" s="5">
        <v>19686.481679199998</v>
      </c>
      <c r="Z423" s="5">
        <v>20176.491095000001</v>
      </c>
      <c r="AA423" s="5">
        <v>20663.766652300001</v>
      </c>
      <c r="AB423" s="5">
        <v>21148.663008399999</v>
      </c>
      <c r="AC423" s="5">
        <v>21626.508005300002</v>
      </c>
      <c r="AD423" s="5">
        <v>22108.205048100001</v>
      </c>
      <c r="AE423" s="5">
        <v>22584.205257699999</v>
      </c>
      <c r="AF423" s="5">
        <v>22584.205257699999</v>
      </c>
    </row>
    <row r="424" spans="1:32">
      <c r="A424" s="58" t="s">
        <v>137</v>
      </c>
      <c r="B424" s="58" t="s">
        <v>124</v>
      </c>
      <c r="C424" s="57" t="s">
        <v>96</v>
      </c>
      <c r="D424" s="5">
        <v>104.02584389254943</v>
      </c>
      <c r="E424" s="5">
        <v>162.00992641159462</v>
      </c>
      <c r="F424" s="5">
        <v>192.01020758171285</v>
      </c>
      <c r="G424" s="5">
        <v>222.5461307461797</v>
      </c>
      <c r="H424" s="5">
        <v>265.08276373223777</v>
      </c>
      <c r="I424" s="5">
        <v>298.12910377014504</v>
      </c>
      <c r="J424" s="5">
        <v>331.96408073484059</v>
      </c>
      <c r="K424" s="5">
        <v>370.15977167600329</v>
      </c>
      <c r="L424" s="5">
        <v>411.94184255640783</v>
      </c>
      <c r="M424" s="5">
        <v>461.35706524462915</v>
      </c>
      <c r="N424" s="5">
        <v>505.01897020947627</v>
      </c>
      <c r="O424" s="5">
        <v>556.04289893651867</v>
      </c>
      <c r="P424" s="5">
        <v>607.31898780205142</v>
      </c>
      <c r="Q424" s="5">
        <v>662.18368965995546</v>
      </c>
      <c r="R424" s="5">
        <v>717.2490678165741</v>
      </c>
      <c r="S424" s="5">
        <v>783.055360420385</v>
      </c>
      <c r="T424" s="5">
        <v>840.60600761910325</v>
      </c>
      <c r="U424" s="5">
        <v>905.94713463406367</v>
      </c>
      <c r="V424" s="5">
        <v>959.69310501665939</v>
      </c>
      <c r="W424" s="5">
        <v>1012.083138514163</v>
      </c>
      <c r="X424" s="5">
        <v>1064.2881550973589</v>
      </c>
      <c r="Y424" s="5">
        <v>1118.2581004210492</v>
      </c>
      <c r="Z424" s="5">
        <v>1168.5947344167273</v>
      </c>
      <c r="AA424" s="5">
        <v>1211.4216564403855</v>
      </c>
      <c r="AB424" s="5">
        <v>1252.3013428138891</v>
      </c>
      <c r="AC424" s="5">
        <v>1289.3887926997281</v>
      </c>
      <c r="AD424" s="5">
        <v>1330.8769836415927</v>
      </c>
      <c r="AE424" s="5">
        <v>1371.410475125545</v>
      </c>
      <c r="AF424" s="5">
        <v>1371.410475125545</v>
      </c>
    </row>
    <row r="426" spans="1:32">
      <c r="A426" s="58" t="s">
        <v>137</v>
      </c>
      <c r="B426" s="58" t="s">
        <v>125</v>
      </c>
      <c r="C426" s="57" t="s">
        <v>81</v>
      </c>
      <c r="D426" s="5">
        <v>4820</v>
      </c>
      <c r="E426" s="5">
        <v>4820</v>
      </c>
      <c r="F426" s="5">
        <v>4820</v>
      </c>
      <c r="G426" s="5">
        <v>3385</v>
      </c>
      <c r="H426" s="5">
        <v>2805</v>
      </c>
      <c r="I426" s="5">
        <v>1665</v>
      </c>
      <c r="J426" s="5">
        <v>1120</v>
      </c>
      <c r="K426" s="5">
        <v>1120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</row>
    <row r="427" spans="1:32">
      <c r="A427" s="58" t="s">
        <v>137</v>
      </c>
      <c r="B427" s="58" t="s">
        <v>125</v>
      </c>
      <c r="C427" s="57" t="s">
        <v>82</v>
      </c>
      <c r="D427" s="5">
        <v>500</v>
      </c>
      <c r="E427" s="5">
        <v>500</v>
      </c>
      <c r="F427" s="5">
        <v>500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8" t="s">
        <v>137</v>
      </c>
      <c r="B428" s="58" t="s">
        <v>125</v>
      </c>
      <c r="C428" s="57" t="s">
        <v>83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8" t="s">
        <v>137</v>
      </c>
      <c r="B429" s="58" t="s">
        <v>125</v>
      </c>
      <c r="C429" s="57" t="s">
        <v>84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1290</v>
      </c>
      <c r="V429" s="5">
        <v>1290</v>
      </c>
      <c r="W429" s="5">
        <v>1290</v>
      </c>
      <c r="X429" s="5">
        <v>1196</v>
      </c>
      <c r="Y429" s="5">
        <v>2629.3604477500003</v>
      </c>
      <c r="Z429" s="5">
        <v>2629.3604477500003</v>
      </c>
      <c r="AA429" s="5">
        <v>2629.3604477500003</v>
      </c>
      <c r="AB429" s="5">
        <v>2629.3604477500003</v>
      </c>
      <c r="AC429" s="5">
        <v>2045.36044775</v>
      </c>
      <c r="AD429" s="5">
        <v>2045.36044775</v>
      </c>
      <c r="AE429" s="5">
        <v>2045.36044775</v>
      </c>
      <c r="AF429" s="5">
        <v>2045.36044775</v>
      </c>
    </row>
    <row r="430" spans="1:32">
      <c r="A430" s="58" t="s">
        <v>137</v>
      </c>
      <c r="B430" s="58" t="s">
        <v>125</v>
      </c>
      <c r="C430" s="57" t="s">
        <v>85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4507.6412947500003</v>
      </c>
      <c r="AF430" s="5">
        <v>4507.6412947500003</v>
      </c>
    </row>
    <row r="431" spans="1:32">
      <c r="A431" s="58" t="s">
        <v>137</v>
      </c>
      <c r="B431" s="58" t="s">
        <v>125</v>
      </c>
      <c r="C431" s="57" t="s">
        <v>86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8" t="s">
        <v>137</v>
      </c>
      <c r="B432" s="58" t="s">
        <v>125</v>
      </c>
      <c r="C432" s="57" t="s">
        <v>87</v>
      </c>
      <c r="D432" s="5">
        <v>125.22999999999999</v>
      </c>
      <c r="E432" s="5">
        <v>125.22999999999999</v>
      </c>
      <c r="F432" s="5">
        <v>124.13</v>
      </c>
      <c r="G432" s="5">
        <v>238.97280139999998</v>
      </c>
      <c r="H432" s="5">
        <v>238.97280139999998</v>
      </c>
      <c r="I432" s="5">
        <v>453.13734077000004</v>
      </c>
      <c r="J432" s="5">
        <v>1127.4177196800001</v>
      </c>
      <c r="K432" s="5">
        <v>1127.4177196800001</v>
      </c>
      <c r="L432" s="5">
        <v>1377.4177196800001</v>
      </c>
      <c r="M432" s="5">
        <v>1377.4177196800001</v>
      </c>
      <c r="N432" s="5">
        <v>1378.51771968</v>
      </c>
      <c r="O432" s="5">
        <v>1377.4177196800001</v>
      </c>
      <c r="P432" s="5">
        <v>1378.51771968</v>
      </c>
      <c r="Q432" s="5">
        <v>1377.4177196800001</v>
      </c>
      <c r="R432" s="5">
        <v>1377.4177196800001</v>
      </c>
      <c r="S432" s="5">
        <v>1377.4177196800001</v>
      </c>
      <c r="T432" s="5">
        <v>1378.51771968</v>
      </c>
      <c r="U432" s="5">
        <v>1377.4177196800001</v>
      </c>
      <c r="V432" s="5">
        <v>1377.4177196800001</v>
      </c>
      <c r="W432" s="5">
        <v>1377.4177196800001</v>
      </c>
      <c r="X432" s="5">
        <v>1377.4177196800001</v>
      </c>
      <c r="Y432" s="5">
        <v>1378.51771968</v>
      </c>
      <c r="Z432" s="5">
        <v>1378.51771968</v>
      </c>
      <c r="AA432" s="5">
        <v>1263.6749182799999</v>
      </c>
      <c r="AB432" s="5">
        <v>1263.6749182799999</v>
      </c>
      <c r="AC432" s="5">
        <v>1050.61037891</v>
      </c>
      <c r="AD432" s="5">
        <v>488.63614981000001</v>
      </c>
      <c r="AE432" s="5">
        <v>488.63614981000001</v>
      </c>
      <c r="AF432" s="5">
        <v>488.63614981000001</v>
      </c>
    </row>
    <row r="433" spans="1:32">
      <c r="A433" s="58" t="s">
        <v>137</v>
      </c>
      <c r="B433" s="58" t="s">
        <v>125</v>
      </c>
      <c r="C433" s="57" t="s">
        <v>88</v>
      </c>
      <c r="D433" s="5">
        <v>5.7080000000000002</v>
      </c>
      <c r="E433" s="5">
        <v>60.468000000000004</v>
      </c>
      <c r="F433" s="5">
        <v>148.648</v>
      </c>
      <c r="G433" s="5">
        <v>275.34800000000001</v>
      </c>
      <c r="H433" s="5">
        <v>442.274</v>
      </c>
      <c r="I433" s="5">
        <v>652.45000000000005</v>
      </c>
      <c r="J433" s="5">
        <v>876.23699999999997</v>
      </c>
      <c r="K433" s="5">
        <v>1210.5730000000001</v>
      </c>
      <c r="L433" s="5">
        <v>1499.50984408</v>
      </c>
      <c r="M433" s="5">
        <v>1763.8192452999999</v>
      </c>
      <c r="N433" s="5">
        <v>2059.8864297800001</v>
      </c>
      <c r="O433" s="5">
        <v>2436.6978076999999</v>
      </c>
      <c r="P433" s="5">
        <v>2865.7631302299997</v>
      </c>
      <c r="Q433" s="5">
        <v>3329.05273197</v>
      </c>
      <c r="R433" s="5">
        <v>3830.46070057</v>
      </c>
      <c r="S433" s="5">
        <v>4377.4487209399995</v>
      </c>
      <c r="T433" s="5">
        <v>4929.4277385200003</v>
      </c>
      <c r="U433" s="5">
        <v>5409.2202714200002</v>
      </c>
      <c r="V433" s="5">
        <v>5890.0950978299998</v>
      </c>
      <c r="W433" s="5">
        <v>6359.8153290499995</v>
      </c>
      <c r="X433" s="5">
        <v>6795.9670817799997</v>
      </c>
      <c r="Y433" s="5">
        <v>7263.3692117000001</v>
      </c>
      <c r="Z433" s="5">
        <v>7737.8938246300004</v>
      </c>
      <c r="AA433" s="5">
        <v>8141.5914787000002</v>
      </c>
      <c r="AB433" s="5">
        <v>8553.9924650800003</v>
      </c>
      <c r="AC433" s="5">
        <v>8975.3127935100001</v>
      </c>
      <c r="AD433" s="5">
        <v>9404.9657990399992</v>
      </c>
      <c r="AE433" s="5">
        <v>9844.0621514499999</v>
      </c>
      <c r="AF433" s="5">
        <v>9881.1261620900004</v>
      </c>
    </row>
    <row r="434" spans="1:32">
      <c r="A434" s="58" t="s">
        <v>137</v>
      </c>
      <c r="B434" s="58" t="s">
        <v>125</v>
      </c>
      <c r="C434" s="57" t="s">
        <v>89</v>
      </c>
      <c r="D434" s="5">
        <v>96.884</v>
      </c>
      <c r="E434" s="5">
        <v>329.29</v>
      </c>
      <c r="F434" s="5">
        <v>584.38700000000006</v>
      </c>
      <c r="G434" s="5">
        <v>822.70399999999995</v>
      </c>
      <c r="H434" s="5">
        <v>1038.2350000000001</v>
      </c>
      <c r="I434" s="5">
        <v>1227.8490000000002</v>
      </c>
      <c r="J434" s="5">
        <v>1335.8109999999997</v>
      </c>
      <c r="K434" s="5">
        <v>1514.9060000000002</v>
      </c>
      <c r="L434" s="5">
        <v>1768.1690000000001</v>
      </c>
      <c r="M434" s="5">
        <v>1950.5929999999998</v>
      </c>
      <c r="N434" s="5">
        <v>2135.6660000000002</v>
      </c>
      <c r="O434" s="5">
        <v>2379.1839999999997</v>
      </c>
      <c r="P434" s="5">
        <v>2646.8049999999998</v>
      </c>
      <c r="Q434" s="5">
        <v>2900.1779999999994</v>
      </c>
      <c r="R434" s="5">
        <v>3149.181</v>
      </c>
      <c r="S434" s="5">
        <v>3402.6410000000005</v>
      </c>
      <c r="T434" s="5">
        <v>3615.8820000000005</v>
      </c>
      <c r="U434" s="5">
        <v>3731.2449999999999</v>
      </c>
      <c r="V434" s="5">
        <v>3816.4100000000008</v>
      </c>
      <c r="W434" s="5">
        <v>3863.6839999999993</v>
      </c>
      <c r="X434" s="5">
        <v>3875.1059999999998</v>
      </c>
      <c r="Y434" s="5">
        <v>3873.7390000000014</v>
      </c>
      <c r="Z434" s="5">
        <v>3868.3439999999982</v>
      </c>
      <c r="AA434" s="5">
        <v>3856.3990000000003</v>
      </c>
      <c r="AB434" s="5">
        <v>3840.6070000000009</v>
      </c>
      <c r="AC434" s="5">
        <v>3820.0049999999992</v>
      </c>
      <c r="AD434" s="5">
        <v>3795.2550000000001</v>
      </c>
      <c r="AE434" s="5">
        <v>3765.7250000000004</v>
      </c>
      <c r="AF434" s="5">
        <v>3765.7250000000004</v>
      </c>
    </row>
    <row r="435" spans="1:32">
      <c r="A435" s="58" t="s">
        <v>137</v>
      </c>
      <c r="B435" s="58" t="s">
        <v>125</v>
      </c>
      <c r="C435" s="57" t="s">
        <v>90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8" t="s">
        <v>137</v>
      </c>
      <c r="B436" s="58" t="s">
        <v>125</v>
      </c>
      <c r="C436" s="57" t="s">
        <v>91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8" t="s">
        <v>137</v>
      </c>
      <c r="B437" s="58" t="s">
        <v>125</v>
      </c>
      <c r="C437" s="57" t="s">
        <v>92</v>
      </c>
      <c r="D437" s="5">
        <v>4013.0679999999993</v>
      </c>
      <c r="E437" s="5">
        <v>4170.5679999999993</v>
      </c>
      <c r="F437" s="5">
        <v>5105.2493427499985</v>
      </c>
      <c r="G437" s="5">
        <v>7470.5057991199992</v>
      </c>
      <c r="H437" s="5">
        <v>7902.1569773599986</v>
      </c>
      <c r="I437" s="5">
        <v>8592.606174909999</v>
      </c>
      <c r="J437" s="5">
        <v>9166.8208200799982</v>
      </c>
      <c r="K437" s="5">
        <v>9166.8208200799982</v>
      </c>
      <c r="L437" s="5">
        <v>10605.841651719998</v>
      </c>
      <c r="M437" s="5">
        <v>10605.841651719998</v>
      </c>
      <c r="N437" s="5">
        <v>10869.8130344</v>
      </c>
      <c r="O437" s="5">
        <v>11836.25841549</v>
      </c>
      <c r="P437" s="5">
        <v>11722.09774057</v>
      </c>
      <c r="Q437" s="5">
        <v>12240.626813119999</v>
      </c>
      <c r="R437" s="5">
        <v>13106.06495778</v>
      </c>
      <c r="S437" s="5">
        <v>14264.949422199999</v>
      </c>
      <c r="T437" s="5">
        <v>16073.998646579999</v>
      </c>
      <c r="U437" s="5">
        <v>16073.998646579999</v>
      </c>
      <c r="V437" s="5">
        <v>18089.99594728</v>
      </c>
      <c r="W437" s="5">
        <v>18783.691590690003</v>
      </c>
      <c r="X437" s="5">
        <v>20186.974068500003</v>
      </c>
      <c r="Y437" s="5">
        <v>19955.660434390004</v>
      </c>
      <c r="Z437" s="5">
        <v>22114.429534480001</v>
      </c>
      <c r="AA437" s="5">
        <v>24582.563732230006</v>
      </c>
      <c r="AB437" s="5">
        <v>25309.471112370004</v>
      </c>
      <c r="AC437" s="5">
        <v>26737.964961760004</v>
      </c>
      <c r="AD437" s="5">
        <v>26709.264961760004</v>
      </c>
      <c r="AE437" s="5">
        <v>27546.096431810001</v>
      </c>
      <c r="AF437" s="5">
        <v>27307.896431810004</v>
      </c>
    </row>
    <row r="438" spans="1:32">
      <c r="A438" s="58" t="s">
        <v>137</v>
      </c>
      <c r="B438" s="58" t="s">
        <v>125</v>
      </c>
      <c r="C438" s="57" t="s">
        <v>93</v>
      </c>
      <c r="D438" s="5">
        <v>956.69099999999992</v>
      </c>
      <c r="E438" s="5">
        <v>956.69099999999992</v>
      </c>
      <c r="F438" s="5">
        <v>956.26099999999997</v>
      </c>
      <c r="G438" s="5">
        <v>1095.3510696399999</v>
      </c>
      <c r="H438" s="5">
        <v>1094.9310696399998</v>
      </c>
      <c r="I438" s="5">
        <v>2112.77089548</v>
      </c>
      <c r="J438" s="5">
        <v>3195.2908153899998</v>
      </c>
      <c r="K438" s="5">
        <v>3194.8608153899995</v>
      </c>
      <c r="L438" s="5">
        <v>3492.4121244799999</v>
      </c>
      <c r="M438" s="5">
        <v>4762.3949124499995</v>
      </c>
      <c r="N438" s="5">
        <v>5356.7431574900002</v>
      </c>
      <c r="O438" s="5">
        <v>5356.7431574900002</v>
      </c>
      <c r="P438" s="5">
        <v>5547.2616730000009</v>
      </c>
      <c r="Q438" s="5">
        <v>5547.2616730000009</v>
      </c>
      <c r="R438" s="5">
        <v>6390.7331573399997</v>
      </c>
      <c r="S438" s="5">
        <v>6390.7331573399997</v>
      </c>
      <c r="T438" s="5">
        <v>8279.1468994200004</v>
      </c>
      <c r="U438" s="5">
        <v>8279.1468994200004</v>
      </c>
      <c r="V438" s="5">
        <v>9250.7707410500007</v>
      </c>
      <c r="W438" s="5">
        <v>9250.7707410500007</v>
      </c>
      <c r="X438" s="5">
        <v>11301.78959592</v>
      </c>
      <c r="Y438" s="5">
        <v>13448.955580170001</v>
      </c>
      <c r="Z438" s="5">
        <v>13341.43558017</v>
      </c>
      <c r="AA438" s="5">
        <v>13314.170580170001</v>
      </c>
      <c r="AB438" s="5">
        <v>13314.170580170001</v>
      </c>
      <c r="AC438" s="5">
        <v>16055.936235950001</v>
      </c>
      <c r="AD438" s="5">
        <v>15915.87023595</v>
      </c>
      <c r="AE438" s="5">
        <v>21137.127906560003</v>
      </c>
      <c r="AF438" s="5">
        <v>21056.127906560003</v>
      </c>
    </row>
    <row r="439" spans="1:32">
      <c r="A439" s="58" t="s">
        <v>137</v>
      </c>
      <c r="B439" s="58" t="s">
        <v>125</v>
      </c>
      <c r="C439" s="57" t="s">
        <v>94</v>
      </c>
      <c r="D439" s="5">
        <v>3812.4704799729279</v>
      </c>
      <c r="E439" s="5">
        <v>5136.4157260000002</v>
      </c>
      <c r="F439" s="5">
        <v>5889.8776950000001</v>
      </c>
      <c r="G439" s="5">
        <v>6693.2138439999999</v>
      </c>
      <c r="H439" s="5">
        <v>7497.1406360000001</v>
      </c>
      <c r="I439" s="5">
        <v>8318.2243319999998</v>
      </c>
      <c r="J439" s="5">
        <v>8991.6680080000006</v>
      </c>
      <c r="K439" s="5">
        <v>9649.2003359999999</v>
      </c>
      <c r="L439" s="5">
        <v>10271.38193</v>
      </c>
      <c r="M439" s="5">
        <v>10783.47234</v>
      </c>
      <c r="N439" s="5">
        <v>11286.004220000001</v>
      </c>
      <c r="O439" s="5">
        <v>11783.63327</v>
      </c>
      <c r="P439" s="5">
        <v>12291.02289</v>
      </c>
      <c r="Q439" s="5">
        <v>12778.522989999999</v>
      </c>
      <c r="R439" s="5">
        <v>13252.910550000001</v>
      </c>
      <c r="S439" s="5">
        <v>13722.79183</v>
      </c>
      <c r="T439" s="5">
        <v>14215.598180000001</v>
      </c>
      <c r="U439" s="5">
        <v>14737.04565</v>
      </c>
      <c r="V439" s="5">
        <v>15272.29767</v>
      </c>
      <c r="W439" s="5">
        <v>15812.587890000001</v>
      </c>
      <c r="X439" s="5">
        <v>16345.172500000001</v>
      </c>
      <c r="Y439" s="5">
        <v>16883.05068</v>
      </c>
      <c r="Z439" s="5">
        <v>17423.179349999999</v>
      </c>
      <c r="AA439" s="5">
        <v>17956.912130000001</v>
      </c>
      <c r="AB439" s="5">
        <v>18489.99627</v>
      </c>
      <c r="AC439" s="5">
        <v>19024.729780000001</v>
      </c>
      <c r="AD439" s="5">
        <v>19559.099969999999</v>
      </c>
      <c r="AE439" s="5">
        <v>20099.74207</v>
      </c>
      <c r="AF439" s="5">
        <v>20099.74207</v>
      </c>
    </row>
    <row r="440" spans="1:32">
      <c r="A440" s="58" t="s">
        <v>137</v>
      </c>
      <c r="B440" s="58" t="s">
        <v>125</v>
      </c>
      <c r="C440" s="57" t="s">
        <v>96</v>
      </c>
      <c r="D440" s="5">
        <v>212.22</v>
      </c>
      <c r="E440" s="5">
        <v>262.06054480594656</v>
      </c>
      <c r="F440" s="5">
        <v>286.01644854364901</v>
      </c>
      <c r="G440" s="5">
        <v>305.44015602265119</v>
      </c>
      <c r="H440" s="5">
        <v>329.82111367436136</v>
      </c>
      <c r="I440" s="5">
        <v>370.7115207229059</v>
      </c>
      <c r="J440" s="5">
        <v>408.47216173629499</v>
      </c>
      <c r="K440" s="5">
        <v>440.24909969269083</v>
      </c>
      <c r="L440" s="5">
        <v>478.45061544669744</v>
      </c>
      <c r="M440" s="5">
        <v>519.48462508111436</v>
      </c>
      <c r="N440" s="5">
        <v>556.48525291126236</v>
      </c>
      <c r="O440" s="5">
        <v>593.24950629459249</v>
      </c>
      <c r="P440" s="5">
        <v>637.18491006353156</v>
      </c>
      <c r="Q440" s="5">
        <v>680.18456838499071</v>
      </c>
      <c r="R440" s="5">
        <v>720.79751132095544</v>
      </c>
      <c r="S440" s="5">
        <v>761.13682733933319</v>
      </c>
      <c r="T440" s="5">
        <v>807.92785159645155</v>
      </c>
      <c r="U440" s="5">
        <v>847.35434245057456</v>
      </c>
      <c r="V440" s="5">
        <v>893.18040756830862</v>
      </c>
      <c r="W440" s="5">
        <v>936.96429488781223</v>
      </c>
      <c r="X440" s="5">
        <v>986.93282555569135</v>
      </c>
      <c r="Y440" s="5">
        <v>1037.4680183035271</v>
      </c>
      <c r="Z440" s="5">
        <v>1082.8194055580466</v>
      </c>
      <c r="AA440" s="5">
        <v>1122.1758464387287</v>
      </c>
      <c r="AB440" s="5">
        <v>1162.6750732870212</v>
      </c>
      <c r="AC440" s="5">
        <v>1212.2059723881778</v>
      </c>
      <c r="AD440" s="5">
        <v>1218.1698041215959</v>
      </c>
      <c r="AE440" s="5">
        <v>1273.2214280971625</v>
      </c>
      <c r="AF440" s="5">
        <v>1273.2214280971625</v>
      </c>
    </row>
    <row r="442" spans="1:32">
      <c r="A442" s="58" t="s">
        <v>137</v>
      </c>
      <c r="B442" s="58" t="s">
        <v>126</v>
      </c>
      <c r="C442" s="57" t="s">
        <v>82</v>
      </c>
      <c r="D442" s="5">
        <v>1328.9999999900001</v>
      </c>
      <c r="E442" s="5">
        <v>1328.9999999900001</v>
      </c>
      <c r="F442" s="5">
        <v>1328.9999999900001</v>
      </c>
      <c r="G442" s="5">
        <v>528.99999998999999</v>
      </c>
      <c r="H442" s="5">
        <v>528.99999998999999</v>
      </c>
      <c r="I442" s="5">
        <v>528.99999998999999</v>
      </c>
      <c r="J442" s="5">
        <v>528.99999998999999</v>
      </c>
      <c r="K442" s="5">
        <v>528.99999998999999</v>
      </c>
      <c r="L442" s="5">
        <v>528.99999998999999</v>
      </c>
      <c r="M442" s="5">
        <v>528.99999998999999</v>
      </c>
      <c r="N442" s="5">
        <v>528.99999998999999</v>
      </c>
      <c r="O442" s="5">
        <v>528.99999998999999</v>
      </c>
      <c r="P442" s="5">
        <v>528.99999998999999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8" t="s">
        <v>137</v>
      </c>
      <c r="B443" s="58" t="s">
        <v>126</v>
      </c>
      <c r="C443" s="57" t="s">
        <v>83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8" t="s">
        <v>137</v>
      </c>
      <c r="B444" s="58" t="s">
        <v>126</v>
      </c>
      <c r="C444" s="57" t="s">
        <v>84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2049.4408383999998</v>
      </c>
      <c r="U444" s="5">
        <v>2049.4408383999998</v>
      </c>
      <c r="V444" s="5">
        <v>2049.4408383999998</v>
      </c>
      <c r="W444" s="5">
        <v>2049.4408383999998</v>
      </c>
      <c r="X444" s="5">
        <v>2049.4408383999998</v>
      </c>
      <c r="Y444" s="5">
        <v>3449.21827605</v>
      </c>
      <c r="Z444" s="5">
        <v>3111.21827605</v>
      </c>
      <c r="AA444" s="5">
        <v>3111.21827605</v>
      </c>
      <c r="AB444" s="5">
        <v>2957.21827605</v>
      </c>
      <c r="AC444" s="5">
        <v>2957.21827605</v>
      </c>
      <c r="AD444" s="5">
        <v>2957.21827605</v>
      </c>
      <c r="AE444" s="5">
        <v>2957.21827605</v>
      </c>
      <c r="AF444" s="5">
        <v>2957.21827605</v>
      </c>
    </row>
    <row r="445" spans="1:32">
      <c r="A445" s="58" t="s">
        <v>137</v>
      </c>
      <c r="B445" s="58" t="s">
        <v>126</v>
      </c>
      <c r="C445" s="57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3755.8746799999999</v>
      </c>
      <c r="AF445" s="5">
        <v>3755.8746799999999</v>
      </c>
    </row>
    <row r="446" spans="1:32">
      <c r="A446" s="58" t="s">
        <v>137</v>
      </c>
      <c r="B446" s="58" t="s">
        <v>126</v>
      </c>
      <c r="C446" s="57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8" t="s">
        <v>137</v>
      </c>
      <c r="B447" s="58" t="s">
        <v>126</v>
      </c>
      <c r="C447" s="57" t="s">
        <v>87</v>
      </c>
      <c r="D447" s="5">
        <v>205.33000000000004</v>
      </c>
      <c r="E447" s="5">
        <v>473.33000000000004</v>
      </c>
      <c r="F447" s="5">
        <v>473.33000000000004</v>
      </c>
      <c r="G447" s="5">
        <v>521.43435352000006</v>
      </c>
      <c r="H447" s="5">
        <v>521.43435352000006</v>
      </c>
      <c r="I447" s="5">
        <v>673.29292189</v>
      </c>
      <c r="J447" s="5">
        <v>673.29292189</v>
      </c>
      <c r="K447" s="5">
        <v>673.29292189</v>
      </c>
      <c r="L447" s="5">
        <v>673.29292189</v>
      </c>
      <c r="M447" s="5">
        <v>673.29292189</v>
      </c>
      <c r="N447" s="5">
        <v>919.17973796000001</v>
      </c>
      <c r="O447" s="5">
        <v>919.17973796000001</v>
      </c>
      <c r="P447" s="5">
        <v>919.17973796000001</v>
      </c>
      <c r="Q447" s="5">
        <v>919.17973796000001</v>
      </c>
      <c r="R447" s="5">
        <v>919.17973796000001</v>
      </c>
      <c r="S447" s="5">
        <v>1207.9432292900001</v>
      </c>
      <c r="T447" s="5">
        <v>1207.9432292900001</v>
      </c>
      <c r="U447" s="5">
        <v>1207.9432292900001</v>
      </c>
      <c r="V447" s="5">
        <v>1207.9432292900001</v>
      </c>
      <c r="W447" s="5">
        <v>1207.9432292900001</v>
      </c>
      <c r="X447" s="5">
        <v>1207.9432292900001</v>
      </c>
      <c r="Y447" s="5">
        <v>1207.9432292900001</v>
      </c>
      <c r="Z447" s="5">
        <v>3448.5538932699997</v>
      </c>
      <c r="AA447" s="5">
        <v>3398.3495397500001</v>
      </c>
      <c r="AB447" s="5">
        <v>3398.3495397500001</v>
      </c>
      <c r="AC447" s="5">
        <v>3246.4909713799998</v>
      </c>
      <c r="AD447" s="5">
        <v>11911.3548615</v>
      </c>
      <c r="AE447" s="5">
        <v>16942.217897480001</v>
      </c>
      <c r="AF447" s="5">
        <v>16942.217897480001</v>
      </c>
    </row>
    <row r="448" spans="1:32">
      <c r="A448" s="58" t="s">
        <v>137</v>
      </c>
      <c r="B448" s="58" t="s">
        <v>126</v>
      </c>
      <c r="C448" s="57" t="s">
        <v>88</v>
      </c>
      <c r="D448" s="5">
        <v>29.535</v>
      </c>
      <c r="E448" s="5">
        <v>103.374</v>
      </c>
      <c r="F448" s="5">
        <v>155.053</v>
      </c>
      <c r="G448" s="5">
        <v>211.02199999999999</v>
      </c>
      <c r="H448" s="5">
        <v>272.83999999999997</v>
      </c>
      <c r="I448" s="5">
        <v>342.29199999999997</v>
      </c>
      <c r="J448" s="5">
        <v>420.23</v>
      </c>
      <c r="K448" s="5">
        <v>540.44000000000005</v>
      </c>
      <c r="L448" s="5">
        <v>660.96435792</v>
      </c>
      <c r="M448" s="5">
        <v>796.17195317000005</v>
      </c>
      <c r="N448" s="5">
        <v>958.17402227999992</v>
      </c>
      <c r="O448" s="5">
        <v>1145.1947517999999</v>
      </c>
      <c r="P448" s="5">
        <v>1342.79875311</v>
      </c>
      <c r="Q448" s="5">
        <v>1546.5239911499998</v>
      </c>
      <c r="R448" s="5">
        <v>1757.30862804</v>
      </c>
      <c r="S448" s="5">
        <v>1963.7499641100001</v>
      </c>
      <c r="T448" s="5">
        <v>2169.9936781400002</v>
      </c>
      <c r="U448" s="5">
        <v>2330.4229793499999</v>
      </c>
      <c r="V448" s="5">
        <v>2480.8329372599997</v>
      </c>
      <c r="W448" s="5">
        <v>2619.9917203999998</v>
      </c>
      <c r="X448" s="5">
        <v>2760.18391509</v>
      </c>
      <c r="Y448" s="5">
        <v>2910.0088553700002</v>
      </c>
      <c r="Z448" s="5">
        <v>3061.9195724699998</v>
      </c>
      <c r="AA448" s="5">
        <v>3195.6967666800001</v>
      </c>
      <c r="AB448" s="5">
        <v>3332.0470560999997</v>
      </c>
      <c r="AC448" s="5">
        <v>3471.4572458299999</v>
      </c>
      <c r="AD448" s="5">
        <v>3613.5280442000003</v>
      </c>
      <c r="AE448" s="5">
        <v>3758.3678000899999</v>
      </c>
      <c r="AF448" s="5">
        <v>3768.8095457299996</v>
      </c>
    </row>
    <row r="449" spans="1:32">
      <c r="A449" s="58" t="s">
        <v>137</v>
      </c>
      <c r="B449" s="58" t="s">
        <v>126</v>
      </c>
      <c r="C449" s="57" t="s">
        <v>89</v>
      </c>
      <c r="D449" s="5">
        <v>86.206000000000003</v>
      </c>
      <c r="E449" s="5">
        <v>234.97200000000001</v>
      </c>
      <c r="F449" s="5">
        <v>315.15100000000001</v>
      </c>
      <c r="G449" s="5">
        <v>386.09899999999999</v>
      </c>
      <c r="H449" s="5">
        <v>448.88200000000001</v>
      </c>
      <c r="I449" s="5">
        <v>507.89399999999995</v>
      </c>
      <c r="J449" s="5">
        <v>563.8309999999999</v>
      </c>
      <c r="K449" s="5">
        <v>659.38799999999992</v>
      </c>
      <c r="L449" s="5">
        <v>765.72799999999984</v>
      </c>
      <c r="M449" s="5">
        <v>874.94299999999998</v>
      </c>
      <c r="N449" s="5">
        <v>999.57100000000003</v>
      </c>
      <c r="O449" s="5">
        <v>1136.2789999999998</v>
      </c>
      <c r="P449" s="5">
        <v>1272.079</v>
      </c>
      <c r="Q449" s="5">
        <v>1391.741</v>
      </c>
      <c r="R449" s="5">
        <v>1500.8809999999999</v>
      </c>
      <c r="S449" s="5">
        <v>1590.4769999999999</v>
      </c>
      <c r="T449" s="5">
        <v>1664.9549999999999</v>
      </c>
      <c r="U449" s="5">
        <v>1688.7670000000003</v>
      </c>
      <c r="V449" s="5">
        <v>1695.3049999999998</v>
      </c>
      <c r="W449" s="5">
        <v>1684.5590000000002</v>
      </c>
      <c r="X449" s="5">
        <v>1675.3009999999999</v>
      </c>
      <c r="Y449" s="5">
        <v>1660.6060000000007</v>
      </c>
      <c r="Z449" s="5">
        <v>1645.1769999999997</v>
      </c>
      <c r="AA449" s="5">
        <v>1628.1010000000001</v>
      </c>
      <c r="AB449" s="5">
        <v>1610.2549999999997</v>
      </c>
      <c r="AC449" s="5">
        <v>1590.7479999999996</v>
      </c>
      <c r="AD449" s="5">
        <v>1570.4659999999999</v>
      </c>
      <c r="AE449" s="5">
        <v>1548.3600000000006</v>
      </c>
      <c r="AF449" s="5">
        <v>1548.3600000000006</v>
      </c>
    </row>
    <row r="450" spans="1:32">
      <c r="A450" s="58" t="s">
        <v>137</v>
      </c>
      <c r="B450" s="58" t="s">
        <v>126</v>
      </c>
      <c r="C450" s="57" t="s">
        <v>90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8" t="s">
        <v>137</v>
      </c>
      <c r="B451" s="58" t="s">
        <v>126</v>
      </c>
      <c r="C451" s="57" t="s">
        <v>91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8" t="s">
        <v>137</v>
      </c>
      <c r="B452" s="58" t="s">
        <v>126</v>
      </c>
      <c r="C452" s="57" t="s">
        <v>92</v>
      </c>
      <c r="D452" s="5">
        <v>2131.585</v>
      </c>
      <c r="E452" s="5">
        <v>2341.585</v>
      </c>
      <c r="F452" s="5">
        <v>3454.1233521300001</v>
      </c>
      <c r="G452" s="5">
        <v>4704.1252456799994</v>
      </c>
      <c r="H452" s="5">
        <v>5209.7785047999996</v>
      </c>
      <c r="I452" s="5">
        <v>5176.7785047999996</v>
      </c>
      <c r="J452" s="5">
        <v>7960.2727986399996</v>
      </c>
      <c r="K452" s="5">
        <v>7936.5012800699988</v>
      </c>
      <c r="L452" s="5">
        <v>9648.9368184699997</v>
      </c>
      <c r="M452" s="5">
        <v>9648.9368184699997</v>
      </c>
      <c r="N452" s="5">
        <v>10663.96763979</v>
      </c>
      <c r="O452" s="5">
        <v>14383.7516344</v>
      </c>
      <c r="P452" s="5">
        <v>14383.7516344</v>
      </c>
      <c r="Q452" s="5">
        <v>15995.598601810001</v>
      </c>
      <c r="R452" s="5">
        <v>20267.546742210001</v>
      </c>
      <c r="S452" s="5">
        <v>22649.770280929999</v>
      </c>
      <c r="T452" s="5">
        <v>23017.863241809999</v>
      </c>
      <c r="U452" s="5">
        <v>22691.163241810002</v>
      </c>
      <c r="V452" s="5">
        <v>22652.163241810002</v>
      </c>
      <c r="W452" s="5">
        <v>34731.959247810002</v>
      </c>
      <c r="X452" s="5">
        <v>37036.449049540002</v>
      </c>
      <c r="Y452" s="5">
        <v>38393.583025399996</v>
      </c>
      <c r="Z452" s="5">
        <v>46679.064855240002</v>
      </c>
      <c r="AA452" s="5">
        <v>48521.528267769994</v>
      </c>
      <c r="AB452" s="5">
        <v>49296.506759620002</v>
      </c>
      <c r="AC452" s="5">
        <v>49438.912438480002</v>
      </c>
      <c r="AD452" s="5">
        <v>52955.866373849996</v>
      </c>
      <c r="AE452" s="5">
        <v>54974.538073650001</v>
      </c>
      <c r="AF452" s="5">
        <v>54974.538073650001</v>
      </c>
    </row>
    <row r="453" spans="1:32">
      <c r="A453" s="58" t="s">
        <v>137</v>
      </c>
      <c r="B453" s="58" t="s">
        <v>126</v>
      </c>
      <c r="C453" s="57" t="s">
        <v>93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1576.1577450799998</v>
      </c>
      <c r="I453" s="5">
        <v>2088.3128084</v>
      </c>
      <c r="J453" s="5">
        <v>3197.7490502800001</v>
      </c>
      <c r="K453" s="5">
        <v>3197.7490502800001</v>
      </c>
      <c r="L453" s="5">
        <v>4584.4934366699999</v>
      </c>
      <c r="M453" s="5">
        <v>4578.3654366699993</v>
      </c>
      <c r="N453" s="5">
        <v>5813.434148549999</v>
      </c>
      <c r="O453" s="5">
        <v>8283.7604627600012</v>
      </c>
      <c r="P453" s="5">
        <v>8880.3347240500007</v>
      </c>
      <c r="Q453" s="5">
        <v>10273.491688450002</v>
      </c>
      <c r="R453" s="5">
        <v>12356.972374659999</v>
      </c>
      <c r="S453" s="5">
        <v>16258.07901895</v>
      </c>
      <c r="T453" s="5">
        <v>18615.830016350003</v>
      </c>
      <c r="U453" s="5">
        <v>18615.830016350003</v>
      </c>
      <c r="V453" s="5">
        <v>18665.945990330001</v>
      </c>
      <c r="W453" s="5">
        <v>27803.855358920002</v>
      </c>
      <c r="X453" s="5">
        <v>27803.855358920002</v>
      </c>
      <c r="Y453" s="5">
        <v>36282.246287779999</v>
      </c>
      <c r="Z453" s="5">
        <v>38332.55861082</v>
      </c>
      <c r="AA453" s="5">
        <v>39388.727580040002</v>
      </c>
      <c r="AB453" s="5">
        <v>39388.727580040002</v>
      </c>
      <c r="AC453" s="5">
        <v>42876.780713929998</v>
      </c>
      <c r="AD453" s="5">
        <v>52827.222524670004</v>
      </c>
      <c r="AE453" s="5">
        <v>73128.945985850005</v>
      </c>
      <c r="AF453" s="5">
        <v>73128.945985850005</v>
      </c>
    </row>
    <row r="454" spans="1:32">
      <c r="A454" s="58" t="s">
        <v>137</v>
      </c>
      <c r="B454" s="58" t="s">
        <v>126</v>
      </c>
      <c r="C454" s="57" t="s">
        <v>94</v>
      </c>
      <c r="D454" s="5">
        <v>2267.9023948759509</v>
      </c>
      <c r="E454" s="5">
        <v>2946.7715109999999</v>
      </c>
      <c r="F454" s="5">
        <v>3259.2513100000001</v>
      </c>
      <c r="G454" s="5">
        <v>3551.854754</v>
      </c>
      <c r="H454" s="5">
        <v>3830.2979650000002</v>
      </c>
      <c r="I454" s="5">
        <v>4109.0806480000001</v>
      </c>
      <c r="J454" s="5">
        <v>4384.8510569999999</v>
      </c>
      <c r="K454" s="5">
        <v>4656.6886720000002</v>
      </c>
      <c r="L454" s="5">
        <v>4915.1873340000002</v>
      </c>
      <c r="M454" s="5">
        <v>5171.4598379999998</v>
      </c>
      <c r="N454" s="5">
        <v>5426.7649330000004</v>
      </c>
      <c r="O454" s="5">
        <v>5685.202139</v>
      </c>
      <c r="P454" s="5">
        <v>5936.1716859999997</v>
      </c>
      <c r="Q454" s="5">
        <v>6169.7477289999997</v>
      </c>
      <c r="R454" s="5">
        <v>6390.0547749999996</v>
      </c>
      <c r="S454" s="5">
        <v>6596.2277400000003</v>
      </c>
      <c r="T454" s="5">
        <v>6800.1936610000002</v>
      </c>
      <c r="U454" s="5">
        <v>6995.6816779999999</v>
      </c>
      <c r="V454" s="5">
        <v>7185.1167729999997</v>
      </c>
      <c r="W454" s="5">
        <v>7372.9582129999999</v>
      </c>
      <c r="X454" s="5">
        <v>7558.2638649999999</v>
      </c>
      <c r="Y454" s="5">
        <v>7741.8257299999996</v>
      </c>
      <c r="Z454" s="5">
        <v>7927.6186209999996</v>
      </c>
      <c r="AA454" s="5">
        <v>8106.9556949999997</v>
      </c>
      <c r="AB454" s="5">
        <v>8285.0852080000004</v>
      </c>
      <c r="AC454" s="5">
        <v>8461.0380189999996</v>
      </c>
      <c r="AD454" s="5">
        <v>8636.4027659999992</v>
      </c>
      <c r="AE454" s="5">
        <v>8811.1499220000005</v>
      </c>
      <c r="AF454" s="5">
        <v>8811.1499220000005</v>
      </c>
    </row>
    <row r="455" spans="1:32">
      <c r="A455" s="58" t="s">
        <v>137</v>
      </c>
      <c r="B455" s="58" t="s">
        <v>126</v>
      </c>
      <c r="C455" s="57" t="s">
        <v>96</v>
      </c>
      <c r="D455" s="5">
        <v>32.945</v>
      </c>
      <c r="E455" s="5">
        <v>52.062132690054597</v>
      </c>
      <c r="F455" s="5">
        <v>61.808933893753206</v>
      </c>
      <c r="G455" s="5">
        <v>71.14599845606476</v>
      </c>
      <c r="H455" s="5">
        <v>81.543214221626144</v>
      </c>
      <c r="I455" s="5">
        <v>92.864361857769055</v>
      </c>
      <c r="J455" s="5">
        <v>104.73270032434021</v>
      </c>
      <c r="K455" s="5">
        <v>117.29367535995479</v>
      </c>
      <c r="L455" s="5">
        <v>129.95293053451809</v>
      </c>
      <c r="M455" s="5">
        <v>144.5054965828495</v>
      </c>
      <c r="N455" s="5">
        <v>157.13804075747126</v>
      </c>
      <c r="O455" s="5">
        <v>170.59576340912898</v>
      </c>
      <c r="P455" s="5">
        <v>185.14177722443475</v>
      </c>
      <c r="Q455" s="5">
        <v>201.17662641263729</v>
      </c>
      <c r="R455" s="5">
        <v>216.61814008142704</v>
      </c>
      <c r="S455" s="5">
        <v>233.22053031576914</v>
      </c>
      <c r="T455" s="5">
        <v>248.11812015519877</v>
      </c>
      <c r="U455" s="5">
        <v>266.41527949471072</v>
      </c>
      <c r="V455" s="5">
        <v>281.93235969599181</v>
      </c>
      <c r="W455" s="5">
        <v>301.47114921800494</v>
      </c>
      <c r="X455" s="5">
        <v>319.49152036799518</v>
      </c>
      <c r="Y455" s="5">
        <v>337.51971653401347</v>
      </c>
      <c r="Z455" s="5">
        <v>357.42852334013497</v>
      </c>
      <c r="AA455" s="5">
        <v>370.40844582782057</v>
      </c>
      <c r="AB455" s="5">
        <v>389.99923402303568</v>
      </c>
      <c r="AC455" s="5">
        <v>410.99989141158284</v>
      </c>
      <c r="AD455" s="5">
        <v>432.5884408851494</v>
      </c>
      <c r="AE455" s="5">
        <v>435.44823039334119</v>
      </c>
      <c r="AF455" s="5">
        <v>435.44823039334119</v>
      </c>
    </row>
    <row r="457" spans="1:32">
      <c r="A457" s="58" t="s">
        <v>137</v>
      </c>
      <c r="B457" s="58" t="s">
        <v>127</v>
      </c>
      <c r="C457" s="57" t="s">
        <v>82</v>
      </c>
      <c r="D457" s="5">
        <v>208</v>
      </c>
      <c r="E457" s="5">
        <v>208</v>
      </c>
      <c r="F457" s="5">
        <v>208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8" t="s">
        <v>137</v>
      </c>
      <c r="B458" s="58" t="s">
        <v>127</v>
      </c>
      <c r="C458" s="57" t="s">
        <v>83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8" t="s">
        <v>137</v>
      </c>
      <c r="B459" s="58" t="s">
        <v>127</v>
      </c>
      <c r="C459" s="57" t="s">
        <v>84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536.32034659999999</v>
      </c>
      <c r="Z459" s="5">
        <v>536.32034659999999</v>
      </c>
      <c r="AA459" s="5">
        <v>536.32034659999999</v>
      </c>
      <c r="AB459" s="5">
        <v>536.32034659999999</v>
      </c>
      <c r="AC459" s="5">
        <v>536.32034659999999</v>
      </c>
      <c r="AD459" s="5">
        <v>536.32034659999999</v>
      </c>
      <c r="AE459" s="5">
        <v>1530.22371535</v>
      </c>
      <c r="AF459" s="5">
        <v>1472.22371535</v>
      </c>
    </row>
    <row r="460" spans="1:32">
      <c r="A460" s="58" t="s">
        <v>137</v>
      </c>
      <c r="B460" s="58" t="s">
        <v>127</v>
      </c>
      <c r="C460" s="57" t="s">
        <v>85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8" t="s">
        <v>137</v>
      </c>
      <c r="B461" s="58" t="s">
        <v>127</v>
      </c>
      <c r="C461" s="57" t="s">
        <v>86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8" t="s">
        <v>137</v>
      </c>
      <c r="B462" s="58" t="s">
        <v>127</v>
      </c>
      <c r="C462" s="57" t="s">
        <v>87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538.76623740000002</v>
      </c>
      <c r="K462" s="5">
        <v>538.76623740000002</v>
      </c>
      <c r="L462" s="5">
        <v>538.76623740000002</v>
      </c>
      <c r="M462" s="5">
        <v>538.76623740000002</v>
      </c>
      <c r="N462" s="5">
        <v>538.76623740000002</v>
      </c>
      <c r="O462" s="5">
        <v>538.76623740000002</v>
      </c>
      <c r="P462" s="5">
        <v>538.76623740000002</v>
      </c>
      <c r="Q462" s="5">
        <v>538.76623740000002</v>
      </c>
      <c r="R462" s="5">
        <v>538.76623740000002</v>
      </c>
      <c r="S462" s="5">
        <v>538.76623740000002</v>
      </c>
      <c r="T462" s="5">
        <v>538.76623740000002</v>
      </c>
      <c r="U462" s="5">
        <v>538.76623740000002</v>
      </c>
      <c r="V462" s="5">
        <v>538.76623740000002</v>
      </c>
      <c r="W462" s="5">
        <v>538.76623740000002</v>
      </c>
      <c r="X462" s="5">
        <v>538.76623740000002</v>
      </c>
      <c r="Y462" s="5">
        <v>914.80969186000004</v>
      </c>
      <c r="Z462" s="5">
        <v>914.80969186000004</v>
      </c>
      <c r="AA462" s="5">
        <v>914.80969186000004</v>
      </c>
      <c r="AB462" s="5">
        <v>914.80969186000004</v>
      </c>
      <c r="AC462" s="5">
        <v>914.80969186000004</v>
      </c>
      <c r="AD462" s="5">
        <v>1286.1152012299999</v>
      </c>
      <c r="AE462" s="5">
        <v>1989.46120208</v>
      </c>
      <c r="AF462" s="5">
        <v>1989.46120208</v>
      </c>
    </row>
    <row r="463" spans="1:32">
      <c r="A463" s="58" t="s">
        <v>137</v>
      </c>
      <c r="B463" s="58" t="s">
        <v>127</v>
      </c>
      <c r="C463" s="57" t="s">
        <v>88</v>
      </c>
      <c r="D463" s="5">
        <v>0.65499999999999992</v>
      </c>
      <c r="E463" s="5">
        <v>7.9119999999999999</v>
      </c>
      <c r="F463" s="5">
        <v>15.837</v>
      </c>
      <c r="G463" s="5">
        <v>26.483000000000001</v>
      </c>
      <c r="H463" s="5">
        <v>39.381999999999998</v>
      </c>
      <c r="I463" s="5">
        <v>55.106999999999999</v>
      </c>
      <c r="J463" s="5">
        <v>73.650000000000006</v>
      </c>
      <c r="K463" s="5">
        <v>101.574</v>
      </c>
      <c r="L463" s="5">
        <v>125.72385559</v>
      </c>
      <c r="M463" s="5">
        <v>153.03731171000001</v>
      </c>
      <c r="N463" s="5">
        <v>186.23757463999999</v>
      </c>
      <c r="O463" s="5">
        <v>224.89593049000001</v>
      </c>
      <c r="P463" s="5">
        <v>266.87614852000002</v>
      </c>
      <c r="Q463" s="5">
        <v>311.41755971999999</v>
      </c>
      <c r="R463" s="5">
        <v>357.86743506000005</v>
      </c>
      <c r="S463" s="5">
        <v>404.78368935000003</v>
      </c>
      <c r="T463" s="5">
        <v>452.62481380999998</v>
      </c>
      <c r="U463" s="5">
        <v>492.5103479</v>
      </c>
      <c r="V463" s="5">
        <v>531.82907490000002</v>
      </c>
      <c r="W463" s="5">
        <v>570.22714911000003</v>
      </c>
      <c r="X463" s="5">
        <v>609.75050940999995</v>
      </c>
      <c r="Y463" s="5">
        <v>651.78980555999999</v>
      </c>
      <c r="Z463" s="5">
        <v>694.24637111999994</v>
      </c>
      <c r="AA463" s="5">
        <v>729.87564465000003</v>
      </c>
      <c r="AB463" s="5">
        <v>765.66522693000002</v>
      </c>
      <c r="AC463" s="5">
        <v>801.68088179999995</v>
      </c>
      <c r="AD463" s="5">
        <v>838.08343994999996</v>
      </c>
      <c r="AE463" s="5">
        <v>874.67753663000008</v>
      </c>
      <c r="AF463" s="5">
        <v>876.72075081000003</v>
      </c>
    </row>
    <row r="464" spans="1:32">
      <c r="A464" s="58" t="s">
        <v>137</v>
      </c>
      <c r="B464" s="58" t="s">
        <v>127</v>
      </c>
      <c r="C464" s="57" t="s">
        <v>89</v>
      </c>
      <c r="D464" s="5">
        <v>12.411999999999999</v>
      </c>
      <c r="E464" s="5">
        <v>45.622999999999998</v>
      </c>
      <c r="F464" s="5">
        <v>65.371999999999986</v>
      </c>
      <c r="G464" s="5">
        <v>82.352000000000004</v>
      </c>
      <c r="H464" s="5">
        <v>95.963999999999999</v>
      </c>
      <c r="I464" s="5">
        <v>107.131</v>
      </c>
      <c r="J464" s="5">
        <v>116.5</v>
      </c>
      <c r="K464" s="5">
        <v>131.535</v>
      </c>
      <c r="L464" s="5">
        <v>152.63800000000001</v>
      </c>
      <c r="M464" s="5">
        <v>173.94100000000003</v>
      </c>
      <c r="N464" s="5">
        <v>198.483</v>
      </c>
      <c r="O464" s="5">
        <v>225.34400000000002</v>
      </c>
      <c r="P464" s="5">
        <v>252.72799999999995</v>
      </c>
      <c r="Q464" s="5">
        <v>277.85400000000004</v>
      </c>
      <c r="R464" s="5">
        <v>300.80500000000006</v>
      </c>
      <c r="S464" s="5">
        <v>320.54400000000004</v>
      </c>
      <c r="T464" s="5">
        <v>337.47999999999996</v>
      </c>
      <c r="U464" s="5">
        <v>344.50700000000001</v>
      </c>
      <c r="V464" s="5">
        <v>348.54900000000009</v>
      </c>
      <c r="W464" s="5">
        <v>349.56599999999992</v>
      </c>
      <c r="X464" s="5">
        <v>350.81700000000012</v>
      </c>
      <c r="Y464" s="5">
        <v>350.685</v>
      </c>
      <c r="Z464" s="5">
        <v>350.02999999999986</v>
      </c>
      <c r="AA464" s="5">
        <v>348.76900000000012</v>
      </c>
      <c r="AB464" s="5">
        <v>346.75099999999986</v>
      </c>
      <c r="AC464" s="5">
        <v>344.07600000000014</v>
      </c>
      <c r="AD464" s="5">
        <v>340.86599999999999</v>
      </c>
      <c r="AE464" s="5">
        <v>337.02599999999995</v>
      </c>
      <c r="AF464" s="5">
        <v>337.02599999999995</v>
      </c>
    </row>
    <row r="465" spans="1:32">
      <c r="A465" s="58" t="s">
        <v>137</v>
      </c>
      <c r="B465" s="58" t="s">
        <v>127</v>
      </c>
      <c r="C465" s="57" t="s">
        <v>90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8" t="s">
        <v>137</v>
      </c>
      <c r="B466" s="58" t="s">
        <v>127</v>
      </c>
      <c r="C466" s="57" t="s">
        <v>91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8" t="s">
        <v>137</v>
      </c>
      <c r="B467" s="58" t="s">
        <v>127</v>
      </c>
      <c r="C467" s="57" t="s">
        <v>92</v>
      </c>
      <c r="D467" s="5">
        <v>563.35</v>
      </c>
      <c r="E467" s="5">
        <v>563.35</v>
      </c>
      <c r="F467" s="5">
        <v>1105.8250829799999</v>
      </c>
      <c r="G467" s="5">
        <v>2330.44678853</v>
      </c>
      <c r="H467" s="5">
        <v>2631.5360732899999</v>
      </c>
      <c r="I467" s="5">
        <v>5810.0903789000004</v>
      </c>
      <c r="J467" s="5">
        <v>6623.9957368599999</v>
      </c>
      <c r="K467" s="5">
        <v>7950.3439782299993</v>
      </c>
      <c r="L467" s="5">
        <v>7950.3439782299993</v>
      </c>
      <c r="M467" s="5">
        <v>8431.1547386000002</v>
      </c>
      <c r="N467" s="5">
        <v>8552.5712961600002</v>
      </c>
      <c r="O467" s="5">
        <v>10084.44495951</v>
      </c>
      <c r="P467" s="5">
        <v>13542.00044154</v>
      </c>
      <c r="Q467" s="5">
        <v>13542.00044154</v>
      </c>
      <c r="R467" s="5">
        <v>15201.038901280001</v>
      </c>
      <c r="S467" s="5">
        <v>16221.556820379999</v>
      </c>
      <c r="T467" s="5">
        <v>17676.168769620002</v>
      </c>
      <c r="U467" s="5">
        <v>17676.168769609998</v>
      </c>
      <c r="V467" s="5">
        <v>17689.391750319999</v>
      </c>
      <c r="W467" s="5">
        <v>17689.391750310002</v>
      </c>
      <c r="X467" s="5">
        <v>20780.984645930002</v>
      </c>
      <c r="Y467" s="5">
        <v>25138.447359290003</v>
      </c>
      <c r="Z467" s="5">
        <v>24994.447359290003</v>
      </c>
      <c r="AA467" s="5">
        <v>24994.447359290003</v>
      </c>
      <c r="AB467" s="5">
        <v>26020.588681560002</v>
      </c>
      <c r="AC467" s="5">
        <v>26196.133537200003</v>
      </c>
      <c r="AD467" s="5">
        <v>33895.921961</v>
      </c>
      <c r="AE467" s="5">
        <v>33895.921961</v>
      </c>
      <c r="AF467" s="5">
        <v>33588.171961</v>
      </c>
    </row>
    <row r="468" spans="1:32">
      <c r="A468" s="58" t="s">
        <v>137</v>
      </c>
      <c r="B468" s="58" t="s">
        <v>127</v>
      </c>
      <c r="C468" s="57" t="s">
        <v>93</v>
      </c>
      <c r="D468" s="5">
        <v>0</v>
      </c>
      <c r="E468" s="5">
        <v>0</v>
      </c>
      <c r="F468" s="5">
        <v>0</v>
      </c>
      <c r="G468" s="5">
        <v>45.645211490000001</v>
      </c>
      <c r="H468" s="5">
        <v>590.22232804999999</v>
      </c>
      <c r="I468" s="5">
        <v>623.63759688000005</v>
      </c>
      <c r="J468" s="5">
        <v>1393.23153361</v>
      </c>
      <c r="K468" s="5">
        <v>1393.23153361</v>
      </c>
      <c r="L468" s="5">
        <v>1393.23153361</v>
      </c>
      <c r="M468" s="5">
        <v>1393.23153361</v>
      </c>
      <c r="N468" s="5">
        <v>1393.23153361</v>
      </c>
      <c r="O468" s="5">
        <v>2080.4915021799998</v>
      </c>
      <c r="P468" s="5">
        <v>2080.4915021799998</v>
      </c>
      <c r="Q468" s="5">
        <v>2080.4915021799998</v>
      </c>
      <c r="R468" s="5">
        <v>2263.4926471999997</v>
      </c>
      <c r="S468" s="5">
        <v>3653.6327773799999</v>
      </c>
      <c r="T468" s="5">
        <v>5554.1254196099999</v>
      </c>
      <c r="U468" s="5">
        <v>5554.1254196099999</v>
      </c>
      <c r="V468" s="5">
        <v>6379.4000737300003</v>
      </c>
      <c r="W468" s="5">
        <v>6379.4000737300003</v>
      </c>
      <c r="X468" s="5">
        <v>6522.9475138899998</v>
      </c>
      <c r="Y468" s="5">
        <v>11118.725056560001</v>
      </c>
      <c r="Z468" s="5">
        <v>11118.725056560001</v>
      </c>
      <c r="AA468" s="5">
        <v>11118.725056560001</v>
      </c>
      <c r="AB468" s="5">
        <v>11118.725056560001</v>
      </c>
      <c r="AC468" s="5">
        <v>11118.725056560001</v>
      </c>
      <c r="AD468" s="5">
        <v>11569.18111817</v>
      </c>
      <c r="AE468" s="5">
        <v>24696.70480584</v>
      </c>
      <c r="AF468" s="5">
        <v>24696.70480584</v>
      </c>
    </row>
    <row r="469" spans="1:32">
      <c r="A469" s="58" t="s">
        <v>137</v>
      </c>
      <c r="B469" s="58" t="s">
        <v>127</v>
      </c>
      <c r="C469" s="57" t="s">
        <v>94</v>
      </c>
      <c r="D469" s="5">
        <v>254.26031188502159</v>
      </c>
      <c r="E469" s="5">
        <v>357.09563650000001</v>
      </c>
      <c r="F469" s="5">
        <v>411.86271979999998</v>
      </c>
      <c r="G469" s="5">
        <v>465.0025182</v>
      </c>
      <c r="H469" s="5">
        <v>515.22391809999999</v>
      </c>
      <c r="I469" s="5">
        <v>565.32534950000002</v>
      </c>
      <c r="J469" s="5">
        <v>615.13287509999998</v>
      </c>
      <c r="K469" s="5">
        <v>663.49134749999996</v>
      </c>
      <c r="L469" s="5">
        <v>709.41612840000005</v>
      </c>
      <c r="M469" s="5">
        <v>755.11697049999998</v>
      </c>
      <c r="N469" s="5">
        <v>800.72640190000004</v>
      </c>
      <c r="O469" s="5">
        <v>846.17501149999998</v>
      </c>
      <c r="P469" s="5">
        <v>889.8329463</v>
      </c>
      <c r="Q469" s="5">
        <v>930.41484079999998</v>
      </c>
      <c r="R469" s="5">
        <v>971.03314590000002</v>
      </c>
      <c r="S469" s="5">
        <v>1011.33443</v>
      </c>
      <c r="T469" s="5">
        <v>1051.678872</v>
      </c>
      <c r="U469" s="5">
        <v>1092.6075880000001</v>
      </c>
      <c r="V469" s="5">
        <v>1133.359093</v>
      </c>
      <c r="W469" s="5">
        <v>1174.2017249999999</v>
      </c>
      <c r="X469" s="5">
        <v>1215.2160200000001</v>
      </c>
      <c r="Y469" s="5">
        <v>1256.603936</v>
      </c>
      <c r="Z469" s="5">
        <v>1298.228746</v>
      </c>
      <c r="AA469" s="5">
        <v>1338.6137659999999</v>
      </c>
      <c r="AB469" s="5">
        <v>1377.514271</v>
      </c>
      <c r="AC469" s="5">
        <v>1415.449807</v>
      </c>
      <c r="AD469" s="5">
        <v>1452.430165</v>
      </c>
      <c r="AE469" s="5">
        <v>1488.7525539999999</v>
      </c>
      <c r="AF469" s="5">
        <v>1488.7525539999999</v>
      </c>
    </row>
    <row r="470" spans="1:32">
      <c r="A470" s="58" t="s">
        <v>137</v>
      </c>
      <c r="B470" s="58" t="s">
        <v>127</v>
      </c>
      <c r="C470" s="57" t="s">
        <v>96</v>
      </c>
      <c r="D470" s="5">
        <v>26.35</v>
      </c>
      <c r="E470" s="5">
        <v>29.82791073112255</v>
      </c>
      <c r="F470" s="5">
        <v>31.28055562836699</v>
      </c>
      <c r="G470" s="5">
        <v>32.623546302953464</v>
      </c>
      <c r="H470" s="5">
        <v>34.073308892917431</v>
      </c>
      <c r="I470" s="5">
        <v>36.060876215544369</v>
      </c>
      <c r="J470" s="5">
        <v>37.692773458672725</v>
      </c>
      <c r="K470" s="5">
        <v>39.108780570974474</v>
      </c>
      <c r="L470" s="5">
        <v>40.762490287310072</v>
      </c>
      <c r="M470" s="5">
        <v>42.296858902916604</v>
      </c>
      <c r="N470" s="5">
        <v>43.636242187596274</v>
      </c>
      <c r="O470" s="5">
        <v>44.767501269622727</v>
      </c>
      <c r="P470" s="5">
        <v>46.037799813539216</v>
      </c>
      <c r="Q470" s="5">
        <v>47.432308853695282</v>
      </c>
      <c r="R470" s="5">
        <v>48.984448521775313</v>
      </c>
      <c r="S470" s="5">
        <v>50.542077203732426</v>
      </c>
      <c r="T470" s="5">
        <v>51.83482630911756</v>
      </c>
      <c r="U470" s="5">
        <v>53.251699884057722</v>
      </c>
      <c r="V470" s="5">
        <v>54.624112889356901</v>
      </c>
      <c r="W470" s="5">
        <v>56.260423906920956</v>
      </c>
      <c r="X470" s="5">
        <v>58.335159370590205</v>
      </c>
      <c r="Y470" s="5">
        <v>60.794894461290589</v>
      </c>
      <c r="Z470" s="5">
        <v>63.346043512256763</v>
      </c>
      <c r="AA470" s="5">
        <v>65.542755357990174</v>
      </c>
      <c r="AB470" s="5">
        <v>67.581988831273378</v>
      </c>
      <c r="AC470" s="5">
        <v>69.83348596434756</v>
      </c>
      <c r="AD470" s="5">
        <v>71.738562317337681</v>
      </c>
      <c r="AE470" s="5">
        <v>70.016807733237158</v>
      </c>
      <c r="AF470" s="5">
        <v>70.016807733237158</v>
      </c>
    </row>
    <row r="472" spans="1:32">
      <c r="A472" s="58" t="s">
        <v>138</v>
      </c>
      <c r="B472" s="58" t="s">
        <v>123</v>
      </c>
      <c r="C472" s="57" t="s">
        <v>80</v>
      </c>
      <c r="D472" s="5">
        <v>8330</v>
      </c>
      <c r="E472" s="5">
        <v>8330</v>
      </c>
      <c r="F472" s="5">
        <v>8330</v>
      </c>
      <c r="G472" s="5">
        <v>5570</v>
      </c>
      <c r="H472" s="5">
        <v>3445</v>
      </c>
      <c r="I472" s="5">
        <v>1390</v>
      </c>
      <c r="J472" s="5">
        <v>1390</v>
      </c>
      <c r="K472" s="5">
        <v>1390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8" t="s">
        <v>138</v>
      </c>
      <c r="B473" s="58" t="s">
        <v>123</v>
      </c>
      <c r="C473" s="57" t="s">
        <v>82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8" t="s">
        <v>138</v>
      </c>
      <c r="B474" s="58" t="s">
        <v>123</v>
      </c>
      <c r="C474" s="57" t="s">
        <v>83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8" t="s">
        <v>138</v>
      </c>
      <c r="B475" s="58" t="s">
        <v>123</v>
      </c>
      <c r="C475" s="57" t="s">
        <v>84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2688.9989999999998</v>
      </c>
      <c r="N475" s="5">
        <v>2688.9989999999998</v>
      </c>
      <c r="O475" s="5">
        <v>2688.9989999999998</v>
      </c>
      <c r="P475" s="5">
        <v>2688.9989999999998</v>
      </c>
      <c r="Q475" s="5">
        <v>2638.9989999999998</v>
      </c>
      <c r="R475" s="5">
        <v>2638.9989999999998</v>
      </c>
      <c r="S475" s="5">
        <v>2638.9989999999998</v>
      </c>
      <c r="T475" s="5">
        <v>2638.9989999999998</v>
      </c>
      <c r="U475" s="5">
        <v>2638.9989999999998</v>
      </c>
      <c r="V475" s="5">
        <v>2638.9989999999998</v>
      </c>
      <c r="W475" s="5">
        <v>2638.9989999999998</v>
      </c>
      <c r="X475" s="5">
        <v>2638.9989999999998</v>
      </c>
      <c r="Y475" s="5">
        <v>2638.9989999999998</v>
      </c>
      <c r="Z475" s="5">
        <v>1790</v>
      </c>
      <c r="AA475" s="5">
        <v>1790</v>
      </c>
      <c r="AB475" s="5">
        <v>1790</v>
      </c>
      <c r="AC475" s="5">
        <v>1790</v>
      </c>
      <c r="AD475" s="5">
        <v>1790</v>
      </c>
      <c r="AE475" s="5">
        <v>1790</v>
      </c>
      <c r="AF475" s="5">
        <v>1790</v>
      </c>
    </row>
    <row r="476" spans="1:32">
      <c r="A476" s="58" t="s">
        <v>138</v>
      </c>
      <c r="B476" s="58" t="s">
        <v>123</v>
      </c>
      <c r="C476" s="57" t="s">
        <v>85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329.17412250000001</v>
      </c>
      <c r="AF476" s="5">
        <v>329.17412250000001</v>
      </c>
    </row>
    <row r="477" spans="1:32">
      <c r="A477" s="58" t="s">
        <v>138</v>
      </c>
      <c r="B477" s="58" t="s">
        <v>123</v>
      </c>
      <c r="C477" s="57" t="s">
        <v>86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8" t="s">
        <v>138</v>
      </c>
      <c r="B478" s="58" t="s">
        <v>123</v>
      </c>
      <c r="C478" s="57" t="s">
        <v>87</v>
      </c>
      <c r="D478" s="5">
        <v>290</v>
      </c>
      <c r="E478" s="5">
        <v>290</v>
      </c>
      <c r="F478" s="5">
        <v>290</v>
      </c>
      <c r="G478" s="5">
        <v>1570</v>
      </c>
      <c r="H478" s="5">
        <v>3878.89109487</v>
      </c>
      <c r="I478" s="5">
        <v>3878.89109487</v>
      </c>
      <c r="J478" s="5">
        <v>4727.8357377600005</v>
      </c>
      <c r="K478" s="5">
        <v>4727.8357377600005</v>
      </c>
      <c r="L478" s="5">
        <v>5238.6529251499996</v>
      </c>
      <c r="M478" s="5">
        <v>5238.6529251499996</v>
      </c>
      <c r="N478" s="5">
        <v>5245.2500588299999</v>
      </c>
      <c r="O478" s="5">
        <v>5245.2500588299999</v>
      </c>
      <c r="P478" s="5">
        <v>5245.2500588299999</v>
      </c>
      <c r="Q478" s="5">
        <v>5245.2500588299999</v>
      </c>
      <c r="R478" s="5">
        <v>5245.2500588299999</v>
      </c>
      <c r="S478" s="5">
        <v>5793.4563537399999</v>
      </c>
      <c r="T478" s="5">
        <v>5793.4563537399999</v>
      </c>
      <c r="U478" s="5">
        <v>5793.4563537399999</v>
      </c>
      <c r="V478" s="5">
        <v>5866.1058286199996</v>
      </c>
      <c r="W478" s="5">
        <v>6090.7737747299998</v>
      </c>
      <c r="X478" s="5">
        <v>6090.7737747299998</v>
      </c>
      <c r="Y478" s="5">
        <v>6182.4651594799998</v>
      </c>
      <c r="Z478" s="5">
        <v>6182.4651594799998</v>
      </c>
      <c r="AA478" s="5">
        <v>5582.4651594799998</v>
      </c>
      <c r="AB478" s="5">
        <v>4633.5740646100003</v>
      </c>
      <c r="AC478" s="5">
        <v>4633.5740646100003</v>
      </c>
      <c r="AD478" s="5">
        <v>4868.4057780200001</v>
      </c>
      <c r="AE478" s="5">
        <v>4868.4057780200001</v>
      </c>
      <c r="AF478" s="5">
        <v>4868.4057780200001</v>
      </c>
    </row>
    <row r="479" spans="1:32">
      <c r="A479" s="58" t="s">
        <v>138</v>
      </c>
      <c r="B479" s="58" t="s">
        <v>123</v>
      </c>
      <c r="C479" s="57" t="s">
        <v>88</v>
      </c>
      <c r="D479" s="5">
        <v>11.647</v>
      </c>
      <c r="E479" s="5">
        <v>113.44800000999999</v>
      </c>
      <c r="F479" s="5">
        <v>234.46199999999999</v>
      </c>
      <c r="G479" s="5">
        <v>391.15199999000004</v>
      </c>
      <c r="H479" s="5">
        <v>583.14700001000006</v>
      </c>
      <c r="I479" s="5">
        <v>817.88</v>
      </c>
      <c r="J479" s="5">
        <v>1099.634</v>
      </c>
      <c r="K479" s="5">
        <v>1524.355</v>
      </c>
      <c r="L479" s="5">
        <v>1897.4574733300001</v>
      </c>
      <c r="M479" s="5">
        <v>2313.5186278800002</v>
      </c>
      <c r="N479" s="5">
        <v>2795.63337916</v>
      </c>
      <c r="O479" s="5">
        <v>3392.9003320800002</v>
      </c>
      <c r="P479" s="5">
        <v>4036.44119688</v>
      </c>
      <c r="Q479" s="5">
        <v>4707.0090007500003</v>
      </c>
      <c r="R479" s="5">
        <v>5411.0381473800007</v>
      </c>
      <c r="S479" s="5">
        <v>6114.3533389300001</v>
      </c>
      <c r="T479" s="5">
        <v>6822.3269472499996</v>
      </c>
      <c r="U479" s="5">
        <v>7403.449441499999</v>
      </c>
      <c r="V479" s="5">
        <v>7964.5992951899998</v>
      </c>
      <c r="W479" s="5">
        <v>8500.4033974100003</v>
      </c>
      <c r="X479" s="5">
        <v>9048.9515982400007</v>
      </c>
      <c r="Y479" s="5">
        <v>9634.5546853399992</v>
      </c>
      <c r="Z479" s="5">
        <v>10227.264545689999</v>
      </c>
      <c r="AA479" s="5">
        <v>10733.091480859999</v>
      </c>
      <c r="AB479" s="5">
        <v>11244.056339999999</v>
      </c>
      <c r="AC479" s="5">
        <v>11762.804082539998</v>
      </c>
      <c r="AD479" s="5">
        <v>12290.264823130001</v>
      </c>
      <c r="AE479" s="5">
        <v>12821.021079919999</v>
      </c>
      <c r="AF479" s="5">
        <v>12857.1914406</v>
      </c>
    </row>
    <row r="480" spans="1:32">
      <c r="A480" s="58" t="s">
        <v>138</v>
      </c>
      <c r="B480" s="58" t="s">
        <v>123</v>
      </c>
      <c r="C480" s="57" t="s">
        <v>89</v>
      </c>
      <c r="D480" s="5">
        <v>171.61300000000003</v>
      </c>
      <c r="E480" s="5">
        <v>588.70600000000002</v>
      </c>
      <c r="F480" s="5">
        <v>887.91499999999996</v>
      </c>
      <c r="G480" s="5">
        <v>1132.692</v>
      </c>
      <c r="H480" s="5">
        <v>1330.7860000000001</v>
      </c>
      <c r="I480" s="5">
        <v>1501.1099999999997</v>
      </c>
      <c r="J480" s="5">
        <v>1644.835</v>
      </c>
      <c r="K480" s="5">
        <v>1879.2280000000001</v>
      </c>
      <c r="L480" s="5">
        <v>2206.7310000000002</v>
      </c>
      <c r="M480" s="5">
        <v>2538.018</v>
      </c>
      <c r="N480" s="5">
        <v>2892.1369999999997</v>
      </c>
      <c r="O480" s="5">
        <v>3323.8410000000003</v>
      </c>
      <c r="P480" s="5">
        <v>3759.1100000000006</v>
      </c>
      <c r="Q480" s="5">
        <v>4148.139000000001</v>
      </c>
      <c r="R480" s="5">
        <v>4509.9309999999996</v>
      </c>
      <c r="S480" s="5">
        <v>4816.4500000000007</v>
      </c>
      <c r="T480" s="5">
        <v>5071.3830000000007</v>
      </c>
      <c r="U480" s="5">
        <v>5175.4100000000008</v>
      </c>
      <c r="V480" s="5">
        <v>5227.704999999999</v>
      </c>
      <c r="W480" s="5">
        <v>5227.0620000000017</v>
      </c>
      <c r="X480" s="5">
        <v>5230.3869999999988</v>
      </c>
      <c r="Y480" s="5">
        <v>5215.023000000001</v>
      </c>
      <c r="Z480" s="5">
        <v>5193.7550000000001</v>
      </c>
      <c r="AA480" s="5">
        <v>5164.8889999999992</v>
      </c>
      <c r="AB480" s="5">
        <v>5128.3240000000005</v>
      </c>
      <c r="AC480" s="5">
        <v>5084.2170000000024</v>
      </c>
      <c r="AD480" s="5">
        <v>5035.3010000000013</v>
      </c>
      <c r="AE480" s="5">
        <v>4976.3359999999993</v>
      </c>
      <c r="AF480" s="5">
        <v>4976.3359999999993</v>
      </c>
    </row>
    <row r="481" spans="1:32">
      <c r="A481" s="58" t="s">
        <v>138</v>
      </c>
      <c r="B481" s="58" t="s">
        <v>123</v>
      </c>
      <c r="C481" s="57" t="s">
        <v>90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8" t="s">
        <v>138</v>
      </c>
      <c r="B482" s="58" t="s">
        <v>123</v>
      </c>
      <c r="C482" s="57" t="s">
        <v>91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8" t="s">
        <v>138</v>
      </c>
      <c r="B483" s="58" t="s">
        <v>123</v>
      </c>
      <c r="C483" s="57" t="s">
        <v>92</v>
      </c>
      <c r="D483" s="5">
        <v>2219.982</v>
      </c>
      <c r="E483" s="5">
        <v>7257.7724147700001</v>
      </c>
      <c r="F483" s="5">
        <v>7257.7724147700001</v>
      </c>
      <c r="G483" s="5">
        <v>7385.8832225699998</v>
      </c>
      <c r="H483" s="5">
        <v>8756.8475789499989</v>
      </c>
      <c r="I483" s="5">
        <v>12368.610773509998</v>
      </c>
      <c r="J483" s="5">
        <v>12664.266912449999</v>
      </c>
      <c r="K483" s="5">
        <v>13293.61353013</v>
      </c>
      <c r="L483" s="5">
        <v>15341.083457339999</v>
      </c>
      <c r="M483" s="5">
        <v>18179.880883769998</v>
      </c>
      <c r="N483" s="5">
        <v>18179.880883769998</v>
      </c>
      <c r="O483" s="5">
        <v>18903.616980259998</v>
      </c>
      <c r="P483" s="5">
        <v>19070.615641539996</v>
      </c>
      <c r="Q483" s="5">
        <v>19070.615641539996</v>
      </c>
      <c r="R483" s="5">
        <v>19531.657564139998</v>
      </c>
      <c r="S483" s="5">
        <v>20660.761784169998</v>
      </c>
      <c r="T483" s="5">
        <v>20458.281784169998</v>
      </c>
      <c r="U483" s="5">
        <v>20458.281784169998</v>
      </c>
      <c r="V483" s="5">
        <v>24091.99904848</v>
      </c>
      <c r="W483" s="5">
        <v>24113.898245550001</v>
      </c>
      <c r="X483" s="5">
        <v>25929.369617209999</v>
      </c>
      <c r="Y483" s="5">
        <v>26341.394910910003</v>
      </c>
      <c r="Z483" s="5">
        <v>26341.394910899999</v>
      </c>
      <c r="AA483" s="5">
        <v>28221.988926620001</v>
      </c>
      <c r="AB483" s="5">
        <v>29313.49420144</v>
      </c>
      <c r="AC483" s="5">
        <v>29313.49420144</v>
      </c>
      <c r="AD483" s="5">
        <v>30732.08020624</v>
      </c>
      <c r="AE483" s="5">
        <v>31777.70401003</v>
      </c>
      <c r="AF483" s="5">
        <v>31533.904010030001</v>
      </c>
    </row>
    <row r="484" spans="1:32">
      <c r="A484" s="58" t="s">
        <v>138</v>
      </c>
      <c r="B484" s="58" t="s">
        <v>123</v>
      </c>
      <c r="C484" s="57" t="s">
        <v>93</v>
      </c>
      <c r="D484" s="5">
        <v>3548.011</v>
      </c>
      <c r="E484" s="5">
        <v>3615.4469120200001</v>
      </c>
      <c r="F484" s="5">
        <v>3614.8969120200004</v>
      </c>
      <c r="G484" s="5">
        <v>5705.8372170999992</v>
      </c>
      <c r="H484" s="5">
        <v>7745.6953632599989</v>
      </c>
      <c r="I484" s="5">
        <v>9520.9284349399986</v>
      </c>
      <c r="J484" s="5">
        <v>10254.15029333</v>
      </c>
      <c r="K484" s="5">
        <v>10522.7392334</v>
      </c>
      <c r="L484" s="5">
        <v>10643.308018719999</v>
      </c>
      <c r="M484" s="5">
        <v>11217.77826137</v>
      </c>
      <c r="N484" s="5">
        <v>11494.09803741</v>
      </c>
      <c r="O484" s="5">
        <v>11853.229499610001</v>
      </c>
      <c r="P484" s="5">
        <v>14417.011843549999</v>
      </c>
      <c r="Q484" s="5">
        <v>15209.327474519998</v>
      </c>
      <c r="R484" s="5">
        <v>15809.603010609999</v>
      </c>
      <c r="S484" s="5">
        <v>18082.397960229999</v>
      </c>
      <c r="T484" s="5">
        <v>19143.169825540001</v>
      </c>
      <c r="U484" s="5">
        <v>19143.169825540001</v>
      </c>
      <c r="V484" s="5">
        <v>20330.626519629997</v>
      </c>
      <c r="W484" s="5">
        <v>22826.624797510001</v>
      </c>
      <c r="X484" s="5">
        <v>23426.112403229996</v>
      </c>
      <c r="Y484" s="5">
        <v>23461.546193259997</v>
      </c>
      <c r="Z484" s="5">
        <v>25156.826164959999</v>
      </c>
      <c r="AA484" s="5">
        <v>28353.2152226</v>
      </c>
      <c r="AB484" s="5">
        <v>29235.144040039999</v>
      </c>
      <c r="AC484" s="5">
        <v>29145.128040039999</v>
      </c>
      <c r="AD484" s="5">
        <v>29098.428040039998</v>
      </c>
      <c r="AE484" s="5">
        <v>32961.514434120007</v>
      </c>
      <c r="AF484" s="5">
        <v>32395.710434119999</v>
      </c>
    </row>
    <row r="485" spans="1:32">
      <c r="A485" s="58" t="s">
        <v>138</v>
      </c>
      <c r="B485" s="58" t="s">
        <v>123</v>
      </c>
      <c r="C485" s="57" t="s">
        <v>94</v>
      </c>
      <c r="D485" s="5">
        <v>5456.0018510570899</v>
      </c>
      <c r="E485" s="5">
        <v>7493.2512511000004</v>
      </c>
      <c r="F485" s="5">
        <v>8506.6815404000008</v>
      </c>
      <c r="G485" s="5">
        <v>9484.7640589000002</v>
      </c>
      <c r="H485" s="5">
        <v>10408.619113000001</v>
      </c>
      <c r="I485" s="5">
        <v>11341.636622</v>
      </c>
      <c r="J485" s="5">
        <v>12278.828747</v>
      </c>
      <c r="K485" s="5">
        <v>13198.536527</v>
      </c>
      <c r="L485" s="5">
        <v>14078.069561999999</v>
      </c>
      <c r="M485" s="5">
        <v>14943.290398000001</v>
      </c>
      <c r="N485" s="5">
        <v>15804.026523999999</v>
      </c>
      <c r="O485" s="5">
        <v>16656.378549000001</v>
      </c>
      <c r="P485" s="5">
        <v>17499.933406999997</v>
      </c>
      <c r="Q485" s="5">
        <v>18299.216329999999</v>
      </c>
      <c r="R485" s="5">
        <v>19061.534201999999</v>
      </c>
      <c r="S485" s="5">
        <v>19791.614308</v>
      </c>
      <c r="T485" s="5">
        <v>20520.721545</v>
      </c>
      <c r="U485" s="5">
        <v>21244.162925999997</v>
      </c>
      <c r="V485" s="5">
        <v>21954.814408999999</v>
      </c>
      <c r="W485" s="5">
        <v>22664.486520999999</v>
      </c>
      <c r="X485" s="5">
        <v>23368.825887999999</v>
      </c>
      <c r="Y485" s="5">
        <v>24076.073488000002</v>
      </c>
      <c r="Z485" s="5">
        <v>24783.725623999999</v>
      </c>
      <c r="AA485" s="5">
        <v>25480.079899</v>
      </c>
      <c r="AB485" s="5">
        <v>26162.985921</v>
      </c>
      <c r="AC485" s="5">
        <v>26840.883379999999</v>
      </c>
      <c r="AD485" s="5">
        <v>27514.694609999999</v>
      </c>
      <c r="AE485" s="5">
        <v>28177.258043999998</v>
      </c>
      <c r="AF485" s="5">
        <v>28177.258043999998</v>
      </c>
    </row>
    <row r="486" spans="1:32">
      <c r="A486" s="58" t="s">
        <v>138</v>
      </c>
      <c r="B486" s="58" t="s">
        <v>123</v>
      </c>
      <c r="C486" s="57" t="s">
        <v>96</v>
      </c>
      <c r="D486" s="5">
        <v>308.44499999999999</v>
      </c>
      <c r="E486" s="5">
        <v>372.15207979584034</v>
      </c>
      <c r="F486" s="5">
        <v>404.55856660667826</v>
      </c>
      <c r="G486" s="5">
        <v>579.61648892604603</v>
      </c>
      <c r="H486" s="5">
        <v>803.61397300941553</v>
      </c>
      <c r="I486" s="5">
        <v>923.82718040003522</v>
      </c>
      <c r="J486" s="5">
        <v>1070.2705439745887</v>
      </c>
      <c r="K486" s="5">
        <v>1157.0687904247652</v>
      </c>
      <c r="L486" s="5">
        <v>1178.7730952761801</v>
      </c>
      <c r="M486" s="5">
        <v>1203.3073759065526</v>
      </c>
      <c r="N486" s="5">
        <v>1231.2557226086701</v>
      </c>
      <c r="O486" s="5">
        <v>1257.9685039769029</v>
      </c>
      <c r="P486" s="5">
        <v>1283.5442165670302</v>
      </c>
      <c r="Q486" s="5">
        <v>1305.7036106785577</v>
      </c>
      <c r="R486" s="5">
        <v>1311.3244617506475</v>
      </c>
      <c r="S486" s="5">
        <v>1344.6009052436402</v>
      </c>
      <c r="T486" s="5">
        <v>1364.8633616802676</v>
      </c>
      <c r="U486" s="5">
        <v>1398.5791983879078</v>
      </c>
      <c r="V486" s="5">
        <v>1421.3712385629453</v>
      </c>
      <c r="W486" s="5">
        <v>1429.5459884978777</v>
      </c>
      <c r="X486" s="5">
        <v>1439.0044593952052</v>
      </c>
      <c r="Y486" s="5">
        <v>1471.7366553417003</v>
      </c>
      <c r="Z486" s="5">
        <v>1478.7760894750427</v>
      </c>
      <c r="AA486" s="5">
        <v>1520.2311754023997</v>
      </c>
      <c r="AB486" s="5">
        <v>1579.0410303933775</v>
      </c>
      <c r="AC486" s="5">
        <v>1633.2500550425923</v>
      </c>
      <c r="AD486" s="5">
        <v>1682.2004601067961</v>
      </c>
      <c r="AE486" s="5">
        <v>1747.6377728928071</v>
      </c>
      <c r="AF486" s="5">
        <v>1747.6377728928071</v>
      </c>
    </row>
    <row r="488" spans="1:32">
      <c r="A488" s="58" t="s">
        <v>138</v>
      </c>
      <c r="B488" s="58" t="s">
        <v>124</v>
      </c>
      <c r="C488" s="57" t="s">
        <v>80</v>
      </c>
      <c r="D488" s="5">
        <v>8126</v>
      </c>
      <c r="E488" s="5">
        <v>8126</v>
      </c>
      <c r="F488" s="5">
        <v>8126</v>
      </c>
      <c r="G488" s="5">
        <v>4832</v>
      </c>
      <c r="H488" s="5">
        <v>4102</v>
      </c>
      <c r="I488" s="5">
        <v>2812</v>
      </c>
      <c r="J488" s="5">
        <v>1692</v>
      </c>
      <c r="K488" s="5">
        <v>852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</row>
    <row r="489" spans="1:32">
      <c r="A489" s="58" t="s">
        <v>138</v>
      </c>
      <c r="B489" s="58" t="s">
        <v>124</v>
      </c>
      <c r="C489" s="57" t="s">
        <v>82</v>
      </c>
      <c r="D489" s="5">
        <v>1597.89999999</v>
      </c>
      <c r="E489" s="5">
        <v>1597.89999999</v>
      </c>
      <c r="F489" s="5">
        <v>1597.89999999</v>
      </c>
      <c r="G489" s="5">
        <v>1417.89999999</v>
      </c>
      <c r="H489" s="5">
        <v>1417.89999999</v>
      </c>
      <c r="I489" s="5">
        <v>1417.89999999</v>
      </c>
      <c r="J489" s="5">
        <v>1417.89999999</v>
      </c>
      <c r="K489" s="5">
        <v>1417.89999999</v>
      </c>
      <c r="L489" s="5">
        <v>1417.89999999</v>
      </c>
      <c r="M489" s="5">
        <v>1417.89999999</v>
      </c>
      <c r="N489" s="5">
        <v>1417.89999999</v>
      </c>
      <c r="O489" s="5">
        <v>1417.89999999</v>
      </c>
      <c r="P489" s="5">
        <v>1417.89999999</v>
      </c>
      <c r="Q489" s="5">
        <v>1417.89999999</v>
      </c>
      <c r="R489" s="5">
        <v>1032.89999999</v>
      </c>
      <c r="S489" s="5">
        <v>1032.89999999</v>
      </c>
      <c r="T489" s="5">
        <v>1032.89999999</v>
      </c>
      <c r="U489" s="5">
        <v>888.5</v>
      </c>
      <c r="V489" s="5">
        <v>888.5</v>
      </c>
      <c r="W489" s="5">
        <v>888.5</v>
      </c>
      <c r="X489" s="5">
        <v>888.5</v>
      </c>
      <c r="Y489" s="5">
        <v>888.5</v>
      </c>
      <c r="Z489" s="5">
        <v>888.5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8" t="s">
        <v>138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8" t="s">
        <v>138</v>
      </c>
      <c r="B491" s="58" t="s">
        <v>124</v>
      </c>
      <c r="C491" s="57" t="s">
        <v>84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2423.2050684299998</v>
      </c>
      <c r="K491" s="5">
        <v>2423.2050684299998</v>
      </c>
      <c r="L491" s="5">
        <v>2423.2050684299998</v>
      </c>
      <c r="M491" s="5">
        <v>2423.2050684299998</v>
      </c>
      <c r="N491" s="5">
        <v>2423.2050684299998</v>
      </c>
      <c r="O491" s="5">
        <v>2131.2050684199999</v>
      </c>
      <c r="P491" s="5">
        <v>2014.2050684199999</v>
      </c>
      <c r="Q491" s="5">
        <v>2014.2050684199999</v>
      </c>
      <c r="R491" s="5">
        <v>2014.2050684199999</v>
      </c>
      <c r="S491" s="5">
        <v>2014.2050684199999</v>
      </c>
      <c r="T491" s="5">
        <v>2720.8339575700002</v>
      </c>
      <c r="U491" s="5">
        <v>2720.8339575700002</v>
      </c>
      <c r="V491" s="5">
        <v>2720.8339575700002</v>
      </c>
      <c r="W491" s="5">
        <v>2859.49686647</v>
      </c>
      <c r="X491" s="5">
        <v>2859.49686647</v>
      </c>
      <c r="Y491" s="5">
        <v>2859.49686647</v>
      </c>
      <c r="Z491" s="5">
        <v>3277.2849762700002</v>
      </c>
      <c r="AA491" s="5">
        <v>3277.2849762700002</v>
      </c>
      <c r="AB491" s="5">
        <v>2728.2849762700002</v>
      </c>
      <c r="AC491" s="5">
        <v>2728.2849762700002</v>
      </c>
      <c r="AD491" s="5">
        <v>2728.2849762700002</v>
      </c>
      <c r="AE491" s="5">
        <v>3410.5265895699995</v>
      </c>
      <c r="AF491" s="5">
        <v>3064.5265895699995</v>
      </c>
    </row>
    <row r="492" spans="1:32">
      <c r="A492" s="58" t="s">
        <v>138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8" t="s">
        <v>138</v>
      </c>
      <c r="B493" s="58" t="s">
        <v>124</v>
      </c>
      <c r="C493" s="57" t="s">
        <v>86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8" t="s">
        <v>138</v>
      </c>
      <c r="B494" s="58" t="s">
        <v>124</v>
      </c>
      <c r="C494" s="57" t="s">
        <v>87</v>
      </c>
      <c r="D494" s="5">
        <v>670</v>
      </c>
      <c r="E494" s="5">
        <v>670</v>
      </c>
      <c r="F494" s="5">
        <v>670</v>
      </c>
      <c r="G494" s="5">
        <v>1236.83295634</v>
      </c>
      <c r="H494" s="5">
        <v>1684.2163424800001</v>
      </c>
      <c r="I494" s="5">
        <v>2755.55516154</v>
      </c>
      <c r="J494" s="5">
        <v>3485.23798468</v>
      </c>
      <c r="K494" s="5">
        <v>3487.1814469299998</v>
      </c>
      <c r="L494" s="5">
        <v>3887.3495164599999</v>
      </c>
      <c r="M494" s="5">
        <v>3887.3495164599999</v>
      </c>
      <c r="N494" s="5">
        <v>3887.3495164599999</v>
      </c>
      <c r="O494" s="5">
        <v>4202.3818072699996</v>
      </c>
      <c r="P494" s="5">
        <v>4327.6156450500002</v>
      </c>
      <c r="Q494" s="5">
        <v>7024.8392951799997</v>
      </c>
      <c r="R494" s="5">
        <v>7843.1167744899994</v>
      </c>
      <c r="S494" s="5">
        <v>8883.6776325499995</v>
      </c>
      <c r="T494" s="5">
        <v>9159.37449982</v>
      </c>
      <c r="U494" s="5">
        <v>9159.37449982</v>
      </c>
      <c r="V494" s="5">
        <v>10383.228430520001</v>
      </c>
      <c r="W494" s="5">
        <v>18443.565589960002</v>
      </c>
      <c r="X494" s="5">
        <v>18475.724039660003</v>
      </c>
      <c r="Y494" s="5">
        <v>18475.724039660003</v>
      </c>
      <c r="Z494" s="5">
        <v>18475.724039660003</v>
      </c>
      <c r="AA494" s="5">
        <v>26091.097064819998</v>
      </c>
      <c r="AB494" s="5">
        <v>27038.96581238</v>
      </c>
      <c r="AC494" s="5">
        <v>28461.307308039999</v>
      </c>
      <c r="AD494" s="5">
        <v>28310.716290969998</v>
      </c>
      <c r="AE494" s="5">
        <v>47213.436485760009</v>
      </c>
      <c r="AF494" s="5">
        <v>46813.268416230007</v>
      </c>
    </row>
    <row r="495" spans="1:32">
      <c r="A495" s="58" t="s">
        <v>138</v>
      </c>
      <c r="B495" s="58" t="s">
        <v>124</v>
      </c>
      <c r="C495" s="57" t="s">
        <v>88</v>
      </c>
      <c r="D495" s="5">
        <v>7.3040000000000003</v>
      </c>
      <c r="E495" s="5">
        <v>81.304999999999993</v>
      </c>
      <c r="F495" s="5">
        <v>177.50700000000001</v>
      </c>
      <c r="G495" s="5">
        <v>314.98700000000002</v>
      </c>
      <c r="H495" s="5">
        <v>485.21</v>
      </c>
      <c r="I495" s="5">
        <v>690.75199999999995</v>
      </c>
      <c r="J495" s="5">
        <v>942.36799999999994</v>
      </c>
      <c r="K495" s="5">
        <v>1319.3320000100002</v>
      </c>
      <c r="L495" s="5">
        <v>1646.1449322999999</v>
      </c>
      <c r="M495" s="5">
        <v>1997.99720783</v>
      </c>
      <c r="N495" s="5">
        <v>2398.7515556399999</v>
      </c>
      <c r="O495" s="5">
        <v>2891.4536417200002</v>
      </c>
      <c r="P495" s="5">
        <v>3423.7156849399998</v>
      </c>
      <c r="Q495" s="5">
        <v>3981.1180689500002</v>
      </c>
      <c r="R495" s="5">
        <v>4537.9600560899999</v>
      </c>
      <c r="S495" s="5">
        <v>5073.4149845700003</v>
      </c>
      <c r="T495" s="5">
        <v>5608.7046190199999</v>
      </c>
      <c r="U495" s="5">
        <v>6036.0734856200006</v>
      </c>
      <c r="V495" s="5">
        <v>6450.86907402</v>
      </c>
      <c r="W495" s="5">
        <v>6838.9187785800004</v>
      </c>
      <c r="X495" s="5">
        <v>7232.87679131</v>
      </c>
      <c r="Y495" s="5">
        <v>7657.7471786699998</v>
      </c>
      <c r="Z495" s="5">
        <v>8085.00838931</v>
      </c>
      <c r="AA495" s="5">
        <v>8457.8420374799989</v>
      </c>
      <c r="AB495" s="5">
        <v>8838.1139046899989</v>
      </c>
      <c r="AC495" s="5">
        <v>9222.6653388399991</v>
      </c>
      <c r="AD495" s="5">
        <v>9616.4493741200004</v>
      </c>
      <c r="AE495" s="5">
        <v>10015.22371271</v>
      </c>
      <c r="AF495" s="5">
        <v>10037.2423246</v>
      </c>
    </row>
    <row r="496" spans="1:32">
      <c r="A496" s="58" t="s">
        <v>138</v>
      </c>
      <c r="B496" s="58" t="s">
        <v>124</v>
      </c>
      <c r="C496" s="57" t="s">
        <v>89</v>
      </c>
      <c r="D496" s="5">
        <v>101.41699999999999</v>
      </c>
      <c r="E496" s="5">
        <v>417.096</v>
      </c>
      <c r="F496" s="5">
        <v>671.0329999999999</v>
      </c>
      <c r="G496" s="5">
        <v>922.27100000000007</v>
      </c>
      <c r="H496" s="5">
        <v>1125.8689999999999</v>
      </c>
      <c r="I496" s="5">
        <v>1299.7470000000001</v>
      </c>
      <c r="J496" s="5">
        <v>1450.7080000000001</v>
      </c>
      <c r="K496" s="5">
        <v>1685.1630000000005</v>
      </c>
      <c r="L496" s="5">
        <v>1990.6479999999999</v>
      </c>
      <c r="M496" s="5">
        <v>2286.2459999999996</v>
      </c>
      <c r="N496" s="5">
        <v>2596.1640000000002</v>
      </c>
      <c r="O496" s="5">
        <v>2968.3380000000002</v>
      </c>
      <c r="P496" s="5">
        <v>3348.63</v>
      </c>
      <c r="Q496" s="5">
        <v>3694.0590000000002</v>
      </c>
      <c r="R496" s="5">
        <v>3989.7470000000003</v>
      </c>
      <c r="S496" s="5">
        <v>4221.7790000000014</v>
      </c>
      <c r="T496" s="5">
        <v>4413.009</v>
      </c>
      <c r="U496" s="5">
        <v>4478</v>
      </c>
      <c r="V496" s="5">
        <v>4506.9669999999996</v>
      </c>
      <c r="W496" s="5">
        <v>4491.2079999999996</v>
      </c>
      <c r="X496" s="5">
        <v>4479.3630000000012</v>
      </c>
      <c r="Y496" s="5">
        <v>4455.174</v>
      </c>
      <c r="Z496" s="5">
        <v>4424.643</v>
      </c>
      <c r="AA496" s="5">
        <v>4389.6200000000008</v>
      </c>
      <c r="AB496" s="5">
        <v>4351.1210000000001</v>
      </c>
      <c r="AC496" s="5">
        <v>4305.9329999999991</v>
      </c>
      <c r="AD496" s="5">
        <v>4258.4330000000009</v>
      </c>
      <c r="AE496" s="5">
        <v>4204.9129999999996</v>
      </c>
      <c r="AF496" s="5">
        <v>4204.9129999999996</v>
      </c>
    </row>
    <row r="497" spans="1:32">
      <c r="A497" s="58" t="s">
        <v>138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8" t="s">
        <v>138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8" t="s">
        <v>138</v>
      </c>
      <c r="B499" s="58" t="s">
        <v>124</v>
      </c>
      <c r="C499" s="57" t="s">
        <v>92</v>
      </c>
      <c r="D499" s="5">
        <v>826.43900000000008</v>
      </c>
      <c r="E499" s="5">
        <v>826.43900000000008</v>
      </c>
      <c r="F499" s="5">
        <v>4906.0849605099993</v>
      </c>
      <c r="G499" s="5">
        <v>8448.2687050799996</v>
      </c>
      <c r="H499" s="5">
        <v>9773.2975165799999</v>
      </c>
      <c r="I499" s="5">
        <v>10677.169834550001</v>
      </c>
      <c r="J499" s="5">
        <v>11069.495206390002</v>
      </c>
      <c r="K499" s="5">
        <v>12476.544251080002</v>
      </c>
      <c r="L499" s="5">
        <v>14633.092761470001</v>
      </c>
      <c r="M499" s="5">
        <v>17257.100327799999</v>
      </c>
      <c r="N499" s="5">
        <v>19812.024153009999</v>
      </c>
      <c r="O499" s="5">
        <v>22075.34175679</v>
      </c>
      <c r="P499" s="5">
        <v>30616.340902980002</v>
      </c>
      <c r="Q499" s="5">
        <v>32144.50799862</v>
      </c>
      <c r="R499" s="5">
        <v>35562.740515789999</v>
      </c>
      <c r="S499" s="5">
        <v>37710.504422960003</v>
      </c>
      <c r="T499" s="5">
        <v>37710.504422960003</v>
      </c>
      <c r="U499" s="5">
        <v>37710.504422960003</v>
      </c>
      <c r="V499" s="5">
        <v>37739.670928959997</v>
      </c>
      <c r="W499" s="5">
        <v>37836.556877209994</v>
      </c>
      <c r="X499" s="5">
        <v>52780.026982489995</v>
      </c>
      <c r="Y499" s="5">
        <v>65670.236453969992</v>
      </c>
      <c r="Z499" s="5">
        <v>67502.188880410002</v>
      </c>
      <c r="AA499" s="5">
        <v>82765.412190970004</v>
      </c>
      <c r="AB499" s="5">
        <v>89395.157902999999</v>
      </c>
      <c r="AC499" s="5">
        <v>95162.247430389994</v>
      </c>
      <c r="AD499" s="5">
        <v>96545.228444690001</v>
      </c>
      <c r="AE499" s="5">
        <v>106162.36858439</v>
      </c>
      <c r="AF499" s="5">
        <v>106162.36858439</v>
      </c>
    </row>
    <row r="500" spans="1:32">
      <c r="A500" s="58" t="s">
        <v>138</v>
      </c>
      <c r="B500" s="58" t="s">
        <v>124</v>
      </c>
      <c r="C500" s="57" t="s">
        <v>93</v>
      </c>
      <c r="D500" s="5">
        <v>3420.3669999999997</v>
      </c>
      <c r="E500" s="5">
        <v>3420.3669999999997</v>
      </c>
      <c r="F500" s="5">
        <v>3562.9409999999993</v>
      </c>
      <c r="G500" s="5">
        <v>3700.8994971299994</v>
      </c>
      <c r="H500" s="5">
        <v>5617.4788478700011</v>
      </c>
      <c r="I500" s="5">
        <v>7615.6624584200017</v>
      </c>
      <c r="J500" s="5">
        <v>8503.564397189999</v>
      </c>
      <c r="K500" s="5">
        <v>9650.6585874399989</v>
      </c>
      <c r="L500" s="5">
        <v>12638.517185119998</v>
      </c>
      <c r="M500" s="5">
        <v>12704.408479779997</v>
      </c>
      <c r="N500" s="5">
        <v>15785.089023609999</v>
      </c>
      <c r="O500" s="5">
        <v>18577.866212259996</v>
      </c>
      <c r="P500" s="5">
        <v>27469.948607750001</v>
      </c>
      <c r="Q500" s="5">
        <v>32816.865175910003</v>
      </c>
      <c r="R500" s="5">
        <v>36025.77391707999</v>
      </c>
      <c r="S500" s="5">
        <v>39604.893174029996</v>
      </c>
      <c r="T500" s="5">
        <v>40310.793488499992</v>
      </c>
      <c r="U500" s="5">
        <v>40310.793488499992</v>
      </c>
      <c r="V500" s="5">
        <v>45450.577093549997</v>
      </c>
      <c r="W500" s="5">
        <v>60712.934733429996</v>
      </c>
      <c r="X500" s="5">
        <v>68975.862450860019</v>
      </c>
      <c r="Y500" s="5">
        <v>75184.020639540016</v>
      </c>
      <c r="Z500" s="5">
        <v>82576.266385270006</v>
      </c>
      <c r="AA500" s="5">
        <v>102896.24300171999</v>
      </c>
      <c r="AB500" s="5">
        <v>103267.22728417999</v>
      </c>
      <c r="AC500" s="5">
        <v>106057.70508233001</v>
      </c>
      <c r="AD500" s="5">
        <v>121653.64411535001</v>
      </c>
      <c r="AE500" s="5">
        <v>156187.94669607002</v>
      </c>
      <c r="AF500" s="5">
        <v>156161.94669607002</v>
      </c>
    </row>
    <row r="501" spans="1:32">
      <c r="A501" s="58" t="s">
        <v>138</v>
      </c>
      <c r="B501" s="58" t="s">
        <v>124</v>
      </c>
      <c r="C501" s="57" t="s">
        <v>94</v>
      </c>
      <c r="D501" s="5">
        <v>5135.7884863966483</v>
      </c>
      <c r="E501" s="5">
        <v>6647.3450414400004</v>
      </c>
      <c r="F501" s="5">
        <v>7457.5624169999992</v>
      </c>
      <c r="G501" s="5">
        <v>8316.3926061000002</v>
      </c>
      <c r="H501" s="5">
        <v>9119.7865911000008</v>
      </c>
      <c r="I501" s="5">
        <v>9916.6116179000001</v>
      </c>
      <c r="J501" s="5">
        <v>10724.709203300001</v>
      </c>
      <c r="K501" s="5">
        <v>11503.510488800001</v>
      </c>
      <c r="L501" s="5">
        <v>12250.042052700001</v>
      </c>
      <c r="M501" s="5">
        <v>12949.5583262</v>
      </c>
      <c r="N501" s="5">
        <v>13650.3951189</v>
      </c>
      <c r="O501" s="5">
        <v>14343.1406424</v>
      </c>
      <c r="P501" s="5">
        <v>15012.600937399999</v>
      </c>
      <c r="Q501" s="5">
        <v>15614.250841999999</v>
      </c>
      <c r="R501" s="5">
        <v>16150.000299399999</v>
      </c>
      <c r="S501" s="5">
        <v>16639.473162300001</v>
      </c>
      <c r="T501" s="5">
        <v>17118.148210700001</v>
      </c>
      <c r="U501" s="5">
        <v>17629.7030466</v>
      </c>
      <c r="V501" s="5">
        <v>18153.173504099999</v>
      </c>
      <c r="W501" s="5">
        <v>18673.432446899998</v>
      </c>
      <c r="X501" s="5">
        <v>19181.124382100003</v>
      </c>
      <c r="Y501" s="5">
        <v>19686.481679199998</v>
      </c>
      <c r="Z501" s="5">
        <v>20176.491095000001</v>
      </c>
      <c r="AA501" s="5">
        <v>20663.766652300001</v>
      </c>
      <c r="AB501" s="5">
        <v>21148.663008399999</v>
      </c>
      <c r="AC501" s="5">
        <v>21626.508005300002</v>
      </c>
      <c r="AD501" s="5">
        <v>22108.205048100001</v>
      </c>
      <c r="AE501" s="5">
        <v>22584.205257699999</v>
      </c>
      <c r="AF501" s="5">
        <v>22584.205257699999</v>
      </c>
    </row>
    <row r="502" spans="1:32">
      <c r="A502" s="58" t="s">
        <v>138</v>
      </c>
      <c r="B502" s="58" t="s">
        <v>124</v>
      </c>
      <c r="C502" s="57" t="s">
        <v>96</v>
      </c>
      <c r="D502" s="5">
        <v>104.02584389254943</v>
      </c>
      <c r="E502" s="5">
        <v>162.00992641159462</v>
      </c>
      <c r="F502" s="5">
        <v>192.01020758171285</v>
      </c>
      <c r="G502" s="5">
        <v>222.5461307461797</v>
      </c>
      <c r="H502" s="5">
        <v>265.08276373223777</v>
      </c>
      <c r="I502" s="5">
        <v>298.12910377014504</v>
      </c>
      <c r="J502" s="5">
        <v>331.96408073484059</v>
      </c>
      <c r="K502" s="5">
        <v>370.15977167600329</v>
      </c>
      <c r="L502" s="5">
        <v>411.94184255640783</v>
      </c>
      <c r="M502" s="5">
        <v>461.35706524462915</v>
      </c>
      <c r="N502" s="5">
        <v>505.01897020947627</v>
      </c>
      <c r="O502" s="5">
        <v>556.04289893651867</v>
      </c>
      <c r="P502" s="5">
        <v>607.31898780205142</v>
      </c>
      <c r="Q502" s="5">
        <v>662.18368965995546</v>
      </c>
      <c r="R502" s="5">
        <v>717.2490678165741</v>
      </c>
      <c r="S502" s="5">
        <v>783.055360420385</v>
      </c>
      <c r="T502" s="5">
        <v>840.60600761910325</v>
      </c>
      <c r="U502" s="5">
        <v>905.94713463406367</v>
      </c>
      <c r="V502" s="5">
        <v>959.69310501665939</v>
      </c>
      <c r="W502" s="5">
        <v>1012.083138514163</v>
      </c>
      <c r="X502" s="5">
        <v>1064.2881550973589</v>
      </c>
      <c r="Y502" s="5">
        <v>1118.2581004210492</v>
      </c>
      <c r="Z502" s="5">
        <v>1168.5947344167273</v>
      </c>
      <c r="AA502" s="5">
        <v>1211.4216564403855</v>
      </c>
      <c r="AB502" s="5">
        <v>1252.3013428138891</v>
      </c>
      <c r="AC502" s="5">
        <v>1289.3887926997281</v>
      </c>
      <c r="AD502" s="5">
        <v>1330.8769836415927</v>
      </c>
      <c r="AE502" s="5">
        <v>1371.410475125545</v>
      </c>
      <c r="AF502" s="5">
        <v>1371.410475125545</v>
      </c>
    </row>
    <row r="504" spans="1:32">
      <c r="A504" s="58" t="s">
        <v>138</v>
      </c>
      <c r="B504" s="58" t="s">
        <v>125</v>
      </c>
      <c r="C504" s="57" t="s">
        <v>81</v>
      </c>
      <c r="D504" s="5">
        <v>4820</v>
      </c>
      <c r="E504" s="5">
        <v>4820</v>
      </c>
      <c r="F504" s="5">
        <v>4820</v>
      </c>
      <c r="G504" s="5">
        <v>3385</v>
      </c>
      <c r="H504" s="5">
        <v>2805</v>
      </c>
      <c r="I504" s="5">
        <v>1665</v>
      </c>
      <c r="J504" s="5">
        <v>1120</v>
      </c>
      <c r="K504" s="5">
        <v>1120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</row>
    <row r="505" spans="1:32">
      <c r="A505" s="58" t="s">
        <v>138</v>
      </c>
      <c r="B505" s="58" t="s">
        <v>125</v>
      </c>
      <c r="C505" s="57" t="s">
        <v>82</v>
      </c>
      <c r="D505" s="5">
        <v>500</v>
      </c>
      <c r="E505" s="5">
        <v>500</v>
      </c>
      <c r="F505" s="5">
        <v>500</v>
      </c>
      <c r="G505" s="5">
        <v>0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8" t="s">
        <v>138</v>
      </c>
      <c r="B506" s="58" t="s">
        <v>125</v>
      </c>
      <c r="C506" s="57" t="s">
        <v>83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8" t="s">
        <v>138</v>
      </c>
      <c r="B507" s="58" t="s">
        <v>125</v>
      </c>
      <c r="C507" s="57" t="s">
        <v>84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1290</v>
      </c>
      <c r="V507" s="5">
        <v>1290</v>
      </c>
      <c r="W507" s="5">
        <v>1290</v>
      </c>
      <c r="X507" s="5">
        <v>1196</v>
      </c>
      <c r="Y507" s="5">
        <v>2629.3604477500003</v>
      </c>
      <c r="Z507" s="5">
        <v>2629.3604477500003</v>
      </c>
      <c r="AA507" s="5">
        <v>2629.3604477500003</v>
      </c>
      <c r="AB507" s="5">
        <v>2629.3604477500003</v>
      </c>
      <c r="AC507" s="5">
        <v>2045.36044775</v>
      </c>
      <c r="AD507" s="5">
        <v>2045.36044775</v>
      </c>
      <c r="AE507" s="5">
        <v>2045.36044775</v>
      </c>
      <c r="AF507" s="5">
        <v>2045.36044775</v>
      </c>
    </row>
    <row r="508" spans="1:32">
      <c r="A508" s="58" t="s">
        <v>138</v>
      </c>
      <c r="B508" s="58" t="s">
        <v>125</v>
      </c>
      <c r="C508" s="57" t="s">
        <v>85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4507.6412947500003</v>
      </c>
      <c r="AF508" s="5">
        <v>4507.6412947500003</v>
      </c>
    </row>
    <row r="509" spans="1:32">
      <c r="A509" s="58" t="s">
        <v>138</v>
      </c>
      <c r="B509" s="58" t="s">
        <v>125</v>
      </c>
      <c r="C509" s="57" t="s">
        <v>86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8" t="s">
        <v>138</v>
      </c>
      <c r="B510" s="58" t="s">
        <v>125</v>
      </c>
      <c r="C510" s="57" t="s">
        <v>87</v>
      </c>
      <c r="D510" s="5">
        <v>125.22999999999999</v>
      </c>
      <c r="E510" s="5">
        <v>125.22999999999999</v>
      </c>
      <c r="F510" s="5">
        <v>124.13</v>
      </c>
      <c r="G510" s="5">
        <v>238.97280139999998</v>
      </c>
      <c r="H510" s="5">
        <v>238.97280139999998</v>
      </c>
      <c r="I510" s="5">
        <v>453.13734077000004</v>
      </c>
      <c r="J510" s="5">
        <v>1127.4177196800001</v>
      </c>
      <c r="K510" s="5">
        <v>1127.4177196800001</v>
      </c>
      <c r="L510" s="5">
        <v>1377.4177196800001</v>
      </c>
      <c r="M510" s="5">
        <v>1377.4177196800001</v>
      </c>
      <c r="N510" s="5">
        <v>1378.51771968</v>
      </c>
      <c r="O510" s="5">
        <v>1377.4177196800001</v>
      </c>
      <c r="P510" s="5">
        <v>1378.51771968</v>
      </c>
      <c r="Q510" s="5">
        <v>1377.4177196800001</v>
      </c>
      <c r="R510" s="5">
        <v>1377.4177196800001</v>
      </c>
      <c r="S510" s="5">
        <v>1377.4177196800001</v>
      </c>
      <c r="T510" s="5">
        <v>1378.51771968</v>
      </c>
      <c r="U510" s="5">
        <v>1377.4177196800001</v>
      </c>
      <c r="V510" s="5">
        <v>1377.4177196800001</v>
      </c>
      <c r="W510" s="5">
        <v>1377.4177196800001</v>
      </c>
      <c r="X510" s="5">
        <v>1377.4177196800001</v>
      </c>
      <c r="Y510" s="5">
        <v>1378.51771968</v>
      </c>
      <c r="Z510" s="5">
        <v>1378.51771968</v>
      </c>
      <c r="AA510" s="5">
        <v>1263.6749182799999</v>
      </c>
      <c r="AB510" s="5">
        <v>1263.6749182799999</v>
      </c>
      <c r="AC510" s="5">
        <v>1050.61037891</v>
      </c>
      <c r="AD510" s="5">
        <v>488.63614981000001</v>
      </c>
      <c r="AE510" s="5">
        <v>488.63614981000001</v>
      </c>
      <c r="AF510" s="5">
        <v>488.63614981000001</v>
      </c>
    </row>
    <row r="511" spans="1:32">
      <c r="A511" s="58" t="s">
        <v>138</v>
      </c>
      <c r="B511" s="58" t="s">
        <v>125</v>
      </c>
      <c r="C511" s="57" t="s">
        <v>88</v>
      </c>
      <c r="D511" s="5">
        <v>5.7080000000000002</v>
      </c>
      <c r="E511" s="5">
        <v>60.468000000000004</v>
      </c>
      <c r="F511" s="5">
        <v>148.648</v>
      </c>
      <c r="G511" s="5">
        <v>275.34800000000001</v>
      </c>
      <c r="H511" s="5">
        <v>442.274</v>
      </c>
      <c r="I511" s="5">
        <v>652.45000000000005</v>
      </c>
      <c r="J511" s="5">
        <v>876.23699999999997</v>
      </c>
      <c r="K511" s="5">
        <v>1210.5730000000001</v>
      </c>
      <c r="L511" s="5">
        <v>1499.50984408</v>
      </c>
      <c r="M511" s="5">
        <v>1763.8192452999999</v>
      </c>
      <c r="N511" s="5">
        <v>2059.8864297800001</v>
      </c>
      <c r="O511" s="5">
        <v>2436.6978076999999</v>
      </c>
      <c r="P511" s="5">
        <v>2865.7631302299997</v>
      </c>
      <c r="Q511" s="5">
        <v>3329.05273197</v>
      </c>
      <c r="R511" s="5">
        <v>3830.46070057</v>
      </c>
      <c r="S511" s="5">
        <v>4377.4487209399995</v>
      </c>
      <c r="T511" s="5">
        <v>4929.4277385200003</v>
      </c>
      <c r="U511" s="5">
        <v>5409.2202714200002</v>
      </c>
      <c r="V511" s="5">
        <v>5890.0950978299998</v>
      </c>
      <c r="W511" s="5">
        <v>6359.8153290499995</v>
      </c>
      <c r="X511" s="5">
        <v>6795.9670817799997</v>
      </c>
      <c r="Y511" s="5">
        <v>7263.3692117000001</v>
      </c>
      <c r="Z511" s="5">
        <v>7737.8938246300004</v>
      </c>
      <c r="AA511" s="5">
        <v>8141.5914787000002</v>
      </c>
      <c r="AB511" s="5">
        <v>8553.9924650800003</v>
      </c>
      <c r="AC511" s="5">
        <v>8975.3127935100001</v>
      </c>
      <c r="AD511" s="5">
        <v>9404.9657990399992</v>
      </c>
      <c r="AE511" s="5">
        <v>9844.0621514499999</v>
      </c>
      <c r="AF511" s="5">
        <v>9881.1261620900004</v>
      </c>
    </row>
    <row r="512" spans="1:32">
      <c r="A512" s="58" t="s">
        <v>138</v>
      </c>
      <c r="B512" s="58" t="s">
        <v>125</v>
      </c>
      <c r="C512" s="57" t="s">
        <v>89</v>
      </c>
      <c r="D512" s="5">
        <v>96.884</v>
      </c>
      <c r="E512" s="5">
        <v>329.29</v>
      </c>
      <c r="F512" s="5">
        <v>584.38700000000006</v>
      </c>
      <c r="G512" s="5">
        <v>822.70399999999995</v>
      </c>
      <c r="H512" s="5">
        <v>1038.2350000000001</v>
      </c>
      <c r="I512" s="5">
        <v>1227.8490000000002</v>
      </c>
      <c r="J512" s="5">
        <v>1335.8109999999997</v>
      </c>
      <c r="K512" s="5">
        <v>1514.9060000000002</v>
      </c>
      <c r="L512" s="5">
        <v>1768.1690000000001</v>
      </c>
      <c r="M512" s="5">
        <v>1950.5929999999998</v>
      </c>
      <c r="N512" s="5">
        <v>2135.6660000000002</v>
      </c>
      <c r="O512" s="5">
        <v>2379.1839999999997</v>
      </c>
      <c r="P512" s="5">
        <v>2646.8049999999998</v>
      </c>
      <c r="Q512" s="5">
        <v>2900.1779999999994</v>
      </c>
      <c r="R512" s="5">
        <v>3149.181</v>
      </c>
      <c r="S512" s="5">
        <v>3402.6410000000005</v>
      </c>
      <c r="T512" s="5">
        <v>3615.8820000000005</v>
      </c>
      <c r="U512" s="5">
        <v>3731.2449999999999</v>
      </c>
      <c r="V512" s="5">
        <v>3816.4100000000008</v>
      </c>
      <c r="W512" s="5">
        <v>3863.6839999999993</v>
      </c>
      <c r="X512" s="5">
        <v>3875.1059999999998</v>
      </c>
      <c r="Y512" s="5">
        <v>3873.7390000000014</v>
      </c>
      <c r="Z512" s="5">
        <v>3868.3439999999982</v>
      </c>
      <c r="AA512" s="5">
        <v>3856.3990000000003</v>
      </c>
      <c r="AB512" s="5">
        <v>3840.6070000000009</v>
      </c>
      <c r="AC512" s="5">
        <v>3820.0049999999992</v>
      </c>
      <c r="AD512" s="5">
        <v>3795.2550000000001</v>
      </c>
      <c r="AE512" s="5">
        <v>3765.7250000000004</v>
      </c>
      <c r="AF512" s="5">
        <v>3765.7250000000004</v>
      </c>
    </row>
    <row r="513" spans="1:32">
      <c r="A513" s="58" t="s">
        <v>138</v>
      </c>
      <c r="B513" s="58" t="s">
        <v>125</v>
      </c>
      <c r="C513" s="57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8" t="s">
        <v>138</v>
      </c>
      <c r="B514" s="58" t="s">
        <v>125</v>
      </c>
      <c r="C514" s="57" t="s">
        <v>91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8" t="s">
        <v>138</v>
      </c>
      <c r="B515" s="58" t="s">
        <v>125</v>
      </c>
      <c r="C515" s="57" t="s">
        <v>92</v>
      </c>
      <c r="D515" s="5">
        <v>4013.0679999999993</v>
      </c>
      <c r="E515" s="5">
        <v>4170.5679999999993</v>
      </c>
      <c r="F515" s="5">
        <v>5105.2493427499985</v>
      </c>
      <c r="G515" s="5">
        <v>7470.5057991199992</v>
      </c>
      <c r="H515" s="5">
        <v>7902.1569773599986</v>
      </c>
      <c r="I515" s="5">
        <v>8592.606174909999</v>
      </c>
      <c r="J515" s="5">
        <v>9166.8208200799982</v>
      </c>
      <c r="K515" s="5">
        <v>9166.8208200799982</v>
      </c>
      <c r="L515" s="5">
        <v>10605.841651719998</v>
      </c>
      <c r="M515" s="5">
        <v>10605.841651719998</v>
      </c>
      <c r="N515" s="5">
        <v>10869.8130344</v>
      </c>
      <c r="O515" s="5">
        <v>11836.25841549</v>
      </c>
      <c r="P515" s="5">
        <v>11722.09774057</v>
      </c>
      <c r="Q515" s="5">
        <v>12240.626813119999</v>
      </c>
      <c r="R515" s="5">
        <v>13106.06495778</v>
      </c>
      <c r="S515" s="5">
        <v>14264.949422199999</v>
      </c>
      <c r="T515" s="5">
        <v>16073.998646579999</v>
      </c>
      <c r="U515" s="5">
        <v>16073.998646579999</v>
      </c>
      <c r="V515" s="5">
        <v>18089.99594728</v>
      </c>
      <c r="W515" s="5">
        <v>18783.691590690003</v>
      </c>
      <c r="X515" s="5">
        <v>20186.974068500003</v>
      </c>
      <c r="Y515" s="5">
        <v>19955.660434390004</v>
      </c>
      <c r="Z515" s="5">
        <v>22114.429534480001</v>
      </c>
      <c r="AA515" s="5">
        <v>24582.563732230006</v>
      </c>
      <c r="AB515" s="5">
        <v>25309.471112370004</v>
      </c>
      <c r="AC515" s="5">
        <v>26737.964961760004</v>
      </c>
      <c r="AD515" s="5">
        <v>26709.264961760004</v>
      </c>
      <c r="AE515" s="5">
        <v>27546.096431810001</v>
      </c>
      <c r="AF515" s="5">
        <v>27307.896431810004</v>
      </c>
    </row>
    <row r="516" spans="1:32">
      <c r="A516" s="58" t="s">
        <v>138</v>
      </c>
      <c r="B516" s="58" t="s">
        <v>125</v>
      </c>
      <c r="C516" s="57" t="s">
        <v>93</v>
      </c>
      <c r="D516" s="5">
        <v>956.69099999999992</v>
      </c>
      <c r="E516" s="5">
        <v>956.69099999999992</v>
      </c>
      <c r="F516" s="5">
        <v>956.26099999999997</v>
      </c>
      <c r="G516" s="5">
        <v>1095.3510696399999</v>
      </c>
      <c r="H516" s="5">
        <v>1094.9310696399998</v>
      </c>
      <c r="I516" s="5">
        <v>2112.77089548</v>
      </c>
      <c r="J516" s="5">
        <v>3195.2908153899998</v>
      </c>
      <c r="K516" s="5">
        <v>3194.8608153899995</v>
      </c>
      <c r="L516" s="5">
        <v>3492.4121244799999</v>
      </c>
      <c r="M516" s="5">
        <v>4762.3949124499995</v>
      </c>
      <c r="N516" s="5">
        <v>5356.7431574900002</v>
      </c>
      <c r="O516" s="5">
        <v>5356.7431574900002</v>
      </c>
      <c r="P516" s="5">
        <v>5547.2616730000009</v>
      </c>
      <c r="Q516" s="5">
        <v>5547.2616730000009</v>
      </c>
      <c r="R516" s="5">
        <v>6390.7331573399997</v>
      </c>
      <c r="S516" s="5">
        <v>6390.7331573399997</v>
      </c>
      <c r="T516" s="5">
        <v>8279.1468994200004</v>
      </c>
      <c r="U516" s="5">
        <v>8279.1468994200004</v>
      </c>
      <c r="V516" s="5">
        <v>9250.7707410500007</v>
      </c>
      <c r="W516" s="5">
        <v>9250.7707410500007</v>
      </c>
      <c r="X516" s="5">
        <v>11301.78959592</v>
      </c>
      <c r="Y516" s="5">
        <v>13448.955580170001</v>
      </c>
      <c r="Z516" s="5">
        <v>13341.43558017</v>
      </c>
      <c r="AA516" s="5">
        <v>13314.170580170001</v>
      </c>
      <c r="AB516" s="5">
        <v>13314.170580170001</v>
      </c>
      <c r="AC516" s="5">
        <v>16055.936235950001</v>
      </c>
      <c r="AD516" s="5">
        <v>15915.87023595</v>
      </c>
      <c r="AE516" s="5">
        <v>21137.127906560003</v>
      </c>
      <c r="AF516" s="5">
        <v>21056.127906560003</v>
      </c>
    </row>
    <row r="517" spans="1:32">
      <c r="A517" s="58" t="s">
        <v>138</v>
      </c>
      <c r="B517" s="58" t="s">
        <v>125</v>
      </c>
      <c r="C517" s="57" t="s">
        <v>94</v>
      </c>
      <c r="D517" s="5">
        <v>3812.4704799729279</v>
      </c>
      <c r="E517" s="5">
        <v>5136.4157260000002</v>
      </c>
      <c r="F517" s="5">
        <v>5889.8776950000001</v>
      </c>
      <c r="G517" s="5">
        <v>6693.2138439999999</v>
      </c>
      <c r="H517" s="5">
        <v>7497.1406360000001</v>
      </c>
      <c r="I517" s="5">
        <v>8318.2243319999998</v>
      </c>
      <c r="J517" s="5">
        <v>8991.6680080000006</v>
      </c>
      <c r="K517" s="5">
        <v>9649.2003359999999</v>
      </c>
      <c r="L517" s="5">
        <v>10271.38193</v>
      </c>
      <c r="M517" s="5">
        <v>10783.47234</v>
      </c>
      <c r="N517" s="5">
        <v>11286.004220000001</v>
      </c>
      <c r="O517" s="5">
        <v>11783.63327</v>
      </c>
      <c r="P517" s="5">
        <v>12291.02289</v>
      </c>
      <c r="Q517" s="5">
        <v>12778.522989999999</v>
      </c>
      <c r="R517" s="5">
        <v>13252.910550000001</v>
      </c>
      <c r="S517" s="5">
        <v>13722.79183</v>
      </c>
      <c r="T517" s="5">
        <v>14215.598180000001</v>
      </c>
      <c r="U517" s="5">
        <v>14737.04565</v>
      </c>
      <c r="V517" s="5">
        <v>15272.29767</v>
      </c>
      <c r="W517" s="5">
        <v>15812.587890000001</v>
      </c>
      <c r="X517" s="5">
        <v>16345.172500000001</v>
      </c>
      <c r="Y517" s="5">
        <v>16883.05068</v>
      </c>
      <c r="Z517" s="5">
        <v>17423.179349999999</v>
      </c>
      <c r="AA517" s="5">
        <v>17956.912130000001</v>
      </c>
      <c r="AB517" s="5">
        <v>18489.99627</v>
      </c>
      <c r="AC517" s="5">
        <v>19024.729780000001</v>
      </c>
      <c r="AD517" s="5">
        <v>19559.099969999999</v>
      </c>
      <c r="AE517" s="5">
        <v>20099.74207</v>
      </c>
      <c r="AF517" s="5">
        <v>20099.74207</v>
      </c>
    </row>
    <row r="518" spans="1:32">
      <c r="A518" s="58" t="s">
        <v>138</v>
      </c>
      <c r="B518" s="58" t="s">
        <v>125</v>
      </c>
      <c r="C518" s="57" t="s">
        <v>96</v>
      </c>
      <c r="D518" s="5">
        <v>212.22</v>
      </c>
      <c r="E518" s="5">
        <v>262.06054480594656</v>
      </c>
      <c r="F518" s="5">
        <v>286.01644854364901</v>
      </c>
      <c r="G518" s="5">
        <v>305.44015602265119</v>
      </c>
      <c r="H518" s="5">
        <v>329.82111367436136</v>
      </c>
      <c r="I518" s="5">
        <v>370.7115207229059</v>
      </c>
      <c r="J518" s="5">
        <v>408.47216173629499</v>
      </c>
      <c r="K518" s="5">
        <v>440.24909969269083</v>
      </c>
      <c r="L518" s="5">
        <v>478.45061544669744</v>
      </c>
      <c r="M518" s="5">
        <v>519.48462508111436</v>
      </c>
      <c r="N518" s="5">
        <v>556.48525291126236</v>
      </c>
      <c r="O518" s="5">
        <v>593.24950629459249</v>
      </c>
      <c r="P518" s="5">
        <v>637.18491006353156</v>
      </c>
      <c r="Q518" s="5">
        <v>680.18456838499071</v>
      </c>
      <c r="R518" s="5">
        <v>720.79751132095544</v>
      </c>
      <c r="S518" s="5">
        <v>761.13682733933319</v>
      </c>
      <c r="T518" s="5">
        <v>807.92785159645155</v>
      </c>
      <c r="U518" s="5">
        <v>847.35434245057456</v>
      </c>
      <c r="V518" s="5">
        <v>893.18040756830862</v>
      </c>
      <c r="W518" s="5">
        <v>936.96429488781223</v>
      </c>
      <c r="X518" s="5">
        <v>986.93282555569135</v>
      </c>
      <c r="Y518" s="5">
        <v>1037.4680183035271</v>
      </c>
      <c r="Z518" s="5">
        <v>1082.8194055580466</v>
      </c>
      <c r="AA518" s="5">
        <v>1122.1758464387287</v>
      </c>
      <c r="AB518" s="5">
        <v>1162.6750732870212</v>
      </c>
      <c r="AC518" s="5">
        <v>1212.2059723881778</v>
      </c>
      <c r="AD518" s="5">
        <v>1218.1698041215959</v>
      </c>
      <c r="AE518" s="5">
        <v>1273.2214280971625</v>
      </c>
      <c r="AF518" s="5">
        <v>1273.2214280971625</v>
      </c>
    </row>
    <row r="520" spans="1:32">
      <c r="A520" s="58" t="s">
        <v>138</v>
      </c>
      <c r="B520" s="58" t="s">
        <v>126</v>
      </c>
      <c r="C520" s="57" t="s">
        <v>82</v>
      </c>
      <c r="D520" s="5">
        <v>1328.9999999900001</v>
      </c>
      <c r="E520" s="5">
        <v>1328.9999999900001</v>
      </c>
      <c r="F520" s="5">
        <v>1328.9999999900001</v>
      </c>
      <c r="G520" s="5">
        <v>528.99999998999999</v>
      </c>
      <c r="H520" s="5">
        <v>528.99999998999999</v>
      </c>
      <c r="I520" s="5">
        <v>528.99999998999999</v>
      </c>
      <c r="J520" s="5">
        <v>528.99999998999999</v>
      </c>
      <c r="K520" s="5">
        <v>528.99999998999999</v>
      </c>
      <c r="L520" s="5">
        <v>528.99999998999999</v>
      </c>
      <c r="M520" s="5">
        <v>528.99999998999999</v>
      </c>
      <c r="N520" s="5">
        <v>528.99999998999999</v>
      </c>
      <c r="O520" s="5">
        <v>528.99999998999999</v>
      </c>
      <c r="P520" s="5">
        <v>528.99999998999999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8" t="s">
        <v>138</v>
      </c>
      <c r="B521" s="58" t="s">
        <v>126</v>
      </c>
      <c r="C521" s="57" t="s">
        <v>83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8" t="s">
        <v>138</v>
      </c>
      <c r="B522" s="58" t="s">
        <v>126</v>
      </c>
      <c r="C522" s="57" t="s">
        <v>84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2049.4408383999998</v>
      </c>
      <c r="U522" s="5">
        <v>2049.4408383999998</v>
      </c>
      <c r="V522" s="5">
        <v>2049.4408383999998</v>
      </c>
      <c r="W522" s="5">
        <v>2049.4408383999998</v>
      </c>
      <c r="X522" s="5">
        <v>2049.4408383999998</v>
      </c>
      <c r="Y522" s="5">
        <v>3449.21827605</v>
      </c>
      <c r="Z522" s="5">
        <v>3111.21827605</v>
      </c>
      <c r="AA522" s="5">
        <v>3111.21827605</v>
      </c>
      <c r="AB522" s="5">
        <v>2957.21827605</v>
      </c>
      <c r="AC522" s="5">
        <v>2957.21827605</v>
      </c>
      <c r="AD522" s="5">
        <v>2957.21827605</v>
      </c>
      <c r="AE522" s="5">
        <v>2957.21827605</v>
      </c>
      <c r="AF522" s="5">
        <v>2957.21827605</v>
      </c>
    </row>
    <row r="523" spans="1:32">
      <c r="A523" s="58" t="s">
        <v>138</v>
      </c>
      <c r="B523" s="58" t="s">
        <v>126</v>
      </c>
      <c r="C523" s="57" t="s">
        <v>85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3755.8746799999999</v>
      </c>
      <c r="AF523" s="5">
        <v>3755.8746799999999</v>
      </c>
    </row>
    <row r="524" spans="1:32">
      <c r="A524" s="58" t="s">
        <v>138</v>
      </c>
      <c r="B524" s="58" t="s">
        <v>126</v>
      </c>
      <c r="C524" s="57" t="s">
        <v>86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8" t="s">
        <v>138</v>
      </c>
      <c r="B525" s="58" t="s">
        <v>126</v>
      </c>
      <c r="C525" s="57" t="s">
        <v>87</v>
      </c>
      <c r="D525" s="5">
        <v>205.33000000000004</v>
      </c>
      <c r="E525" s="5">
        <v>473.33000000000004</v>
      </c>
      <c r="F525" s="5">
        <v>473.33000000000004</v>
      </c>
      <c r="G525" s="5">
        <v>521.43435352000006</v>
      </c>
      <c r="H525" s="5">
        <v>521.43435352000006</v>
      </c>
      <c r="I525" s="5">
        <v>673.29292189</v>
      </c>
      <c r="J525" s="5">
        <v>673.29292189</v>
      </c>
      <c r="K525" s="5">
        <v>673.29292189</v>
      </c>
      <c r="L525" s="5">
        <v>673.29292189</v>
      </c>
      <c r="M525" s="5">
        <v>673.29292189</v>
      </c>
      <c r="N525" s="5">
        <v>919.17973796000001</v>
      </c>
      <c r="O525" s="5">
        <v>919.17973796000001</v>
      </c>
      <c r="P525" s="5">
        <v>919.17973796000001</v>
      </c>
      <c r="Q525" s="5">
        <v>919.17973796000001</v>
      </c>
      <c r="R525" s="5">
        <v>919.17973796000001</v>
      </c>
      <c r="S525" s="5">
        <v>1207.9432292900001</v>
      </c>
      <c r="T525" s="5">
        <v>1207.9432292900001</v>
      </c>
      <c r="U525" s="5">
        <v>1207.9432292900001</v>
      </c>
      <c r="V525" s="5">
        <v>1207.9432292900001</v>
      </c>
      <c r="W525" s="5">
        <v>1207.9432292900001</v>
      </c>
      <c r="X525" s="5">
        <v>1207.9432292900001</v>
      </c>
      <c r="Y525" s="5">
        <v>1207.9432292900001</v>
      </c>
      <c r="Z525" s="5">
        <v>3448.5538932699997</v>
      </c>
      <c r="AA525" s="5">
        <v>3398.3495397500001</v>
      </c>
      <c r="AB525" s="5">
        <v>3398.3495397500001</v>
      </c>
      <c r="AC525" s="5">
        <v>3246.4909713799998</v>
      </c>
      <c r="AD525" s="5">
        <v>11911.3548615</v>
      </c>
      <c r="AE525" s="5">
        <v>16942.217897480001</v>
      </c>
      <c r="AF525" s="5">
        <v>16942.217897480001</v>
      </c>
    </row>
    <row r="526" spans="1:32">
      <c r="A526" s="58" t="s">
        <v>138</v>
      </c>
      <c r="B526" s="58" t="s">
        <v>126</v>
      </c>
      <c r="C526" s="57" t="s">
        <v>88</v>
      </c>
      <c r="D526" s="5">
        <v>29.535</v>
      </c>
      <c r="E526" s="5">
        <v>103.374</v>
      </c>
      <c r="F526" s="5">
        <v>155.053</v>
      </c>
      <c r="G526" s="5">
        <v>211.02199999999999</v>
      </c>
      <c r="H526" s="5">
        <v>272.83999999999997</v>
      </c>
      <c r="I526" s="5">
        <v>342.29199999999997</v>
      </c>
      <c r="J526" s="5">
        <v>420.23</v>
      </c>
      <c r="K526" s="5">
        <v>540.44000000000005</v>
      </c>
      <c r="L526" s="5">
        <v>660.96435792</v>
      </c>
      <c r="M526" s="5">
        <v>796.17195317000005</v>
      </c>
      <c r="N526" s="5">
        <v>958.17402227999992</v>
      </c>
      <c r="O526" s="5">
        <v>1145.1947517999999</v>
      </c>
      <c r="P526" s="5">
        <v>1342.79875311</v>
      </c>
      <c r="Q526" s="5">
        <v>1546.5239911499998</v>
      </c>
      <c r="R526" s="5">
        <v>1757.30862804</v>
      </c>
      <c r="S526" s="5">
        <v>1963.7499641100001</v>
      </c>
      <c r="T526" s="5">
        <v>2169.9936781400002</v>
      </c>
      <c r="U526" s="5">
        <v>2330.4229793499999</v>
      </c>
      <c r="V526" s="5">
        <v>2480.8329372599997</v>
      </c>
      <c r="W526" s="5">
        <v>2619.9917203999998</v>
      </c>
      <c r="X526" s="5">
        <v>2760.18391509</v>
      </c>
      <c r="Y526" s="5">
        <v>2910.0088553700002</v>
      </c>
      <c r="Z526" s="5">
        <v>3061.9195724699998</v>
      </c>
      <c r="AA526" s="5">
        <v>3195.6967666800001</v>
      </c>
      <c r="AB526" s="5">
        <v>3332.0470560999997</v>
      </c>
      <c r="AC526" s="5">
        <v>3471.4572458299999</v>
      </c>
      <c r="AD526" s="5">
        <v>3613.5280442000003</v>
      </c>
      <c r="AE526" s="5">
        <v>3758.3678000899999</v>
      </c>
      <c r="AF526" s="5">
        <v>3768.8095457299996</v>
      </c>
    </row>
    <row r="527" spans="1:32">
      <c r="A527" s="58" t="s">
        <v>138</v>
      </c>
      <c r="B527" s="58" t="s">
        <v>126</v>
      </c>
      <c r="C527" s="57" t="s">
        <v>89</v>
      </c>
      <c r="D527" s="5">
        <v>86.206000000000003</v>
      </c>
      <c r="E527" s="5">
        <v>234.97200000000001</v>
      </c>
      <c r="F527" s="5">
        <v>315.15100000000001</v>
      </c>
      <c r="G527" s="5">
        <v>386.09899999999999</v>
      </c>
      <c r="H527" s="5">
        <v>448.88200000000001</v>
      </c>
      <c r="I527" s="5">
        <v>507.89399999999995</v>
      </c>
      <c r="J527" s="5">
        <v>563.8309999999999</v>
      </c>
      <c r="K527" s="5">
        <v>659.38799999999992</v>
      </c>
      <c r="L527" s="5">
        <v>765.72799999999984</v>
      </c>
      <c r="M527" s="5">
        <v>874.94299999999998</v>
      </c>
      <c r="N527" s="5">
        <v>999.57100000000003</v>
      </c>
      <c r="O527" s="5">
        <v>1136.2789999999998</v>
      </c>
      <c r="P527" s="5">
        <v>1272.079</v>
      </c>
      <c r="Q527" s="5">
        <v>1391.741</v>
      </c>
      <c r="R527" s="5">
        <v>1500.8809999999999</v>
      </c>
      <c r="S527" s="5">
        <v>1590.4769999999999</v>
      </c>
      <c r="T527" s="5">
        <v>1664.9549999999999</v>
      </c>
      <c r="U527" s="5">
        <v>1688.7670000000003</v>
      </c>
      <c r="V527" s="5">
        <v>1695.3049999999998</v>
      </c>
      <c r="W527" s="5">
        <v>1684.5590000000002</v>
      </c>
      <c r="X527" s="5">
        <v>1675.3009999999999</v>
      </c>
      <c r="Y527" s="5">
        <v>1660.6060000000007</v>
      </c>
      <c r="Z527" s="5">
        <v>1645.1769999999997</v>
      </c>
      <c r="AA527" s="5">
        <v>1628.1010000000001</v>
      </c>
      <c r="AB527" s="5">
        <v>1610.2549999999997</v>
      </c>
      <c r="AC527" s="5">
        <v>1590.7479999999996</v>
      </c>
      <c r="AD527" s="5">
        <v>1570.4659999999999</v>
      </c>
      <c r="AE527" s="5">
        <v>1548.3600000000006</v>
      </c>
      <c r="AF527" s="5">
        <v>1548.3600000000006</v>
      </c>
    </row>
    <row r="528" spans="1:32">
      <c r="A528" s="58" t="s">
        <v>138</v>
      </c>
      <c r="B528" s="58" t="s">
        <v>126</v>
      </c>
      <c r="C528" s="57" t="s">
        <v>90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8" t="s">
        <v>138</v>
      </c>
      <c r="B529" s="58" t="s">
        <v>126</v>
      </c>
      <c r="C529" s="57" t="s">
        <v>91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8" t="s">
        <v>138</v>
      </c>
      <c r="B530" s="58" t="s">
        <v>126</v>
      </c>
      <c r="C530" s="57" t="s">
        <v>92</v>
      </c>
      <c r="D530" s="5">
        <v>2131.585</v>
      </c>
      <c r="E530" s="5">
        <v>2341.585</v>
      </c>
      <c r="F530" s="5">
        <v>3454.1233521300001</v>
      </c>
      <c r="G530" s="5">
        <v>4704.1252456799994</v>
      </c>
      <c r="H530" s="5">
        <v>5209.7785047999996</v>
      </c>
      <c r="I530" s="5">
        <v>5176.7785047999996</v>
      </c>
      <c r="J530" s="5">
        <v>7960.2727986399996</v>
      </c>
      <c r="K530" s="5">
        <v>7936.5012800699988</v>
      </c>
      <c r="L530" s="5">
        <v>9648.9368184699997</v>
      </c>
      <c r="M530" s="5">
        <v>9648.9368184699997</v>
      </c>
      <c r="N530" s="5">
        <v>10663.96763979</v>
      </c>
      <c r="O530" s="5">
        <v>14383.7516344</v>
      </c>
      <c r="P530" s="5">
        <v>14383.7516344</v>
      </c>
      <c r="Q530" s="5">
        <v>15995.598601810001</v>
      </c>
      <c r="R530" s="5">
        <v>20267.546742210001</v>
      </c>
      <c r="S530" s="5">
        <v>22649.770280929999</v>
      </c>
      <c r="T530" s="5">
        <v>23017.863241809999</v>
      </c>
      <c r="U530" s="5">
        <v>22691.163241810002</v>
      </c>
      <c r="V530" s="5">
        <v>22652.163241810002</v>
      </c>
      <c r="W530" s="5">
        <v>34731.959247810002</v>
      </c>
      <c r="X530" s="5">
        <v>37036.449049540002</v>
      </c>
      <c r="Y530" s="5">
        <v>38393.583025399996</v>
      </c>
      <c r="Z530" s="5">
        <v>46679.064855240002</v>
      </c>
      <c r="AA530" s="5">
        <v>48521.528267769994</v>
      </c>
      <c r="AB530" s="5">
        <v>49296.506759620002</v>
      </c>
      <c r="AC530" s="5">
        <v>49438.912438480002</v>
      </c>
      <c r="AD530" s="5">
        <v>52955.866373849996</v>
      </c>
      <c r="AE530" s="5">
        <v>54974.538073650001</v>
      </c>
      <c r="AF530" s="5">
        <v>54974.538073650001</v>
      </c>
    </row>
    <row r="531" spans="1:32">
      <c r="A531" s="58" t="s">
        <v>138</v>
      </c>
      <c r="B531" s="58" t="s">
        <v>126</v>
      </c>
      <c r="C531" s="57" t="s">
        <v>93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1576.1577450799998</v>
      </c>
      <c r="I531" s="5">
        <v>2088.3128084</v>
      </c>
      <c r="J531" s="5">
        <v>3197.7490502800001</v>
      </c>
      <c r="K531" s="5">
        <v>3197.7490502800001</v>
      </c>
      <c r="L531" s="5">
        <v>4584.4934366699999</v>
      </c>
      <c r="M531" s="5">
        <v>4578.3654366699993</v>
      </c>
      <c r="N531" s="5">
        <v>5813.434148549999</v>
      </c>
      <c r="O531" s="5">
        <v>8283.7604627600012</v>
      </c>
      <c r="P531" s="5">
        <v>8880.3347240500007</v>
      </c>
      <c r="Q531" s="5">
        <v>10273.491688450002</v>
      </c>
      <c r="R531" s="5">
        <v>12356.972374659999</v>
      </c>
      <c r="S531" s="5">
        <v>16258.07901895</v>
      </c>
      <c r="T531" s="5">
        <v>18615.830016350003</v>
      </c>
      <c r="U531" s="5">
        <v>18615.830016350003</v>
      </c>
      <c r="V531" s="5">
        <v>18665.945990330001</v>
      </c>
      <c r="W531" s="5">
        <v>27803.855358920002</v>
      </c>
      <c r="X531" s="5">
        <v>27803.855358920002</v>
      </c>
      <c r="Y531" s="5">
        <v>36282.246287779999</v>
      </c>
      <c r="Z531" s="5">
        <v>38332.55861082</v>
      </c>
      <c r="AA531" s="5">
        <v>39388.727580040002</v>
      </c>
      <c r="AB531" s="5">
        <v>39388.727580040002</v>
      </c>
      <c r="AC531" s="5">
        <v>42876.780713929998</v>
      </c>
      <c r="AD531" s="5">
        <v>52827.222524670004</v>
      </c>
      <c r="AE531" s="5">
        <v>73128.945985850005</v>
      </c>
      <c r="AF531" s="5">
        <v>73128.945985850005</v>
      </c>
    </row>
    <row r="532" spans="1:32">
      <c r="A532" s="58" t="s">
        <v>138</v>
      </c>
      <c r="B532" s="58" t="s">
        <v>126</v>
      </c>
      <c r="C532" s="57" t="s">
        <v>94</v>
      </c>
      <c r="D532" s="5">
        <v>2267.9023948759509</v>
      </c>
      <c r="E532" s="5">
        <v>2946.7715109999999</v>
      </c>
      <c r="F532" s="5">
        <v>3259.2513100000001</v>
      </c>
      <c r="G532" s="5">
        <v>3551.854754</v>
      </c>
      <c r="H532" s="5">
        <v>3830.2979650000002</v>
      </c>
      <c r="I532" s="5">
        <v>4109.0806480000001</v>
      </c>
      <c r="J532" s="5">
        <v>4384.8510569999999</v>
      </c>
      <c r="K532" s="5">
        <v>4656.6886720000002</v>
      </c>
      <c r="L532" s="5">
        <v>4915.1873340000002</v>
      </c>
      <c r="M532" s="5">
        <v>5171.4598379999998</v>
      </c>
      <c r="N532" s="5">
        <v>5426.7649330000004</v>
      </c>
      <c r="O532" s="5">
        <v>5685.202139</v>
      </c>
      <c r="P532" s="5">
        <v>5936.1716859999997</v>
      </c>
      <c r="Q532" s="5">
        <v>6169.7477289999997</v>
      </c>
      <c r="R532" s="5">
        <v>6390.0547749999996</v>
      </c>
      <c r="S532" s="5">
        <v>6596.2277400000003</v>
      </c>
      <c r="T532" s="5">
        <v>6800.1936610000002</v>
      </c>
      <c r="U532" s="5">
        <v>6995.6816779999999</v>
      </c>
      <c r="V532" s="5">
        <v>7185.1167729999997</v>
      </c>
      <c r="W532" s="5">
        <v>7372.9582129999999</v>
      </c>
      <c r="X532" s="5">
        <v>7558.2638649999999</v>
      </c>
      <c r="Y532" s="5">
        <v>7741.8257299999996</v>
      </c>
      <c r="Z532" s="5">
        <v>7927.6186209999996</v>
      </c>
      <c r="AA532" s="5">
        <v>8106.9556949999997</v>
      </c>
      <c r="AB532" s="5">
        <v>8285.0852080000004</v>
      </c>
      <c r="AC532" s="5">
        <v>8461.0380189999996</v>
      </c>
      <c r="AD532" s="5">
        <v>8636.4027659999992</v>
      </c>
      <c r="AE532" s="5">
        <v>8811.1499220000005</v>
      </c>
      <c r="AF532" s="5">
        <v>8811.1499220000005</v>
      </c>
    </row>
    <row r="533" spans="1:32">
      <c r="A533" s="58" t="s">
        <v>138</v>
      </c>
      <c r="B533" s="58" t="s">
        <v>126</v>
      </c>
      <c r="C533" s="57" t="s">
        <v>96</v>
      </c>
      <c r="D533" s="5">
        <v>32.945</v>
      </c>
      <c r="E533" s="5">
        <v>52.062132690054597</v>
      </c>
      <c r="F533" s="5">
        <v>61.808933893753206</v>
      </c>
      <c r="G533" s="5">
        <v>71.14599845606476</v>
      </c>
      <c r="H533" s="5">
        <v>81.543214221626144</v>
      </c>
      <c r="I533" s="5">
        <v>92.864361857769055</v>
      </c>
      <c r="J533" s="5">
        <v>104.73270032434021</v>
      </c>
      <c r="K533" s="5">
        <v>117.29367535995479</v>
      </c>
      <c r="L533" s="5">
        <v>129.95293053451809</v>
      </c>
      <c r="M533" s="5">
        <v>144.5054965828495</v>
      </c>
      <c r="N533" s="5">
        <v>157.13804075747126</v>
      </c>
      <c r="O533" s="5">
        <v>170.59576340912898</v>
      </c>
      <c r="P533" s="5">
        <v>185.14177722443475</v>
      </c>
      <c r="Q533" s="5">
        <v>201.17662641263729</v>
      </c>
      <c r="R533" s="5">
        <v>216.61814008142704</v>
      </c>
      <c r="S533" s="5">
        <v>233.22053031576914</v>
      </c>
      <c r="T533" s="5">
        <v>248.11812015519877</v>
      </c>
      <c r="U533" s="5">
        <v>266.41527949471072</v>
      </c>
      <c r="V533" s="5">
        <v>281.93235969599181</v>
      </c>
      <c r="W533" s="5">
        <v>301.47114921800494</v>
      </c>
      <c r="X533" s="5">
        <v>319.49152036799518</v>
      </c>
      <c r="Y533" s="5">
        <v>337.51971653401347</v>
      </c>
      <c r="Z533" s="5">
        <v>357.42852334013497</v>
      </c>
      <c r="AA533" s="5">
        <v>370.40844582782057</v>
      </c>
      <c r="AB533" s="5">
        <v>389.99923402303568</v>
      </c>
      <c r="AC533" s="5">
        <v>410.99989141158284</v>
      </c>
      <c r="AD533" s="5">
        <v>432.5884408851494</v>
      </c>
      <c r="AE533" s="5">
        <v>435.44823039334119</v>
      </c>
      <c r="AF533" s="5">
        <v>435.44823039334119</v>
      </c>
    </row>
    <row r="535" spans="1:32">
      <c r="A535" s="58" t="s">
        <v>138</v>
      </c>
      <c r="B535" s="58" t="s">
        <v>127</v>
      </c>
      <c r="C535" s="57" t="s">
        <v>82</v>
      </c>
      <c r="D535" s="5">
        <v>208</v>
      </c>
      <c r="E535" s="5">
        <v>208</v>
      </c>
      <c r="F535" s="5">
        <v>208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8" t="s">
        <v>138</v>
      </c>
      <c r="B536" s="58" t="s">
        <v>127</v>
      </c>
      <c r="C536" s="57" t="s">
        <v>83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8" t="s">
        <v>138</v>
      </c>
      <c r="B537" s="58" t="s">
        <v>127</v>
      </c>
      <c r="C537" s="57" t="s">
        <v>84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536.32034659999999</v>
      </c>
      <c r="Z537" s="5">
        <v>536.32034659999999</v>
      </c>
      <c r="AA537" s="5">
        <v>536.32034659999999</v>
      </c>
      <c r="AB537" s="5">
        <v>536.32034659999999</v>
      </c>
      <c r="AC537" s="5">
        <v>536.32034659999999</v>
      </c>
      <c r="AD537" s="5">
        <v>536.32034659999999</v>
      </c>
      <c r="AE537" s="5">
        <v>1530.22371535</v>
      </c>
      <c r="AF537" s="5">
        <v>1472.22371535</v>
      </c>
    </row>
    <row r="538" spans="1:32">
      <c r="A538" s="58" t="s">
        <v>138</v>
      </c>
      <c r="B538" s="58" t="s">
        <v>127</v>
      </c>
      <c r="C538" s="57" t="s">
        <v>85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8" t="s">
        <v>138</v>
      </c>
      <c r="B539" s="58" t="s">
        <v>127</v>
      </c>
      <c r="C539" s="57" t="s">
        <v>86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8" t="s">
        <v>138</v>
      </c>
      <c r="B540" s="58" t="s">
        <v>127</v>
      </c>
      <c r="C540" s="57" t="s">
        <v>87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538.76623740000002</v>
      </c>
      <c r="K540" s="5">
        <v>538.76623740000002</v>
      </c>
      <c r="L540" s="5">
        <v>538.76623740000002</v>
      </c>
      <c r="M540" s="5">
        <v>538.76623740000002</v>
      </c>
      <c r="N540" s="5">
        <v>538.76623740000002</v>
      </c>
      <c r="O540" s="5">
        <v>538.76623740000002</v>
      </c>
      <c r="P540" s="5">
        <v>538.76623740000002</v>
      </c>
      <c r="Q540" s="5">
        <v>538.76623740000002</v>
      </c>
      <c r="R540" s="5">
        <v>538.76623740000002</v>
      </c>
      <c r="S540" s="5">
        <v>538.76623740000002</v>
      </c>
      <c r="T540" s="5">
        <v>538.76623740000002</v>
      </c>
      <c r="U540" s="5">
        <v>538.76623740000002</v>
      </c>
      <c r="V540" s="5">
        <v>538.76623740000002</v>
      </c>
      <c r="W540" s="5">
        <v>538.76623740000002</v>
      </c>
      <c r="X540" s="5">
        <v>538.76623740000002</v>
      </c>
      <c r="Y540" s="5">
        <v>914.80969186000004</v>
      </c>
      <c r="Z540" s="5">
        <v>914.80969186000004</v>
      </c>
      <c r="AA540" s="5">
        <v>914.80969186000004</v>
      </c>
      <c r="AB540" s="5">
        <v>914.80969186000004</v>
      </c>
      <c r="AC540" s="5">
        <v>914.80969186000004</v>
      </c>
      <c r="AD540" s="5">
        <v>1286.1152012299999</v>
      </c>
      <c r="AE540" s="5">
        <v>1989.46120208</v>
      </c>
      <c r="AF540" s="5">
        <v>1989.46120208</v>
      </c>
    </row>
    <row r="541" spans="1:32">
      <c r="A541" s="58" t="s">
        <v>138</v>
      </c>
      <c r="B541" s="58" t="s">
        <v>127</v>
      </c>
      <c r="C541" s="57" t="s">
        <v>88</v>
      </c>
      <c r="D541" s="5">
        <v>0.65499999999999992</v>
      </c>
      <c r="E541" s="5">
        <v>7.9119999999999999</v>
      </c>
      <c r="F541" s="5">
        <v>15.837</v>
      </c>
      <c r="G541" s="5">
        <v>26.483000000000001</v>
      </c>
      <c r="H541" s="5">
        <v>39.381999999999998</v>
      </c>
      <c r="I541" s="5">
        <v>55.106999999999999</v>
      </c>
      <c r="J541" s="5">
        <v>73.650000000000006</v>
      </c>
      <c r="K541" s="5">
        <v>101.574</v>
      </c>
      <c r="L541" s="5">
        <v>125.72385559</v>
      </c>
      <c r="M541" s="5">
        <v>153.03731171000001</v>
      </c>
      <c r="N541" s="5">
        <v>186.23757463999999</v>
      </c>
      <c r="O541" s="5">
        <v>224.89593049000001</v>
      </c>
      <c r="P541" s="5">
        <v>266.87614852000002</v>
      </c>
      <c r="Q541" s="5">
        <v>311.41755971999999</v>
      </c>
      <c r="R541" s="5">
        <v>357.86743506000005</v>
      </c>
      <c r="S541" s="5">
        <v>404.78368935000003</v>
      </c>
      <c r="T541" s="5">
        <v>452.62481380999998</v>
      </c>
      <c r="U541" s="5">
        <v>492.5103479</v>
      </c>
      <c r="V541" s="5">
        <v>531.82907490000002</v>
      </c>
      <c r="W541" s="5">
        <v>570.22714911000003</v>
      </c>
      <c r="X541" s="5">
        <v>609.75050940999995</v>
      </c>
      <c r="Y541" s="5">
        <v>651.78980555999999</v>
      </c>
      <c r="Z541" s="5">
        <v>694.24637111999994</v>
      </c>
      <c r="AA541" s="5">
        <v>729.87564465000003</v>
      </c>
      <c r="AB541" s="5">
        <v>765.66522693000002</v>
      </c>
      <c r="AC541" s="5">
        <v>801.68088179999995</v>
      </c>
      <c r="AD541" s="5">
        <v>838.08343994999996</v>
      </c>
      <c r="AE541" s="5">
        <v>874.67753663000008</v>
      </c>
      <c r="AF541" s="5">
        <v>876.72075081000003</v>
      </c>
    </row>
    <row r="542" spans="1:32">
      <c r="A542" s="58" t="s">
        <v>138</v>
      </c>
      <c r="B542" s="58" t="s">
        <v>127</v>
      </c>
      <c r="C542" s="57" t="s">
        <v>89</v>
      </c>
      <c r="D542" s="5">
        <v>12.411999999999999</v>
      </c>
      <c r="E542" s="5">
        <v>45.622999999999998</v>
      </c>
      <c r="F542" s="5">
        <v>65.371999999999986</v>
      </c>
      <c r="G542" s="5">
        <v>82.352000000000004</v>
      </c>
      <c r="H542" s="5">
        <v>95.963999999999999</v>
      </c>
      <c r="I542" s="5">
        <v>107.131</v>
      </c>
      <c r="J542" s="5">
        <v>116.5</v>
      </c>
      <c r="K542" s="5">
        <v>131.535</v>
      </c>
      <c r="L542" s="5">
        <v>152.63800000000001</v>
      </c>
      <c r="M542" s="5">
        <v>173.94100000000003</v>
      </c>
      <c r="N542" s="5">
        <v>198.483</v>
      </c>
      <c r="O542" s="5">
        <v>225.34400000000002</v>
      </c>
      <c r="P542" s="5">
        <v>252.72799999999995</v>
      </c>
      <c r="Q542" s="5">
        <v>277.85400000000004</v>
      </c>
      <c r="R542" s="5">
        <v>300.80500000000006</v>
      </c>
      <c r="S542" s="5">
        <v>320.54400000000004</v>
      </c>
      <c r="T542" s="5">
        <v>337.47999999999996</v>
      </c>
      <c r="U542" s="5">
        <v>344.50700000000001</v>
      </c>
      <c r="V542" s="5">
        <v>348.54900000000009</v>
      </c>
      <c r="W542" s="5">
        <v>349.56599999999992</v>
      </c>
      <c r="X542" s="5">
        <v>350.81700000000012</v>
      </c>
      <c r="Y542" s="5">
        <v>350.685</v>
      </c>
      <c r="Z542" s="5">
        <v>350.02999999999986</v>
      </c>
      <c r="AA542" s="5">
        <v>348.76900000000012</v>
      </c>
      <c r="AB542" s="5">
        <v>346.75099999999986</v>
      </c>
      <c r="AC542" s="5">
        <v>344.07600000000014</v>
      </c>
      <c r="AD542" s="5">
        <v>340.86599999999999</v>
      </c>
      <c r="AE542" s="5">
        <v>337.02599999999995</v>
      </c>
      <c r="AF542" s="5">
        <v>337.02599999999995</v>
      </c>
    </row>
    <row r="543" spans="1:32">
      <c r="A543" s="58" t="s">
        <v>138</v>
      </c>
      <c r="B543" s="58" t="s">
        <v>127</v>
      </c>
      <c r="C543" s="57" t="s">
        <v>90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8" t="s">
        <v>138</v>
      </c>
      <c r="B544" s="58" t="s">
        <v>127</v>
      </c>
      <c r="C544" s="57" t="s">
        <v>91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8" t="s">
        <v>138</v>
      </c>
      <c r="B545" s="58" t="s">
        <v>127</v>
      </c>
      <c r="C545" s="57" t="s">
        <v>92</v>
      </c>
      <c r="D545" s="5">
        <v>563.35</v>
      </c>
      <c r="E545" s="5">
        <v>563.35</v>
      </c>
      <c r="F545" s="5">
        <v>1105.8250829799999</v>
      </c>
      <c r="G545" s="5">
        <v>2330.44678853</v>
      </c>
      <c r="H545" s="5">
        <v>2631.5360732899999</v>
      </c>
      <c r="I545" s="5">
        <v>5810.0903789000004</v>
      </c>
      <c r="J545" s="5">
        <v>6623.9957368599999</v>
      </c>
      <c r="K545" s="5">
        <v>7950.3439782299993</v>
      </c>
      <c r="L545" s="5">
        <v>7950.3439782299993</v>
      </c>
      <c r="M545" s="5">
        <v>8431.1547386000002</v>
      </c>
      <c r="N545" s="5">
        <v>8552.5712961600002</v>
      </c>
      <c r="O545" s="5">
        <v>10084.44495951</v>
      </c>
      <c r="P545" s="5">
        <v>13542.00044154</v>
      </c>
      <c r="Q545" s="5">
        <v>13542.00044154</v>
      </c>
      <c r="R545" s="5">
        <v>15201.038901280001</v>
      </c>
      <c r="S545" s="5">
        <v>16221.556820379999</v>
      </c>
      <c r="T545" s="5">
        <v>17676.168769620002</v>
      </c>
      <c r="U545" s="5">
        <v>17676.168769609998</v>
      </c>
      <c r="V545" s="5">
        <v>17689.391750319999</v>
      </c>
      <c r="W545" s="5">
        <v>17689.391750310002</v>
      </c>
      <c r="X545" s="5">
        <v>20780.984645930002</v>
      </c>
      <c r="Y545" s="5">
        <v>25138.447359290003</v>
      </c>
      <c r="Z545" s="5">
        <v>24994.447359290003</v>
      </c>
      <c r="AA545" s="5">
        <v>24994.447359290003</v>
      </c>
      <c r="AB545" s="5">
        <v>26020.588681560002</v>
      </c>
      <c r="AC545" s="5">
        <v>26196.133537200003</v>
      </c>
      <c r="AD545" s="5">
        <v>33895.921961</v>
      </c>
      <c r="AE545" s="5">
        <v>33895.921961</v>
      </c>
      <c r="AF545" s="5">
        <v>33588.171961</v>
      </c>
    </row>
    <row r="546" spans="1:32">
      <c r="A546" s="58" t="s">
        <v>138</v>
      </c>
      <c r="B546" s="58" t="s">
        <v>127</v>
      </c>
      <c r="C546" s="57" t="s">
        <v>93</v>
      </c>
      <c r="D546" s="5">
        <v>0</v>
      </c>
      <c r="E546" s="5">
        <v>0</v>
      </c>
      <c r="F546" s="5">
        <v>0</v>
      </c>
      <c r="G546" s="5">
        <v>45.645211490000001</v>
      </c>
      <c r="H546" s="5">
        <v>590.22232804999999</v>
      </c>
      <c r="I546" s="5">
        <v>623.63759688000005</v>
      </c>
      <c r="J546" s="5">
        <v>1393.23153361</v>
      </c>
      <c r="K546" s="5">
        <v>1393.23153361</v>
      </c>
      <c r="L546" s="5">
        <v>1393.23153361</v>
      </c>
      <c r="M546" s="5">
        <v>1393.23153361</v>
      </c>
      <c r="N546" s="5">
        <v>1393.23153361</v>
      </c>
      <c r="O546" s="5">
        <v>2080.4915021799998</v>
      </c>
      <c r="P546" s="5">
        <v>2080.4915021799998</v>
      </c>
      <c r="Q546" s="5">
        <v>2080.4915021799998</v>
      </c>
      <c r="R546" s="5">
        <v>2263.4926471999997</v>
      </c>
      <c r="S546" s="5">
        <v>3653.6327773799999</v>
      </c>
      <c r="T546" s="5">
        <v>5554.1254196099999</v>
      </c>
      <c r="U546" s="5">
        <v>5554.1254196099999</v>
      </c>
      <c r="V546" s="5">
        <v>6379.4000737300003</v>
      </c>
      <c r="W546" s="5">
        <v>6379.4000737300003</v>
      </c>
      <c r="X546" s="5">
        <v>6522.9475138899998</v>
      </c>
      <c r="Y546" s="5">
        <v>11118.725056560001</v>
      </c>
      <c r="Z546" s="5">
        <v>11118.725056560001</v>
      </c>
      <c r="AA546" s="5">
        <v>11118.725056560001</v>
      </c>
      <c r="AB546" s="5">
        <v>11118.725056560001</v>
      </c>
      <c r="AC546" s="5">
        <v>11118.725056560001</v>
      </c>
      <c r="AD546" s="5">
        <v>11569.18111817</v>
      </c>
      <c r="AE546" s="5">
        <v>24696.70480584</v>
      </c>
      <c r="AF546" s="5">
        <v>24696.70480584</v>
      </c>
    </row>
    <row r="547" spans="1:32">
      <c r="A547" s="58" t="s">
        <v>138</v>
      </c>
      <c r="B547" s="58" t="s">
        <v>127</v>
      </c>
      <c r="C547" s="57" t="s">
        <v>94</v>
      </c>
      <c r="D547" s="5">
        <v>254.26031188502159</v>
      </c>
      <c r="E547" s="5">
        <v>357.09563650000001</v>
      </c>
      <c r="F547" s="5">
        <v>411.86271979999998</v>
      </c>
      <c r="G547" s="5">
        <v>465.0025182</v>
      </c>
      <c r="H547" s="5">
        <v>515.22391809999999</v>
      </c>
      <c r="I547" s="5">
        <v>565.32534950000002</v>
      </c>
      <c r="J547" s="5">
        <v>615.13287509999998</v>
      </c>
      <c r="K547" s="5">
        <v>663.49134749999996</v>
      </c>
      <c r="L547" s="5">
        <v>709.41612840000005</v>
      </c>
      <c r="M547" s="5">
        <v>755.11697049999998</v>
      </c>
      <c r="N547" s="5">
        <v>800.72640190000004</v>
      </c>
      <c r="O547" s="5">
        <v>846.17501149999998</v>
      </c>
      <c r="P547" s="5">
        <v>889.8329463</v>
      </c>
      <c r="Q547" s="5">
        <v>930.41484079999998</v>
      </c>
      <c r="R547" s="5">
        <v>971.03314590000002</v>
      </c>
      <c r="S547" s="5">
        <v>1011.33443</v>
      </c>
      <c r="T547" s="5">
        <v>1051.678872</v>
      </c>
      <c r="U547" s="5">
        <v>1092.6075880000001</v>
      </c>
      <c r="V547" s="5">
        <v>1133.359093</v>
      </c>
      <c r="W547" s="5">
        <v>1174.2017249999999</v>
      </c>
      <c r="X547" s="5">
        <v>1215.2160200000001</v>
      </c>
      <c r="Y547" s="5">
        <v>1256.603936</v>
      </c>
      <c r="Z547" s="5">
        <v>1298.228746</v>
      </c>
      <c r="AA547" s="5">
        <v>1338.6137659999999</v>
      </c>
      <c r="AB547" s="5">
        <v>1377.514271</v>
      </c>
      <c r="AC547" s="5">
        <v>1415.449807</v>
      </c>
      <c r="AD547" s="5">
        <v>1452.430165</v>
      </c>
      <c r="AE547" s="5">
        <v>1488.7525539999999</v>
      </c>
      <c r="AF547" s="5">
        <v>1488.7525539999999</v>
      </c>
    </row>
    <row r="548" spans="1:32">
      <c r="A548" s="58" t="s">
        <v>138</v>
      </c>
      <c r="B548" s="58" t="s">
        <v>127</v>
      </c>
      <c r="C548" s="57" t="s">
        <v>96</v>
      </c>
      <c r="D548" s="5">
        <v>26.35</v>
      </c>
      <c r="E548" s="5">
        <v>29.82791073112255</v>
      </c>
      <c r="F548" s="5">
        <v>31.28055562836699</v>
      </c>
      <c r="G548" s="5">
        <v>32.623546302953464</v>
      </c>
      <c r="H548" s="5">
        <v>34.073308892917431</v>
      </c>
      <c r="I548" s="5">
        <v>36.060876215544369</v>
      </c>
      <c r="J548" s="5">
        <v>37.692773458672725</v>
      </c>
      <c r="K548" s="5">
        <v>39.108780570974474</v>
      </c>
      <c r="L548" s="5">
        <v>40.762490287310072</v>
      </c>
      <c r="M548" s="5">
        <v>42.296858902916604</v>
      </c>
      <c r="N548" s="5">
        <v>43.636242187596274</v>
      </c>
      <c r="O548" s="5">
        <v>44.767501269622727</v>
      </c>
      <c r="P548" s="5">
        <v>46.037799813539216</v>
      </c>
      <c r="Q548" s="5">
        <v>47.432308853695282</v>
      </c>
      <c r="R548" s="5">
        <v>48.984448521775313</v>
      </c>
      <c r="S548" s="5">
        <v>50.542077203732426</v>
      </c>
      <c r="T548" s="5">
        <v>51.83482630911756</v>
      </c>
      <c r="U548" s="5">
        <v>53.251699884057722</v>
      </c>
      <c r="V548" s="5">
        <v>54.624112889356901</v>
      </c>
      <c r="W548" s="5">
        <v>56.260423906920956</v>
      </c>
      <c r="X548" s="5">
        <v>58.335159370590205</v>
      </c>
      <c r="Y548" s="5">
        <v>60.794894461290589</v>
      </c>
      <c r="Z548" s="5">
        <v>63.346043512256763</v>
      </c>
      <c r="AA548" s="5">
        <v>65.542755357990174</v>
      </c>
      <c r="AB548" s="5">
        <v>67.581988831273378</v>
      </c>
      <c r="AC548" s="5">
        <v>69.83348596434756</v>
      </c>
      <c r="AD548" s="5">
        <v>71.738562317337681</v>
      </c>
      <c r="AE548" s="5">
        <v>70.016807733237158</v>
      </c>
      <c r="AF548" s="5">
        <v>70.016807733237158</v>
      </c>
    </row>
    <row r="550" spans="1:32">
      <c r="A550" s="58" t="s">
        <v>37</v>
      </c>
      <c r="B550" s="58" t="s">
        <v>123</v>
      </c>
      <c r="C550" s="57" t="s">
        <v>80</v>
      </c>
      <c r="D550" s="5">
        <v>8330</v>
      </c>
      <c r="E550" s="5">
        <v>8330</v>
      </c>
      <c r="F550" s="5">
        <v>8330</v>
      </c>
      <c r="G550" s="5">
        <v>5570</v>
      </c>
      <c r="H550" s="5">
        <v>3445</v>
      </c>
      <c r="I550" s="5">
        <v>1390</v>
      </c>
      <c r="J550" s="5">
        <v>1390</v>
      </c>
      <c r="K550" s="5">
        <v>1390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8" t="s">
        <v>37</v>
      </c>
      <c r="B551" s="58" t="s">
        <v>123</v>
      </c>
      <c r="C551" s="57" t="s">
        <v>82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440</v>
      </c>
      <c r="R551" s="5">
        <v>440</v>
      </c>
      <c r="S551" s="5">
        <v>440</v>
      </c>
      <c r="T551" s="5">
        <v>440</v>
      </c>
      <c r="U551" s="5">
        <v>440</v>
      </c>
      <c r="V551" s="5">
        <v>440</v>
      </c>
      <c r="W551" s="5">
        <v>440</v>
      </c>
      <c r="X551" s="5">
        <v>440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</row>
    <row r="552" spans="1:32">
      <c r="A552" s="58" t="s">
        <v>37</v>
      </c>
      <c r="B552" s="58" t="s">
        <v>123</v>
      </c>
      <c r="C552" s="57" t="s">
        <v>83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8" t="s">
        <v>37</v>
      </c>
      <c r="B553" s="58" t="s">
        <v>123</v>
      </c>
      <c r="C553" s="57" t="s">
        <v>84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2688.9989999999998</v>
      </c>
      <c r="J553" s="5">
        <v>2936.1000546499999</v>
      </c>
      <c r="K553" s="5">
        <v>2936.1000546499999</v>
      </c>
      <c r="L553" s="5">
        <v>2936.1000546499999</v>
      </c>
      <c r="M553" s="5">
        <v>2936.1000546499999</v>
      </c>
      <c r="N553" s="5">
        <v>2936.1000546499999</v>
      </c>
      <c r="O553" s="5">
        <v>2936.1000546499999</v>
      </c>
      <c r="P553" s="5">
        <v>2936.1000546499999</v>
      </c>
      <c r="Q553" s="5">
        <v>2886.1000546499999</v>
      </c>
      <c r="R553" s="5">
        <v>2886.1000546499999</v>
      </c>
      <c r="S553" s="5">
        <v>2886.1000546499999</v>
      </c>
      <c r="T553" s="5">
        <v>2886.1000546499999</v>
      </c>
      <c r="U553" s="5">
        <v>2886.1000546499999</v>
      </c>
      <c r="V553" s="5">
        <v>3565.9301579100002</v>
      </c>
      <c r="W553" s="5">
        <v>3565.9301579100002</v>
      </c>
      <c r="X553" s="5">
        <v>4212.8903854599994</v>
      </c>
      <c r="Y553" s="5">
        <v>4267.2860577000001</v>
      </c>
      <c r="Z553" s="5">
        <v>3686.9430728799998</v>
      </c>
      <c r="AA553" s="5">
        <v>3686.9430728799998</v>
      </c>
      <c r="AB553" s="5">
        <v>4183.53190688</v>
      </c>
      <c r="AC553" s="5">
        <v>4183.53190688</v>
      </c>
      <c r="AD553" s="5">
        <v>4183.53190688</v>
      </c>
      <c r="AE553" s="5">
        <v>4218.09571357</v>
      </c>
      <c r="AF553" s="5">
        <v>4218.09571357</v>
      </c>
    </row>
    <row r="554" spans="1:32">
      <c r="A554" s="58" t="s">
        <v>37</v>
      </c>
      <c r="B554" s="58" t="s">
        <v>123</v>
      </c>
      <c r="C554" s="57" t="s">
        <v>85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2174.5602245999999</v>
      </c>
      <c r="O554" s="5">
        <v>2174.5602245999999</v>
      </c>
      <c r="P554" s="5">
        <v>2174.5602245999999</v>
      </c>
      <c r="Q554" s="5">
        <v>2174.5602245999999</v>
      </c>
      <c r="R554" s="5">
        <v>2174.5602245999999</v>
      </c>
      <c r="S554" s="5">
        <v>2457.5891789499997</v>
      </c>
      <c r="T554" s="5">
        <v>2457.5891789499997</v>
      </c>
      <c r="U554" s="5">
        <v>2457.5891789499997</v>
      </c>
      <c r="V554" s="5">
        <v>2457.5891789499997</v>
      </c>
      <c r="W554" s="5">
        <v>2457.5891789499997</v>
      </c>
      <c r="X554" s="5">
        <v>2457.5891789499997</v>
      </c>
      <c r="Y554" s="5">
        <v>2457.5891789499997</v>
      </c>
      <c r="Z554" s="5">
        <v>2457.5891789499997</v>
      </c>
      <c r="AA554" s="5">
        <v>10313.868144749998</v>
      </c>
      <c r="AB554" s="5">
        <v>11970.283014500001</v>
      </c>
      <c r="AC554" s="5">
        <v>15976.759017549999</v>
      </c>
      <c r="AD554" s="5">
        <v>16487.086822049998</v>
      </c>
      <c r="AE554" s="5">
        <v>19509.776936399998</v>
      </c>
      <c r="AF554" s="5">
        <v>19509.776936399998</v>
      </c>
    </row>
    <row r="555" spans="1:32">
      <c r="A555" s="58" t="s">
        <v>37</v>
      </c>
      <c r="B555" s="58" t="s">
        <v>123</v>
      </c>
      <c r="C555" s="57" t="s">
        <v>86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8" t="s">
        <v>37</v>
      </c>
      <c r="B556" s="58" t="s">
        <v>123</v>
      </c>
      <c r="C556" s="57" t="s">
        <v>87</v>
      </c>
      <c r="D556" s="5">
        <v>290</v>
      </c>
      <c r="E556" s="5">
        <v>439.03344090999997</v>
      </c>
      <c r="F556" s="5">
        <v>698.89703374999999</v>
      </c>
      <c r="G556" s="5">
        <v>2525.9163435199998</v>
      </c>
      <c r="H556" s="5">
        <v>5064.0484463499997</v>
      </c>
      <c r="I556" s="5">
        <v>6066.6509522300003</v>
      </c>
      <c r="J556" s="5">
        <v>6587.6304901599997</v>
      </c>
      <c r="K556" s="5">
        <v>6896.1750678600001</v>
      </c>
      <c r="L556" s="5">
        <v>7068.2060835900002</v>
      </c>
      <c r="M556" s="5">
        <v>7068.2060835900002</v>
      </c>
      <c r="N556" s="5">
        <v>7316.7117391499996</v>
      </c>
      <c r="O556" s="5">
        <v>7316.7117391499996</v>
      </c>
      <c r="P556" s="5">
        <v>7316.7117391499996</v>
      </c>
      <c r="Q556" s="5">
        <v>7316.7117391499996</v>
      </c>
      <c r="R556" s="5">
        <v>7316.7117391499996</v>
      </c>
      <c r="S556" s="5">
        <v>7316.7117391499996</v>
      </c>
      <c r="T556" s="5">
        <v>7316.7117391499996</v>
      </c>
      <c r="U556" s="5">
        <v>7453.9587481199997</v>
      </c>
      <c r="V556" s="5">
        <v>7774.2270243000003</v>
      </c>
      <c r="W556" s="5">
        <v>8121.5957930099994</v>
      </c>
      <c r="X556" s="5">
        <v>8202.1709416800004</v>
      </c>
      <c r="Y556" s="5">
        <v>8682.1140512800011</v>
      </c>
      <c r="Z556" s="5">
        <v>8422.2504584400012</v>
      </c>
      <c r="AA556" s="5">
        <v>7801.9228809800006</v>
      </c>
      <c r="AB556" s="5">
        <v>7429.3524252300003</v>
      </c>
      <c r="AC556" s="5">
        <v>6755.55246816</v>
      </c>
      <c r="AD556" s="5">
        <v>6998.00582725</v>
      </c>
      <c r="AE556" s="5">
        <v>6908.7351325700001</v>
      </c>
      <c r="AF556" s="5">
        <v>6965.1552604600001</v>
      </c>
    </row>
    <row r="557" spans="1:32">
      <c r="A557" s="58" t="s">
        <v>37</v>
      </c>
      <c r="B557" s="58" t="s">
        <v>123</v>
      </c>
      <c r="C557" s="57" t="s">
        <v>88</v>
      </c>
      <c r="D557" s="5">
        <v>11.647</v>
      </c>
      <c r="E557" s="5">
        <v>113.44800000999999</v>
      </c>
      <c r="F557" s="5">
        <v>234.46199999999999</v>
      </c>
      <c r="G557" s="5">
        <v>391.15199999000004</v>
      </c>
      <c r="H557" s="5">
        <v>583.14700001000006</v>
      </c>
      <c r="I557" s="5">
        <v>817.88</v>
      </c>
      <c r="J557" s="5">
        <v>1099.634</v>
      </c>
      <c r="K557" s="5">
        <v>1524.355</v>
      </c>
      <c r="L557" s="5">
        <v>1897.4574733300001</v>
      </c>
      <c r="M557" s="5">
        <v>2313.5186278800002</v>
      </c>
      <c r="N557" s="5">
        <v>2795.63337916</v>
      </c>
      <c r="O557" s="5">
        <v>3392.9003320800002</v>
      </c>
      <c r="P557" s="5">
        <v>4036.44119688</v>
      </c>
      <c r="Q557" s="5">
        <v>4707.0090007500003</v>
      </c>
      <c r="R557" s="5">
        <v>5411.0381473800007</v>
      </c>
      <c r="S557" s="5">
        <v>6114.3533389300001</v>
      </c>
      <c r="T557" s="5">
        <v>6822.3269472499996</v>
      </c>
      <c r="U557" s="5">
        <v>7403.449441499999</v>
      </c>
      <c r="V557" s="5">
        <v>7964.5992951899998</v>
      </c>
      <c r="W557" s="5">
        <v>8500.4033974100003</v>
      </c>
      <c r="X557" s="5">
        <v>9048.9515982400007</v>
      </c>
      <c r="Y557" s="5">
        <v>9634.5546853399992</v>
      </c>
      <c r="Z557" s="5">
        <v>10227.264545689999</v>
      </c>
      <c r="AA557" s="5">
        <v>10733.091480859999</v>
      </c>
      <c r="AB557" s="5">
        <v>11244.056339999999</v>
      </c>
      <c r="AC557" s="5">
        <v>11762.804082539998</v>
      </c>
      <c r="AD557" s="5">
        <v>12290.264823130001</v>
      </c>
      <c r="AE557" s="5">
        <v>12821.021079919999</v>
      </c>
      <c r="AF557" s="5">
        <v>12857.1914406</v>
      </c>
    </row>
    <row r="558" spans="1:32">
      <c r="A558" s="58" t="s">
        <v>37</v>
      </c>
      <c r="B558" s="58" t="s">
        <v>123</v>
      </c>
      <c r="C558" s="57" t="s">
        <v>89</v>
      </c>
      <c r="D558" s="5">
        <v>171.61300000000003</v>
      </c>
      <c r="E558" s="5">
        <v>588.70600000000002</v>
      </c>
      <c r="F558" s="5">
        <v>887.91499999999996</v>
      </c>
      <c r="G558" s="5">
        <v>1132.692</v>
      </c>
      <c r="H558" s="5">
        <v>1330.7860000000001</v>
      </c>
      <c r="I558" s="5">
        <v>1501.1099999999997</v>
      </c>
      <c r="J558" s="5">
        <v>1644.835</v>
      </c>
      <c r="K558" s="5">
        <v>1879.2280000000001</v>
      </c>
      <c r="L558" s="5">
        <v>2206.7310000000002</v>
      </c>
      <c r="M558" s="5">
        <v>2538.018</v>
      </c>
      <c r="N558" s="5">
        <v>2892.1369999999997</v>
      </c>
      <c r="O558" s="5">
        <v>3323.8410000000003</v>
      </c>
      <c r="P558" s="5">
        <v>3759.1100000000006</v>
      </c>
      <c r="Q558" s="5">
        <v>4148.139000000001</v>
      </c>
      <c r="R558" s="5">
        <v>4509.9309999999996</v>
      </c>
      <c r="S558" s="5">
        <v>4816.4500000000007</v>
      </c>
      <c r="T558" s="5">
        <v>5071.3830000000007</v>
      </c>
      <c r="U558" s="5">
        <v>5175.4100000000008</v>
      </c>
      <c r="V558" s="5">
        <v>5227.704999999999</v>
      </c>
      <c r="W558" s="5">
        <v>5227.0620000000017</v>
      </c>
      <c r="X558" s="5">
        <v>5230.3869999999988</v>
      </c>
      <c r="Y558" s="5">
        <v>5215.023000000001</v>
      </c>
      <c r="Z558" s="5">
        <v>5193.7550000000001</v>
      </c>
      <c r="AA558" s="5">
        <v>5164.8889999999992</v>
      </c>
      <c r="AB558" s="5">
        <v>5128.3240000000005</v>
      </c>
      <c r="AC558" s="5">
        <v>5084.2170000000024</v>
      </c>
      <c r="AD558" s="5">
        <v>5035.3010000000013</v>
      </c>
      <c r="AE558" s="5">
        <v>4976.3359999999993</v>
      </c>
      <c r="AF558" s="5">
        <v>4976.3359999999993</v>
      </c>
    </row>
    <row r="559" spans="1:32">
      <c r="A559" s="58" t="s">
        <v>37</v>
      </c>
      <c r="B559" s="58" t="s">
        <v>123</v>
      </c>
      <c r="C559" s="57" t="s">
        <v>90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8" t="s">
        <v>37</v>
      </c>
      <c r="B560" s="58" t="s">
        <v>123</v>
      </c>
      <c r="C560" s="57" t="s">
        <v>91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692.57730034999997</v>
      </c>
      <c r="N560" s="5">
        <v>2125.8584812999998</v>
      </c>
      <c r="O560" s="5">
        <v>2242.9798764099996</v>
      </c>
      <c r="P560" s="5">
        <v>2830.8918039999999</v>
      </c>
      <c r="Q560" s="5">
        <v>3512.3281005099998</v>
      </c>
      <c r="R560" s="5">
        <v>4591.8488861299993</v>
      </c>
      <c r="S560" s="5">
        <v>5060.3194657200002</v>
      </c>
      <c r="T560" s="5">
        <v>6383.1501134099999</v>
      </c>
      <c r="U560" s="5">
        <v>7194.6446369000005</v>
      </c>
      <c r="V560" s="5">
        <v>10728.691628889999</v>
      </c>
      <c r="W560" s="5">
        <v>11663.31034401</v>
      </c>
      <c r="X560" s="5">
        <v>11761.07941841</v>
      </c>
      <c r="Y560" s="5">
        <v>12040.49810599</v>
      </c>
      <c r="Z560" s="5">
        <v>12589.520915090001</v>
      </c>
      <c r="AA560" s="5">
        <v>12589.520915090001</v>
      </c>
      <c r="AB560" s="5">
        <v>12806.55448972</v>
      </c>
      <c r="AC560" s="5">
        <v>12922.112551009999</v>
      </c>
      <c r="AD560" s="5">
        <v>12922.112551009999</v>
      </c>
      <c r="AE560" s="5">
        <v>13138.773329719999</v>
      </c>
      <c r="AF560" s="5">
        <v>13244.90387846</v>
      </c>
    </row>
    <row r="561" spans="1:32">
      <c r="A561" s="58" t="s">
        <v>37</v>
      </c>
      <c r="B561" s="58" t="s">
        <v>123</v>
      </c>
      <c r="C561" s="57" t="s">
        <v>92</v>
      </c>
      <c r="D561" s="5">
        <v>2219.9819999999963</v>
      </c>
      <c r="E561" s="5">
        <v>10561.973507709998</v>
      </c>
      <c r="F561" s="5">
        <v>10561.973507709998</v>
      </c>
      <c r="G561" s="5">
        <v>11123.421819119998</v>
      </c>
      <c r="H561" s="5">
        <v>11330.933660609999</v>
      </c>
      <c r="I561" s="5">
        <v>13379.692598549997</v>
      </c>
      <c r="J561" s="5">
        <v>15002.706891129999</v>
      </c>
      <c r="K561" s="5">
        <v>16475.314344900002</v>
      </c>
      <c r="L561" s="5">
        <v>16475.314344900002</v>
      </c>
      <c r="M561" s="5">
        <v>16475.314344900002</v>
      </c>
      <c r="N561" s="5">
        <v>16475.314344900002</v>
      </c>
      <c r="O561" s="5">
        <v>16475.314344900002</v>
      </c>
      <c r="P561" s="5">
        <v>16475.314344900002</v>
      </c>
      <c r="Q561" s="5">
        <v>16475.314344900002</v>
      </c>
      <c r="R561" s="5">
        <v>16428.814344900002</v>
      </c>
      <c r="S561" s="5">
        <v>16428.814344900002</v>
      </c>
      <c r="T561" s="5">
        <v>16226.3343449</v>
      </c>
      <c r="U561" s="5">
        <v>16226.3343449</v>
      </c>
      <c r="V561" s="5">
        <v>15865.6543449</v>
      </c>
      <c r="W561" s="5">
        <v>15817.354344900001</v>
      </c>
      <c r="X561" s="5">
        <v>15817.354344900001</v>
      </c>
      <c r="Y561" s="5">
        <v>15793.334361629997</v>
      </c>
      <c r="Z561" s="5">
        <v>16268.997921799997</v>
      </c>
      <c r="AA561" s="5">
        <v>16723.915943469998</v>
      </c>
      <c r="AB561" s="5">
        <v>16834.62620739</v>
      </c>
      <c r="AC561" s="5">
        <v>16836.971834689997</v>
      </c>
      <c r="AD561" s="5">
        <v>16961.546444640004</v>
      </c>
      <c r="AE561" s="5">
        <v>17647.868330310001</v>
      </c>
      <c r="AF561" s="5">
        <v>17404.068330310001</v>
      </c>
    </row>
    <row r="562" spans="1:32">
      <c r="A562" s="58" t="s">
        <v>37</v>
      </c>
      <c r="B562" s="58" t="s">
        <v>123</v>
      </c>
      <c r="C562" s="57" t="s">
        <v>93</v>
      </c>
      <c r="D562" s="5">
        <v>3548.0109999999986</v>
      </c>
      <c r="E562" s="5">
        <v>5881.1645047699985</v>
      </c>
      <c r="F562" s="5">
        <v>5880.6145047699993</v>
      </c>
      <c r="G562" s="5">
        <v>7301.9473171999989</v>
      </c>
      <c r="H562" s="5">
        <v>9577.9019403900002</v>
      </c>
      <c r="I562" s="5">
        <v>12496.699292200001</v>
      </c>
      <c r="J562" s="5">
        <v>12809.394555750001</v>
      </c>
      <c r="K562" s="5">
        <v>13513.80033799</v>
      </c>
      <c r="L562" s="5">
        <v>13512.37233799</v>
      </c>
      <c r="M562" s="5">
        <v>13512.37233799</v>
      </c>
      <c r="N562" s="5">
        <v>13512.37233799</v>
      </c>
      <c r="O562" s="5">
        <v>13512.37233799</v>
      </c>
      <c r="P562" s="5">
        <v>13512.37233799</v>
      </c>
      <c r="Q562" s="5">
        <v>13564.05345358</v>
      </c>
      <c r="R562" s="5">
        <v>13707.8202435</v>
      </c>
      <c r="S562" s="5">
        <v>13707.8202435</v>
      </c>
      <c r="T562" s="5">
        <v>13704.00163167</v>
      </c>
      <c r="U562" s="5">
        <v>13704.00163167</v>
      </c>
      <c r="V562" s="5">
        <v>13704.00163167</v>
      </c>
      <c r="W562" s="5">
        <v>14006.60658229</v>
      </c>
      <c r="X562" s="5">
        <v>14389.6622618</v>
      </c>
      <c r="Y562" s="5">
        <v>14921.51264975</v>
      </c>
      <c r="Z562" s="5">
        <v>14962.75597013</v>
      </c>
      <c r="AA562" s="5">
        <v>15025.50064634</v>
      </c>
      <c r="AB562" s="5">
        <v>15347.341708309999</v>
      </c>
      <c r="AC562" s="5">
        <v>15257.32570831</v>
      </c>
      <c r="AD562" s="5">
        <v>15223.771299190001</v>
      </c>
      <c r="AE562" s="5">
        <v>15515.4184468</v>
      </c>
      <c r="AF562" s="5">
        <v>14949.6144468</v>
      </c>
    </row>
    <row r="563" spans="1:32">
      <c r="A563" s="58" t="s">
        <v>37</v>
      </c>
      <c r="B563" s="58" t="s">
        <v>123</v>
      </c>
      <c r="C563" s="57" t="s">
        <v>94</v>
      </c>
      <c r="D563" s="5">
        <v>5456.0018510570899</v>
      </c>
      <c r="E563" s="5">
        <v>7493.2512511000004</v>
      </c>
      <c r="F563" s="5">
        <v>8506.6815404000008</v>
      </c>
      <c r="G563" s="5">
        <v>9484.7640589000002</v>
      </c>
      <c r="H563" s="5">
        <v>10408.619113000001</v>
      </c>
      <c r="I563" s="5">
        <v>11341.636622</v>
      </c>
      <c r="J563" s="5">
        <v>12278.828747</v>
      </c>
      <c r="K563" s="5">
        <v>13198.536527</v>
      </c>
      <c r="L563" s="5">
        <v>14078.069561999999</v>
      </c>
      <c r="M563" s="5">
        <v>14943.290398000001</v>
      </c>
      <c r="N563" s="5">
        <v>15804.026523999999</v>
      </c>
      <c r="O563" s="5">
        <v>16656.378549000001</v>
      </c>
      <c r="P563" s="5">
        <v>17499.933406999997</v>
      </c>
      <c r="Q563" s="5">
        <v>18299.216329999999</v>
      </c>
      <c r="R563" s="5">
        <v>19061.534201999999</v>
      </c>
      <c r="S563" s="5">
        <v>19791.614308</v>
      </c>
      <c r="T563" s="5">
        <v>20520.721545</v>
      </c>
      <c r="U563" s="5">
        <v>21244.162925999997</v>
      </c>
      <c r="V563" s="5">
        <v>21954.814408999999</v>
      </c>
      <c r="W563" s="5">
        <v>22664.486520999999</v>
      </c>
      <c r="X563" s="5">
        <v>23368.825887999999</v>
      </c>
      <c r="Y563" s="5">
        <v>24076.073488000002</v>
      </c>
      <c r="Z563" s="5">
        <v>24783.725623999999</v>
      </c>
      <c r="AA563" s="5">
        <v>25480.079899</v>
      </c>
      <c r="AB563" s="5">
        <v>26162.985921</v>
      </c>
      <c r="AC563" s="5">
        <v>26840.883379999999</v>
      </c>
      <c r="AD563" s="5">
        <v>27514.694609999999</v>
      </c>
      <c r="AE563" s="5">
        <v>28177.258043999998</v>
      </c>
      <c r="AF563" s="5">
        <v>28177.258043999998</v>
      </c>
    </row>
    <row r="564" spans="1:32">
      <c r="A564" s="58" t="s">
        <v>37</v>
      </c>
      <c r="B564" s="58" t="s">
        <v>123</v>
      </c>
      <c r="C564" s="57" t="s">
        <v>96</v>
      </c>
      <c r="D564" s="5">
        <v>308.44499999999999</v>
      </c>
      <c r="E564" s="5">
        <v>372.15207979584034</v>
      </c>
      <c r="F564" s="5">
        <v>404.55856660667826</v>
      </c>
      <c r="G564" s="5">
        <v>579.61648892604603</v>
      </c>
      <c r="H564" s="5">
        <v>803.61397300941553</v>
      </c>
      <c r="I564" s="5">
        <v>923.82718040003522</v>
      </c>
      <c r="J564" s="5">
        <v>1070.2705439745887</v>
      </c>
      <c r="K564" s="5">
        <v>1157.0687904247652</v>
      </c>
      <c r="L564" s="5">
        <v>1178.7730952761801</v>
      </c>
      <c r="M564" s="5">
        <v>1203.3073759065526</v>
      </c>
      <c r="N564" s="5">
        <v>1231.2557226086701</v>
      </c>
      <c r="O564" s="5">
        <v>1257.9685039769029</v>
      </c>
      <c r="P564" s="5">
        <v>1283.5442165670302</v>
      </c>
      <c r="Q564" s="5">
        <v>1305.7036106785577</v>
      </c>
      <c r="R564" s="5">
        <v>1311.3244617506475</v>
      </c>
      <c r="S564" s="5">
        <v>1344.6009052436402</v>
      </c>
      <c r="T564" s="5">
        <v>1364.8633616802676</v>
      </c>
      <c r="U564" s="5">
        <v>1398.5791983879078</v>
      </c>
      <c r="V564" s="5">
        <v>1421.3712385629453</v>
      </c>
      <c r="W564" s="5">
        <v>1429.5459884978777</v>
      </c>
      <c r="X564" s="5">
        <v>1439.0044593952052</v>
      </c>
      <c r="Y564" s="5">
        <v>1471.7366553417003</v>
      </c>
      <c r="Z564" s="5">
        <v>1478.7760894750427</v>
      </c>
      <c r="AA564" s="5">
        <v>1520.2311754023997</v>
      </c>
      <c r="AB564" s="5">
        <v>1579.0410303933775</v>
      </c>
      <c r="AC564" s="5">
        <v>1633.2500550425923</v>
      </c>
      <c r="AD564" s="5">
        <v>1682.2004601067961</v>
      </c>
      <c r="AE564" s="5">
        <v>1747.6377728928071</v>
      </c>
      <c r="AF564" s="5">
        <v>1747.6377728928071</v>
      </c>
    </row>
    <row r="566" spans="1:32">
      <c r="A566" s="58" t="s">
        <v>37</v>
      </c>
      <c r="B566" s="58" t="s">
        <v>124</v>
      </c>
      <c r="C566" s="57" t="s">
        <v>80</v>
      </c>
      <c r="D566" s="5">
        <v>8126</v>
      </c>
      <c r="E566" s="5">
        <v>8126</v>
      </c>
      <c r="F566" s="5">
        <v>8126</v>
      </c>
      <c r="G566" s="5">
        <v>4832</v>
      </c>
      <c r="H566" s="5">
        <v>4102</v>
      </c>
      <c r="I566" s="5">
        <v>2812</v>
      </c>
      <c r="J566" s="5">
        <v>1692</v>
      </c>
      <c r="K566" s="5">
        <v>852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</row>
    <row r="567" spans="1:32">
      <c r="A567" s="58" t="s">
        <v>37</v>
      </c>
      <c r="B567" s="58" t="s">
        <v>124</v>
      </c>
      <c r="C567" s="57" t="s">
        <v>82</v>
      </c>
      <c r="D567" s="5">
        <v>1597.89999999</v>
      </c>
      <c r="E567" s="5">
        <v>1597.89999999</v>
      </c>
      <c r="F567" s="5">
        <v>1597.89999999</v>
      </c>
      <c r="G567" s="5">
        <v>1417.89999999</v>
      </c>
      <c r="H567" s="5">
        <v>1417.89999999</v>
      </c>
      <c r="I567" s="5">
        <v>1417.89999999</v>
      </c>
      <c r="J567" s="5">
        <v>1417.89999999</v>
      </c>
      <c r="K567" s="5">
        <v>1417.89999999</v>
      </c>
      <c r="L567" s="5">
        <v>1417.89999999</v>
      </c>
      <c r="M567" s="5">
        <v>1417.89999999</v>
      </c>
      <c r="N567" s="5">
        <v>1417.89999999</v>
      </c>
      <c r="O567" s="5">
        <v>1417.89999999</v>
      </c>
      <c r="P567" s="5">
        <v>1417.89999999</v>
      </c>
      <c r="Q567" s="5">
        <v>1417.89999999</v>
      </c>
      <c r="R567" s="5">
        <v>1032.89999999</v>
      </c>
      <c r="S567" s="5">
        <v>1032.89999999</v>
      </c>
      <c r="T567" s="5">
        <v>1032.89999999</v>
      </c>
      <c r="U567" s="5">
        <v>888.5</v>
      </c>
      <c r="V567" s="5">
        <v>888.5</v>
      </c>
      <c r="W567" s="5">
        <v>888.5</v>
      </c>
      <c r="X567" s="5">
        <v>888.5</v>
      </c>
      <c r="Y567" s="5">
        <v>888.5</v>
      </c>
      <c r="Z567" s="5">
        <v>888.5</v>
      </c>
      <c r="AA567" s="5">
        <v>244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</row>
    <row r="568" spans="1:32">
      <c r="A568" s="58" t="s">
        <v>37</v>
      </c>
      <c r="B568" s="58" t="s">
        <v>124</v>
      </c>
      <c r="C568" s="57" t="s">
        <v>83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</row>
    <row r="569" spans="1:32">
      <c r="A569" s="58" t="s">
        <v>37</v>
      </c>
      <c r="B569" s="58" t="s">
        <v>124</v>
      </c>
      <c r="C569" s="57" t="s">
        <v>84</v>
      </c>
      <c r="D569" s="5">
        <v>1954.5000000099999</v>
      </c>
      <c r="E569" s="5">
        <v>1954.5000000099999</v>
      </c>
      <c r="F569" s="5">
        <v>1954.5000000099999</v>
      </c>
      <c r="G569" s="5">
        <v>2049.33923443</v>
      </c>
      <c r="H569" s="5">
        <v>2063.0630681900002</v>
      </c>
      <c r="I569" s="5">
        <v>2283.67957402</v>
      </c>
      <c r="J569" s="5">
        <v>2697.9081373700001</v>
      </c>
      <c r="K569" s="5">
        <v>2697.9081373700001</v>
      </c>
      <c r="L569" s="5">
        <v>2697.9081373700001</v>
      </c>
      <c r="M569" s="5">
        <v>2697.9081373700001</v>
      </c>
      <c r="N569" s="5">
        <v>2697.9081373700001</v>
      </c>
      <c r="O569" s="5">
        <v>2405.9081373600002</v>
      </c>
      <c r="P569" s="5">
        <v>2288.9081373600002</v>
      </c>
      <c r="Q569" s="5">
        <v>2288.9081373600002</v>
      </c>
      <c r="R569" s="5">
        <v>2288.9081373600002</v>
      </c>
      <c r="S569" s="5">
        <v>2288.9081373600002</v>
      </c>
      <c r="T569" s="5">
        <v>2288.9081373600002</v>
      </c>
      <c r="U569" s="5">
        <v>2288.9081373600002</v>
      </c>
      <c r="V569" s="5">
        <v>2288.9081373600002</v>
      </c>
      <c r="W569" s="5">
        <v>2288.9081373600002</v>
      </c>
      <c r="X569" s="5">
        <v>2288.9081373600002</v>
      </c>
      <c r="Y569" s="5">
        <v>2288.9081373600002</v>
      </c>
      <c r="Z569" s="5">
        <v>2157.4081373600002</v>
      </c>
      <c r="AA569" s="5">
        <v>2157.4081373600002</v>
      </c>
      <c r="AB569" s="5">
        <v>1608.40813736</v>
      </c>
      <c r="AC569" s="5">
        <v>1608.40813736</v>
      </c>
      <c r="AD569" s="5">
        <v>1608.40813736</v>
      </c>
      <c r="AE569" s="5">
        <v>1089.40813736</v>
      </c>
      <c r="AF569" s="5">
        <v>743.40813735999996</v>
      </c>
    </row>
    <row r="570" spans="1:32">
      <c r="A570" s="58" t="s">
        <v>37</v>
      </c>
      <c r="B570" s="58" t="s">
        <v>124</v>
      </c>
      <c r="C570" s="57" t="s">
        <v>85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5.9440957499999998</v>
      </c>
      <c r="M570" s="5">
        <v>25.326826449999999</v>
      </c>
      <c r="N570" s="5">
        <v>25.326826449999999</v>
      </c>
      <c r="O570" s="5">
        <v>25.326826449999999</v>
      </c>
      <c r="P570" s="5">
        <v>153.17800299999999</v>
      </c>
      <c r="Q570" s="5">
        <v>153.17800299999999</v>
      </c>
      <c r="R570" s="5">
        <v>153.17800299999999</v>
      </c>
      <c r="S570" s="5">
        <v>1376.46674975</v>
      </c>
      <c r="T570" s="5">
        <v>1376.46674975</v>
      </c>
      <c r="U570" s="5">
        <v>1376.46674975</v>
      </c>
      <c r="V570" s="5">
        <v>1376.46674975</v>
      </c>
      <c r="W570" s="5">
        <v>1376.46674975</v>
      </c>
      <c r="X570" s="5">
        <v>1376.46674975</v>
      </c>
      <c r="Y570" s="5">
        <v>1376.46674975</v>
      </c>
      <c r="Z570" s="5">
        <v>1376.46674975</v>
      </c>
      <c r="AA570" s="5">
        <v>2164.44939075</v>
      </c>
      <c r="AB570" s="5">
        <v>6323.7994550499998</v>
      </c>
      <c r="AC570" s="5">
        <v>7052.8033382999993</v>
      </c>
      <c r="AD570" s="5">
        <v>12085.327281649999</v>
      </c>
      <c r="AE570" s="5">
        <v>12085.327281649999</v>
      </c>
      <c r="AF570" s="5">
        <v>12085.327281649999</v>
      </c>
    </row>
    <row r="571" spans="1:32">
      <c r="A571" s="58" t="s">
        <v>37</v>
      </c>
      <c r="B571" s="58" t="s">
        <v>124</v>
      </c>
      <c r="C571" s="57" t="s">
        <v>86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8" t="s">
        <v>37</v>
      </c>
      <c r="B572" s="58" t="s">
        <v>124</v>
      </c>
      <c r="C572" s="57" t="s">
        <v>87</v>
      </c>
      <c r="D572" s="5">
        <v>670.00000000000011</v>
      </c>
      <c r="E572" s="5">
        <v>1355.4252808800002</v>
      </c>
      <c r="F572" s="5">
        <v>1355.4252808800002</v>
      </c>
      <c r="G572" s="5">
        <v>2049.7821287699999</v>
      </c>
      <c r="H572" s="5">
        <v>3422.8539823199999</v>
      </c>
      <c r="I572" s="5">
        <v>3422.8539823199999</v>
      </c>
      <c r="J572" s="5">
        <v>3422.8539823199999</v>
      </c>
      <c r="K572" s="5">
        <v>3422.8539823199999</v>
      </c>
      <c r="L572" s="5">
        <v>5598.3927262500001</v>
      </c>
      <c r="M572" s="5">
        <v>6011.42306345</v>
      </c>
      <c r="N572" s="5">
        <v>6271.6805495099998</v>
      </c>
      <c r="O572" s="5">
        <v>6606.3574703899994</v>
      </c>
      <c r="P572" s="5">
        <v>7642.0967192400003</v>
      </c>
      <c r="Q572" s="5">
        <v>7800.7303234499996</v>
      </c>
      <c r="R572" s="5">
        <v>7800.7303234499996</v>
      </c>
      <c r="S572" s="5">
        <v>7909.5470612499994</v>
      </c>
      <c r="T572" s="5">
        <v>9818.9050383800004</v>
      </c>
      <c r="U572" s="5">
        <v>9818.9050383800004</v>
      </c>
      <c r="V572" s="5">
        <v>10326.1105933</v>
      </c>
      <c r="W572" s="5">
        <v>13246.297205569999</v>
      </c>
      <c r="X572" s="5">
        <v>13246.297205569999</v>
      </c>
      <c r="Y572" s="5">
        <v>12919.776252899999</v>
      </c>
      <c r="Z572" s="5">
        <v>13132.283581469999</v>
      </c>
      <c r="AA572" s="5">
        <v>13129.537480499999</v>
      </c>
      <c r="AB572" s="5">
        <v>15867.3273422</v>
      </c>
      <c r="AC572" s="5">
        <v>19335.420582229999</v>
      </c>
      <c r="AD572" s="5">
        <v>19571.358110720001</v>
      </c>
      <c r="AE572" s="5">
        <v>23979.993180329999</v>
      </c>
      <c r="AF572" s="5">
        <v>23003.838265549999</v>
      </c>
    </row>
    <row r="573" spans="1:32">
      <c r="A573" s="58" t="s">
        <v>37</v>
      </c>
      <c r="B573" s="58" t="s">
        <v>124</v>
      </c>
      <c r="C573" s="57" t="s">
        <v>88</v>
      </c>
      <c r="D573" s="5">
        <v>7.3040000000000003</v>
      </c>
      <c r="E573" s="5">
        <v>81.304999999999993</v>
      </c>
      <c r="F573" s="5">
        <v>177.50700000000001</v>
      </c>
      <c r="G573" s="5">
        <v>314.98700000000002</v>
      </c>
      <c r="H573" s="5">
        <v>485.21</v>
      </c>
      <c r="I573" s="5">
        <v>690.75199999999995</v>
      </c>
      <c r="J573" s="5">
        <v>942.36799999999994</v>
      </c>
      <c r="K573" s="5">
        <v>1319.3320000100002</v>
      </c>
      <c r="L573" s="5">
        <v>1646.1449322999999</v>
      </c>
      <c r="M573" s="5">
        <v>1997.99720783</v>
      </c>
      <c r="N573" s="5">
        <v>2398.7515556399999</v>
      </c>
      <c r="O573" s="5">
        <v>2891.4536417200002</v>
      </c>
      <c r="P573" s="5">
        <v>3423.7156849399998</v>
      </c>
      <c r="Q573" s="5">
        <v>3981.1180689500002</v>
      </c>
      <c r="R573" s="5">
        <v>4537.9600560899999</v>
      </c>
      <c r="S573" s="5">
        <v>5073.4149845700003</v>
      </c>
      <c r="T573" s="5">
        <v>5608.7046190199999</v>
      </c>
      <c r="U573" s="5">
        <v>6036.0734856200006</v>
      </c>
      <c r="V573" s="5">
        <v>6450.86907402</v>
      </c>
      <c r="W573" s="5">
        <v>6838.9187785800004</v>
      </c>
      <c r="X573" s="5">
        <v>7232.87679131</v>
      </c>
      <c r="Y573" s="5">
        <v>7657.7471786699998</v>
      </c>
      <c r="Z573" s="5">
        <v>8085.00838931</v>
      </c>
      <c r="AA573" s="5">
        <v>8457.8420374799989</v>
      </c>
      <c r="AB573" s="5">
        <v>8838.1139046899989</v>
      </c>
      <c r="AC573" s="5">
        <v>9222.6653388399991</v>
      </c>
      <c r="AD573" s="5">
        <v>9616.4493741200004</v>
      </c>
      <c r="AE573" s="5">
        <v>10015.22371271</v>
      </c>
      <c r="AF573" s="5">
        <v>10037.2423246</v>
      </c>
    </row>
    <row r="574" spans="1:32">
      <c r="A574" s="58" t="s">
        <v>37</v>
      </c>
      <c r="B574" s="58" t="s">
        <v>124</v>
      </c>
      <c r="C574" s="57" t="s">
        <v>89</v>
      </c>
      <c r="D574" s="5">
        <v>101.41699999999999</v>
      </c>
      <c r="E574" s="5">
        <v>417.096</v>
      </c>
      <c r="F574" s="5">
        <v>671.0329999999999</v>
      </c>
      <c r="G574" s="5">
        <v>922.27100000000007</v>
      </c>
      <c r="H574" s="5">
        <v>1125.8689999999999</v>
      </c>
      <c r="I574" s="5">
        <v>1299.7470000000001</v>
      </c>
      <c r="J574" s="5">
        <v>1450.7080000000001</v>
      </c>
      <c r="K574" s="5">
        <v>1685.1630000000005</v>
      </c>
      <c r="L574" s="5">
        <v>1990.6479999999999</v>
      </c>
      <c r="M574" s="5">
        <v>2286.2459999999996</v>
      </c>
      <c r="N574" s="5">
        <v>2596.1640000000002</v>
      </c>
      <c r="O574" s="5">
        <v>2968.3380000000002</v>
      </c>
      <c r="P574" s="5">
        <v>3348.63</v>
      </c>
      <c r="Q574" s="5">
        <v>3694.0590000000002</v>
      </c>
      <c r="R574" s="5">
        <v>3989.7470000000003</v>
      </c>
      <c r="S574" s="5">
        <v>4221.7790000000014</v>
      </c>
      <c r="T574" s="5">
        <v>4413.009</v>
      </c>
      <c r="U574" s="5">
        <v>4478</v>
      </c>
      <c r="V574" s="5">
        <v>4506.9669999999996</v>
      </c>
      <c r="W574" s="5">
        <v>4491.2079999999996</v>
      </c>
      <c r="X574" s="5">
        <v>4479.3630000000012</v>
      </c>
      <c r="Y574" s="5">
        <v>4455.174</v>
      </c>
      <c r="Z574" s="5">
        <v>4424.643</v>
      </c>
      <c r="AA574" s="5">
        <v>4389.6200000000008</v>
      </c>
      <c r="AB574" s="5">
        <v>4351.1210000000001</v>
      </c>
      <c r="AC574" s="5">
        <v>4305.9329999999991</v>
      </c>
      <c r="AD574" s="5">
        <v>4258.4330000000009</v>
      </c>
      <c r="AE574" s="5">
        <v>4204.9129999999996</v>
      </c>
      <c r="AF574" s="5">
        <v>4204.9129999999996</v>
      </c>
    </row>
    <row r="575" spans="1:32">
      <c r="A575" s="58" t="s">
        <v>37</v>
      </c>
      <c r="B575" s="58" t="s">
        <v>124</v>
      </c>
      <c r="C575" s="57" t="s">
        <v>90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8" t="s">
        <v>37</v>
      </c>
      <c r="B576" s="58" t="s">
        <v>124</v>
      </c>
      <c r="C576" s="57" t="s">
        <v>91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8" t="s">
        <v>37</v>
      </c>
      <c r="B577" s="58" t="s">
        <v>124</v>
      </c>
      <c r="C577" s="57" t="s">
        <v>92</v>
      </c>
      <c r="D577" s="5">
        <v>826.43900000000008</v>
      </c>
      <c r="E577" s="5">
        <v>826.43900000000008</v>
      </c>
      <c r="F577" s="5">
        <v>6574.0527537299995</v>
      </c>
      <c r="G577" s="5">
        <v>9789.4801503199997</v>
      </c>
      <c r="H577" s="5">
        <v>10814.281924489998</v>
      </c>
      <c r="I577" s="5">
        <v>13086.404997529999</v>
      </c>
      <c r="J577" s="5">
        <v>15475.55574543</v>
      </c>
      <c r="K577" s="5">
        <v>17288.132203019999</v>
      </c>
      <c r="L577" s="5">
        <v>17288.132203019999</v>
      </c>
      <c r="M577" s="5">
        <v>18754.919294520001</v>
      </c>
      <c r="N577" s="5">
        <v>19809.029109049996</v>
      </c>
      <c r="O577" s="5">
        <v>19809.029109049996</v>
      </c>
      <c r="P577" s="5">
        <v>30419.114552250001</v>
      </c>
      <c r="Q577" s="5">
        <v>30419.114552250001</v>
      </c>
      <c r="R577" s="5">
        <v>31666.215530910002</v>
      </c>
      <c r="S577" s="5">
        <v>35375.274981679999</v>
      </c>
      <c r="T577" s="5">
        <v>35375.274981679999</v>
      </c>
      <c r="U577" s="5">
        <v>35375.274981679999</v>
      </c>
      <c r="V577" s="5">
        <v>38270.20678439</v>
      </c>
      <c r="W577" s="5">
        <v>40510.060575430005</v>
      </c>
      <c r="X577" s="5">
        <v>42697.474349880002</v>
      </c>
      <c r="Y577" s="5">
        <v>52504.538884740003</v>
      </c>
      <c r="Z577" s="5">
        <v>52051.564884740001</v>
      </c>
      <c r="AA577" s="5">
        <v>52051.564884740001</v>
      </c>
      <c r="AB577" s="5">
        <v>52051.564884740001</v>
      </c>
      <c r="AC577" s="5">
        <v>52051.564884740001</v>
      </c>
      <c r="AD577" s="5">
        <v>52051.564884740001</v>
      </c>
      <c r="AE577" s="5">
        <v>52372.402911869998</v>
      </c>
      <c r="AF577" s="5">
        <v>52372.402911869998</v>
      </c>
    </row>
    <row r="578" spans="1:32">
      <c r="A578" s="58" t="s">
        <v>37</v>
      </c>
      <c r="B578" s="58" t="s">
        <v>124</v>
      </c>
      <c r="C578" s="57" t="s">
        <v>93</v>
      </c>
      <c r="D578" s="5">
        <v>3420.3669999999997</v>
      </c>
      <c r="E578" s="5">
        <v>3420.3669999999997</v>
      </c>
      <c r="F578" s="5">
        <v>3562.9409999999993</v>
      </c>
      <c r="G578" s="5">
        <v>5664.7123857800016</v>
      </c>
      <c r="H578" s="5">
        <v>8587.6885361099994</v>
      </c>
      <c r="I578" s="5">
        <v>9984.1673800199987</v>
      </c>
      <c r="J578" s="5">
        <v>11727.853249349999</v>
      </c>
      <c r="K578" s="5">
        <v>12320.824256209999</v>
      </c>
      <c r="L578" s="5">
        <v>17480.35655203</v>
      </c>
      <c r="M578" s="5">
        <v>17809.843764040001</v>
      </c>
      <c r="N578" s="5">
        <v>19029.12775947</v>
      </c>
      <c r="O578" s="5">
        <v>19822.853596100002</v>
      </c>
      <c r="P578" s="5">
        <v>28699.680331489999</v>
      </c>
      <c r="Q578" s="5">
        <v>33022.319642479997</v>
      </c>
      <c r="R578" s="5">
        <v>32912.319642479997</v>
      </c>
      <c r="S578" s="5">
        <v>37707.377858579988</v>
      </c>
      <c r="T578" s="5">
        <v>42196.77410450999</v>
      </c>
      <c r="U578" s="5">
        <v>42196.77410450999</v>
      </c>
      <c r="V578" s="5">
        <v>45177.419018199987</v>
      </c>
      <c r="W578" s="5">
        <v>54451.415009729986</v>
      </c>
      <c r="X578" s="5">
        <v>55904.307979889985</v>
      </c>
      <c r="Y578" s="5">
        <v>58681.213023629993</v>
      </c>
      <c r="Z578" s="5">
        <v>59078.074745809987</v>
      </c>
      <c r="AA578" s="5">
        <v>64356.476843359989</v>
      </c>
      <c r="AB578" s="5">
        <v>69658.108300690001</v>
      </c>
      <c r="AC578" s="5">
        <v>79971.44556778</v>
      </c>
      <c r="AD578" s="5">
        <v>91064.941038349993</v>
      </c>
      <c r="AE578" s="5">
        <v>95251.038266179996</v>
      </c>
      <c r="AF578" s="5">
        <v>95225.038266179996</v>
      </c>
    </row>
    <row r="579" spans="1:32">
      <c r="A579" s="58" t="s">
        <v>37</v>
      </c>
      <c r="B579" s="58" t="s">
        <v>124</v>
      </c>
      <c r="C579" s="57" t="s">
        <v>94</v>
      </c>
      <c r="D579" s="5">
        <v>5135.7884863966483</v>
      </c>
      <c r="E579" s="5">
        <v>6647.3450414400004</v>
      </c>
      <c r="F579" s="5">
        <v>7457.5624169999992</v>
      </c>
      <c r="G579" s="5">
        <v>8316.3926061000002</v>
      </c>
      <c r="H579" s="5">
        <v>9119.7865911000008</v>
      </c>
      <c r="I579" s="5">
        <v>9916.6116179000001</v>
      </c>
      <c r="J579" s="5">
        <v>10724.709203300001</v>
      </c>
      <c r="K579" s="5">
        <v>11503.510488800001</v>
      </c>
      <c r="L579" s="5">
        <v>12250.042052700001</v>
      </c>
      <c r="M579" s="5">
        <v>12949.5583262</v>
      </c>
      <c r="N579" s="5">
        <v>13650.3951189</v>
      </c>
      <c r="O579" s="5">
        <v>14343.1406424</v>
      </c>
      <c r="P579" s="5">
        <v>15012.600937399999</v>
      </c>
      <c r="Q579" s="5">
        <v>15614.250841999999</v>
      </c>
      <c r="R579" s="5">
        <v>16150.000299399999</v>
      </c>
      <c r="S579" s="5">
        <v>16639.473162300001</v>
      </c>
      <c r="T579" s="5">
        <v>17118.148210700001</v>
      </c>
      <c r="U579" s="5">
        <v>17629.7030466</v>
      </c>
      <c r="V579" s="5">
        <v>18153.173504099999</v>
      </c>
      <c r="W579" s="5">
        <v>18673.432446899998</v>
      </c>
      <c r="X579" s="5">
        <v>19181.124382100003</v>
      </c>
      <c r="Y579" s="5">
        <v>19686.481679199998</v>
      </c>
      <c r="Z579" s="5">
        <v>20176.491095000001</v>
      </c>
      <c r="AA579" s="5">
        <v>20663.766652300001</v>
      </c>
      <c r="AB579" s="5">
        <v>21148.663008399999</v>
      </c>
      <c r="AC579" s="5">
        <v>21626.508005300002</v>
      </c>
      <c r="AD579" s="5">
        <v>22108.205048100001</v>
      </c>
      <c r="AE579" s="5">
        <v>22584.205257699999</v>
      </c>
      <c r="AF579" s="5">
        <v>22584.205257699999</v>
      </c>
    </row>
    <row r="580" spans="1:32">
      <c r="A580" s="58" t="s">
        <v>37</v>
      </c>
      <c r="B580" s="58" t="s">
        <v>124</v>
      </c>
      <c r="C580" s="57" t="s">
        <v>96</v>
      </c>
      <c r="D580" s="5">
        <v>104.02584389254943</v>
      </c>
      <c r="E580" s="5">
        <v>162.00992641159462</v>
      </c>
      <c r="F580" s="5">
        <v>192.01020758171285</v>
      </c>
      <c r="G580" s="5">
        <v>222.5461307461797</v>
      </c>
      <c r="H580" s="5">
        <v>265.08276373223777</v>
      </c>
      <c r="I580" s="5">
        <v>298.12910377014504</v>
      </c>
      <c r="J580" s="5">
        <v>331.96408073484059</v>
      </c>
      <c r="K580" s="5">
        <v>370.15977167600329</v>
      </c>
      <c r="L580" s="5">
        <v>411.94184255640783</v>
      </c>
      <c r="M580" s="5">
        <v>461.35706524462915</v>
      </c>
      <c r="N580" s="5">
        <v>505.01897020947627</v>
      </c>
      <c r="O580" s="5">
        <v>556.04289893651867</v>
      </c>
      <c r="P580" s="5">
        <v>607.31898780205142</v>
      </c>
      <c r="Q580" s="5">
        <v>662.18368965995546</v>
      </c>
      <c r="R580" s="5">
        <v>717.2490678165741</v>
      </c>
      <c r="S580" s="5">
        <v>783.055360420385</v>
      </c>
      <c r="T580" s="5">
        <v>840.60600761910325</v>
      </c>
      <c r="U580" s="5">
        <v>905.94713463406367</v>
      </c>
      <c r="V580" s="5">
        <v>959.69310501665939</v>
      </c>
      <c r="W580" s="5">
        <v>1012.083138514163</v>
      </c>
      <c r="X580" s="5">
        <v>1064.2881550973589</v>
      </c>
      <c r="Y580" s="5">
        <v>1118.2581004210492</v>
      </c>
      <c r="Z580" s="5">
        <v>1168.5947344167273</v>
      </c>
      <c r="AA580" s="5">
        <v>1211.4216564403855</v>
      </c>
      <c r="AB580" s="5">
        <v>1252.3013428138891</v>
      </c>
      <c r="AC580" s="5">
        <v>1289.3887926997281</v>
      </c>
      <c r="AD580" s="5">
        <v>1330.8769836415927</v>
      </c>
      <c r="AE580" s="5">
        <v>1371.410475125545</v>
      </c>
      <c r="AF580" s="5">
        <v>1371.410475125545</v>
      </c>
    </row>
    <row r="582" spans="1:32">
      <c r="A582" s="58" t="s">
        <v>37</v>
      </c>
      <c r="B582" s="58" t="s">
        <v>125</v>
      </c>
      <c r="C582" s="57" t="s">
        <v>81</v>
      </c>
      <c r="D582" s="5">
        <v>4820</v>
      </c>
      <c r="E582" s="5">
        <v>4820</v>
      </c>
      <c r="F582" s="5">
        <v>4820</v>
      </c>
      <c r="G582" s="5">
        <v>3385</v>
      </c>
      <c r="H582" s="5">
        <v>2805</v>
      </c>
      <c r="I582" s="5">
        <v>1665</v>
      </c>
      <c r="J582" s="5">
        <v>1120</v>
      </c>
      <c r="K582" s="5">
        <v>1120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8" t="s">
        <v>37</v>
      </c>
      <c r="B583" s="58" t="s">
        <v>125</v>
      </c>
      <c r="C583" s="57" t="s">
        <v>82</v>
      </c>
      <c r="D583" s="5">
        <v>500</v>
      </c>
      <c r="E583" s="5">
        <v>500</v>
      </c>
      <c r="F583" s="5">
        <v>500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</row>
    <row r="584" spans="1:32">
      <c r="A584" s="58" t="s">
        <v>37</v>
      </c>
      <c r="B584" s="58" t="s">
        <v>125</v>
      </c>
      <c r="C584" s="57" t="s">
        <v>83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</row>
    <row r="585" spans="1:32">
      <c r="A585" s="58" t="s">
        <v>37</v>
      </c>
      <c r="B585" s="58" t="s">
        <v>125</v>
      </c>
      <c r="C585" s="57" t="s">
        <v>84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1290</v>
      </c>
      <c r="V585" s="5">
        <v>1290</v>
      </c>
      <c r="W585" s="5">
        <v>1290</v>
      </c>
      <c r="X585" s="5">
        <v>1501.5408421500001</v>
      </c>
      <c r="Y585" s="5">
        <v>1501.5408421500001</v>
      </c>
      <c r="Z585" s="5">
        <v>1501.5408421500001</v>
      </c>
      <c r="AA585" s="5">
        <v>1501.5408421500001</v>
      </c>
      <c r="AB585" s="5">
        <v>1501.5408421500001</v>
      </c>
      <c r="AC585" s="5">
        <v>917.54084215</v>
      </c>
      <c r="AD585" s="5">
        <v>917.54084215</v>
      </c>
      <c r="AE585" s="5">
        <v>3536.0211565</v>
      </c>
      <c r="AF585" s="5">
        <v>3536.0211565</v>
      </c>
    </row>
    <row r="586" spans="1:32">
      <c r="A586" s="58" t="s">
        <v>37</v>
      </c>
      <c r="B586" s="58" t="s">
        <v>125</v>
      </c>
      <c r="C586" s="57" t="s">
        <v>85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241.31359775000001</v>
      </c>
      <c r="S586" s="5">
        <v>241.31359775000001</v>
      </c>
      <c r="T586" s="5">
        <v>241.31359775000001</v>
      </c>
      <c r="U586" s="5">
        <v>933.26139680000006</v>
      </c>
      <c r="V586" s="5">
        <v>933.26139680000006</v>
      </c>
      <c r="W586" s="5">
        <v>1996.83910085</v>
      </c>
      <c r="X586" s="5">
        <v>2958.9512304999998</v>
      </c>
      <c r="Y586" s="5">
        <v>4997.9000026499998</v>
      </c>
      <c r="Z586" s="5">
        <v>4997.9000026499998</v>
      </c>
      <c r="AA586" s="5">
        <v>4997.9000026499998</v>
      </c>
      <c r="AB586" s="5">
        <v>4997.9000026499998</v>
      </c>
      <c r="AC586" s="5">
        <v>4997.9000026499998</v>
      </c>
      <c r="AD586" s="5">
        <v>4997.9000026499998</v>
      </c>
      <c r="AE586" s="5">
        <v>4997.9000026499998</v>
      </c>
      <c r="AF586" s="5">
        <v>4997.9000026499998</v>
      </c>
    </row>
    <row r="587" spans="1:32">
      <c r="A587" s="58" t="s">
        <v>37</v>
      </c>
      <c r="B587" s="58" t="s">
        <v>125</v>
      </c>
      <c r="C587" s="57" t="s">
        <v>86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8" t="s">
        <v>37</v>
      </c>
      <c r="B588" s="58" t="s">
        <v>125</v>
      </c>
      <c r="C588" s="57" t="s">
        <v>87</v>
      </c>
      <c r="D588" s="5">
        <v>125.22999999999999</v>
      </c>
      <c r="E588" s="5">
        <v>125.22999999999999</v>
      </c>
      <c r="F588" s="5">
        <v>124.13</v>
      </c>
      <c r="G588" s="5">
        <v>365.00539172000003</v>
      </c>
      <c r="H588" s="5">
        <v>560.79356280999991</v>
      </c>
      <c r="I588" s="5">
        <v>1376.02899796</v>
      </c>
      <c r="J588" s="5">
        <v>2438.3523868699999</v>
      </c>
      <c r="K588" s="5">
        <v>3139.9771963799999</v>
      </c>
      <c r="L588" s="5">
        <v>4053.9900447499999</v>
      </c>
      <c r="M588" s="5">
        <v>4053.9900447499999</v>
      </c>
      <c r="N588" s="5">
        <v>4150.5649742899996</v>
      </c>
      <c r="O588" s="5">
        <v>4149.4649742900001</v>
      </c>
      <c r="P588" s="5">
        <v>4150.5649742899996</v>
      </c>
      <c r="Q588" s="5">
        <v>4392.6538762800001</v>
      </c>
      <c r="R588" s="5">
        <v>4392.6538762800001</v>
      </c>
      <c r="S588" s="5">
        <v>4392.6538762800001</v>
      </c>
      <c r="T588" s="5">
        <v>4393.7538762799995</v>
      </c>
      <c r="U588" s="5">
        <v>4392.6538762800001</v>
      </c>
      <c r="V588" s="5">
        <v>4392.6538762800001</v>
      </c>
      <c r="W588" s="5">
        <v>4453.9900447500004</v>
      </c>
      <c r="X588" s="5">
        <v>4453.9900447500004</v>
      </c>
      <c r="Y588" s="5">
        <v>4455.0900447499998</v>
      </c>
      <c r="Z588" s="5">
        <v>4455.0900447499998</v>
      </c>
      <c r="AA588" s="5">
        <v>4214.2146530299997</v>
      </c>
      <c r="AB588" s="5">
        <v>4143.5512149900005</v>
      </c>
      <c r="AC588" s="5">
        <v>7476.1790097699995</v>
      </c>
      <c r="AD588" s="5">
        <v>6448.7427724899999</v>
      </c>
      <c r="AE588" s="5">
        <v>8543.7516823699989</v>
      </c>
      <c r="AF588" s="5">
        <v>8543.7516823699989</v>
      </c>
    </row>
    <row r="589" spans="1:32">
      <c r="A589" s="58" t="s">
        <v>37</v>
      </c>
      <c r="B589" s="58" t="s">
        <v>125</v>
      </c>
      <c r="C589" s="57" t="s">
        <v>88</v>
      </c>
      <c r="D589" s="5">
        <v>5.7080000000000002</v>
      </c>
      <c r="E589" s="5">
        <v>60.468000000000004</v>
      </c>
      <c r="F589" s="5">
        <v>148.648</v>
      </c>
      <c r="G589" s="5">
        <v>275.34800000000001</v>
      </c>
      <c r="H589" s="5">
        <v>442.274</v>
      </c>
      <c r="I589" s="5">
        <v>652.45000000000005</v>
      </c>
      <c r="J589" s="5">
        <v>876.23699999999997</v>
      </c>
      <c r="K589" s="5">
        <v>1210.5730000000001</v>
      </c>
      <c r="L589" s="5">
        <v>1499.50984408</v>
      </c>
      <c r="M589" s="5">
        <v>1763.8192452999999</v>
      </c>
      <c r="N589" s="5">
        <v>2059.8864297800001</v>
      </c>
      <c r="O589" s="5">
        <v>2436.6978076999999</v>
      </c>
      <c r="P589" s="5">
        <v>2865.7631302299997</v>
      </c>
      <c r="Q589" s="5">
        <v>3329.05273197</v>
      </c>
      <c r="R589" s="5">
        <v>3830.46070057</v>
      </c>
      <c r="S589" s="5">
        <v>4377.4487209399995</v>
      </c>
      <c r="T589" s="5">
        <v>4929.4277385200003</v>
      </c>
      <c r="U589" s="5">
        <v>5409.2202714200002</v>
      </c>
      <c r="V589" s="5">
        <v>5890.0950978299998</v>
      </c>
      <c r="W589" s="5">
        <v>6359.8153290499995</v>
      </c>
      <c r="X589" s="5">
        <v>6795.9670817799997</v>
      </c>
      <c r="Y589" s="5">
        <v>7263.3692117000001</v>
      </c>
      <c r="Z589" s="5">
        <v>7737.8938246300004</v>
      </c>
      <c r="AA589" s="5">
        <v>8141.5914787000002</v>
      </c>
      <c r="AB589" s="5">
        <v>8553.9924650800003</v>
      </c>
      <c r="AC589" s="5">
        <v>8975.3127935100001</v>
      </c>
      <c r="AD589" s="5">
        <v>9404.9657990399992</v>
      </c>
      <c r="AE589" s="5">
        <v>9844.0621514499999</v>
      </c>
      <c r="AF589" s="5">
        <v>9881.1261620900004</v>
      </c>
    </row>
    <row r="590" spans="1:32">
      <c r="A590" s="58" t="s">
        <v>37</v>
      </c>
      <c r="B590" s="58" t="s">
        <v>125</v>
      </c>
      <c r="C590" s="57" t="s">
        <v>89</v>
      </c>
      <c r="D590" s="5">
        <v>96.884</v>
      </c>
      <c r="E590" s="5">
        <v>329.29</v>
      </c>
      <c r="F590" s="5">
        <v>584.38700000000006</v>
      </c>
      <c r="G590" s="5">
        <v>822.70399999999995</v>
      </c>
      <c r="H590" s="5">
        <v>1038.2350000000001</v>
      </c>
      <c r="I590" s="5">
        <v>1227.8490000000002</v>
      </c>
      <c r="J590" s="5">
        <v>1335.8109999999997</v>
      </c>
      <c r="K590" s="5">
        <v>1514.9060000000002</v>
      </c>
      <c r="L590" s="5">
        <v>1768.1690000000001</v>
      </c>
      <c r="M590" s="5">
        <v>1950.5929999999998</v>
      </c>
      <c r="N590" s="5">
        <v>2135.6660000000002</v>
      </c>
      <c r="O590" s="5">
        <v>2379.1839999999997</v>
      </c>
      <c r="P590" s="5">
        <v>2646.8049999999998</v>
      </c>
      <c r="Q590" s="5">
        <v>2900.1779999999994</v>
      </c>
      <c r="R590" s="5">
        <v>3149.181</v>
      </c>
      <c r="S590" s="5">
        <v>3402.6410000000005</v>
      </c>
      <c r="T590" s="5">
        <v>3615.8820000000005</v>
      </c>
      <c r="U590" s="5">
        <v>3731.2449999999999</v>
      </c>
      <c r="V590" s="5">
        <v>3816.4100000000008</v>
      </c>
      <c r="W590" s="5">
        <v>3863.6839999999993</v>
      </c>
      <c r="X590" s="5">
        <v>3875.1059999999998</v>
      </c>
      <c r="Y590" s="5">
        <v>3873.7390000000014</v>
      </c>
      <c r="Z590" s="5">
        <v>3868.3439999999982</v>
      </c>
      <c r="AA590" s="5">
        <v>3856.3990000000003</v>
      </c>
      <c r="AB590" s="5">
        <v>3840.6070000000009</v>
      </c>
      <c r="AC590" s="5">
        <v>3820.0049999999992</v>
      </c>
      <c r="AD590" s="5">
        <v>3795.2550000000001</v>
      </c>
      <c r="AE590" s="5">
        <v>3765.7250000000004</v>
      </c>
      <c r="AF590" s="5">
        <v>3765.7250000000004</v>
      </c>
    </row>
    <row r="591" spans="1:32">
      <c r="A591" s="58" t="s">
        <v>37</v>
      </c>
      <c r="B591" s="58" t="s">
        <v>125</v>
      </c>
      <c r="C591" s="57" t="s">
        <v>90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8" t="s">
        <v>37</v>
      </c>
      <c r="B592" s="58" t="s">
        <v>125</v>
      </c>
      <c r="C592" s="57" t="s">
        <v>91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</row>
    <row r="593" spans="1:32">
      <c r="A593" s="58" t="s">
        <v>37</v>
      </c>
      <c r="B593" s="58" t="s">
        <v>125</v>
      </c>
      <c r="C593" s="57" t="s">
        <v>92</v>
      </c>
      <c r="D593" s="5">
        <v>4013.0679999999993</v>
      </c>
      <c r="E593" s="5">
        <v>4170.5679999999993</v>
      </c>
      <c r="F593" s="5">
        <v>6765.3205536299984</v>
      </c>
      <c r="G593" s="5">
        <v>8691.8433209900013</v>
      </c>
      <c r="H593" s="5">
        <v>10262.78369665</v>
      </c>
      <c r="I593" s="5">
        <v>12276.948236159998</v>
      </c>
      <c r="J593" s="5">
        <v>12606.110761309999</v>
      </c>
      <c r="K593" s="5">
        <v>13622.752394549998</v>
      </c>
      <c r="L593" s="5">
        <v>13735.405988389999</v>
      </c>
      <c r="M593" s="5">
        <v>14989.940395249998</v>
      </c>
      <c r="N593" s="5">
        <v>15526.578622939998</v>
      </c>
      <c r="O593" s="5">
        <v>17263.464481200001</v>
      </c>
      <c r="P593" s="5">
        <v>17816.432792420001</v>
      </c>
      <c r="Q593" s="5">
        <v>18018.739511710002</v>
      </c>
      <c r="R593" s="5">
        <v>18493.659558400002</v>
      </c>
      <c r="S593" s="5">
        <v>19416.800640540005</v>
      </c>
      <c r="T593" s="5">
        <v>20875.486811490002</v>
      </c>
      <c r="U593" s="5">
        <v>20875.486811490002</v>
      </c>
      <c r="V593" s="5">
        <v>20746.482105190003</v>
      </c>
      <c r="W593" s="5">
        <v>23358.120210030007</v>
      </c>
      <c r="X593" s="5">
        <v>25360.740649320003</v>
      </c>
      <c r="Y593" s="5">
        <v>26387.717454640006</v>
      </c>
      <c r="Z593" s="5">
        <v>30110.850680530006</v>
      </c>
      <c r="AA593" s="5">
        <v>36179.78018845</v>
      </c>
      <c r="AB593" s="5">
        <v>36286.569716669997</v>
      </c>
      <c r="AC593" s="5">
        <v>41279.968093100004</v>
      </c>
      <c r="AD593" s="5">
        <v>45360.766073580002</v>
      </c>
      <c r="AE593" s="5">
        <v>44622.716073579999</v>
      </c>
      <c r="AF593" s="5">
        <v>44384.516073579995</v>
      </c>
    </row>
    <row r="594" spans="1:32">
      <c r="A594" s="58" t="s">
        <v>37</v>
      </c>
      <c r="B594" s="58" t="s">
        <v>125</v>
      </c>
      <c r="C594" s="57" t="s">
        <v>93</v>
      </c>
      <c r="D594" s="5">
        <v>956.69099999999992</v>
      </c>
      <c r="E594" s="5">
        <v>956.69099999999992</v>
      </c>
      <c r="F594" s="5">
        <v>956.26099999999997</v>
      </c>
      <c r="G594" s="5">
        <v>1204.5277372999999</v>
      </c>
      <c r="H594" s="5">
        <v>1608.85016851</v>
      </c>
      <c r="I594" s="5">
        <v>4005.1292436200001</v>
      </c>
      <c r="J594" s="5">
        <v>6770.8949541699994</v>
      </c>
      <c r="K594" s="5">
        <v>7481.7976025400003</v>
      </c>
      <c r="L594" s="5">
        <v>7679.2006794200006</v>
      </c>
      <c r="M594" s="5">
        <v>8463.85881204</v>
      </c>
      <c r="N594" s="5">
        <v>8601.1588264800012</v>
      </c>
      <c r="O594" s="5">
        <v>8601.1588264800012</v>
      </c>
      <c r="P594" s="5">
        <v>9977.4713915600005</v>
      </c>
      <c r="Q594" s="5">
        <v>9977.4713915600005</v>
      </c>
      <c r="R594" s="5">
        <v>11743.32492569</v>
      </c>
      <c r="S594" s="5">
        <v>11743.32492569</v>
      </c>
      <c r="T594" s="5">
        <v>15471.745721720001</v>
      </c>
      <c r="U594" s="5">
        <v>15471.745721720001</v>
      </c>
      <c r="V594" s="5">
        <v>15471.745721720001</v>
      </c>
      <c r="W594" s="5">
        <v>15471.745721720001</v>
      </c>
      <c r="X594" s="5">
        <v>21528.401827729998</v>
      </c>
      <c r="Y594" s="5">
        <v>23157.240629259999</v>
      </c>
      <c r="Z594" s="5">
        <v>23049.720629259999</v>
      </c>
      <c r="AA594" s="5">
        <v>30495.861548249999</v>
      </c>
      <c r="AB594" s="5">
        <v>30495.861548249999</v>
      </c>
      <c r="AC594" s="5">
        <v>44019.237610800003</v>
      </c>
      <c r="AD594" s="5">
        <v>45252.762449859998</v>
      </c>
      <c r="AE594" s="5">
        <v>65852.604266639988</v>
      </c>
      <c r="AF594" s="5">
        <v>65771.604266639988</v>
      </c>
    </row>
    <row r="595" spans="1:32">
      <c r="A595" s="58" t="s">
        <v>37</v>
      </c>
      <c r="B595" s="58" t="s">
        <v>125</v>
      </c>
      <c r="C595" s="57" t="s">
        <v>94</v>
      </c>
      <c r="D595" s="5">
        <v>3812.4704799729279</v>
      </c>
      <c r="E595" s="5">
        <v>5136.4157260000002</v>
      </c>
      <c r="F595" s="5">
        <v>5889.8776950000001</v>
      </c>
      <c r="G595" s="5">
        <v>6693.2138439999999</v>
      </c>
      <c r="H595" s="5">
        <v>7497.1406360000001</v>
      </c>
      <c r="I595" s="5">
        <v>8318.2243319999998</v>
      </c>
      <c r="J595" s="5">
        <v>8991.6680080000006</v>
      </c>
      <c r="K595" s="5">
        <v>9649.2003359999999</v>
      </c>
      <c r="L595" s="5">
        <v>10271.38193</v>
      </c>
      <c r="M595" s="5">
        <v>10783.47234</v>
      </c>
      <c r="N595" s="5">
        <v>11286.004220000001</v>
      </c>
      <c r="O595" s="5">
        <v>11783.63327</v>
      </c>
      <c r="P595" s="5">
        <v>12291.02289</v>
      </c>
      <c r="Q595" s="5">
        <v>12778.522989999999</v>
      </c>
      <c r="R595" s="5">
        <v>13252.910550000001</v>
      </c>
      <c r="S595" s="5">
        <v>13722.79183</v>
      </c>
      <c r="T595" s="5">
        <v>14215.598180000001</v>
      </c>
      <c r="U595" s="5">
        <v>14737.04565</v>
      </c>
      <c r="V595" s="5">
        <v>15272.29767</v>
      </c>
      <c r="W595" s="5">
        <v>15812.587890000001</v>
      </c>
      <c r="X595" s="5">
        <v>16345.172500000001</v>
      </c>
      <c r="Y595" s="5">
        <v>16883.05068</v>
      </c>
      <c r="Z595" s="5">
        <v>17423.179349999999</v>
      </c>
      <c r="AA595" s="5">
        <v>17956.912130000001</v>
      </c>
      <c r="AB595" s="5">
        <v>18489.99627</v>
      </c>
      <c r="AC595" s="5">
        <v>19024.729780000001</v>
      </c>
      <c r="AD595" s="5">
        <v>19559.099969999999</v>
      </c>
      <c r="AE595" s="5">
        <v>20099.74207</v>
      </c>
      <c r="AF595" s="5">
        <v>20099.74207</v>
      </c>
    </row>
    <row r="596" spans="1:32">
      <c r="A596" s="58" t="s">
        <v>37</v>
      </c>
      <c r="B596" s="58" t="s">
        <v>125</v>
      </c>
      <c r="C596" s="57" t="s">
        <v>96</v>
      </c>
      <c r="D596" s="5">
        <v>212.22</v>
      </c>
      <c r="E596" s="5">
        <v>262.06054480594656</v>
      </c>
      <c r="F596" s="5">
        <v>286.01644854364901</v>
      </c>
      <c r="G596" s="5">
        <v>305.44015602265119</v>
      </c>
      <c r="H596" s="5">
        <v>329.82111367436136</v>
      </c>
      <c r="I596" s="5">
        <v>370.7115207229059</v>
      </c>
      <c r="J596" s="5">
        <v>408.47216173629499</v>
      </c>
      <c r="K596" s="5">
        <v>440.24909969269083</v>
      </c>
      <c r="L596" s="5">
        <v>478.45061544669744</v>
      </c>
      <c r="M596" s="5">
        <v>519.48462508111436</v>
      </c>
      <c r="N596" s="5">
        <v>556.48525291126236</v>
      </c>
      <c r="O596" s="5">
        <v>593.24950629459249</v>
      </c>
      <c r="P596" s="5">
        <v>637.18491006353156</v>
      </c>
      <c r="Q596" s="5">
        <v>680.18456838499071</v>
      </c>
      <c r="R596" s="5">
        <v>720.79751132095544</v>
      </c>
      <c r="S596" s="5">
        <v>761.13682733933319</v>
      </c>
      <c r="T596" s="5">
        <v>807.92785159645155</v>
      </c>
      <c r="U596" s="5">
        <v>847.35434245057456</v>
      </c>
      <c r="V596" s="5">
        <v>893.18040756830862</v>
      </c>
      <c r="W596" s="5">
        <v>936.96429488781223</v>
      </c>
      <c r="X596" s="5">
        <v>986.93282555569135</v>
      </c>
      <c r="Y596" s="5">
        <v>1037.4680183035271</v>
      </c>
      <c r="Z596" s="5">
        <v>1082.8194055580466</v>
      </c>
      <c r="AA596" s="5">
        <v>1122.1758464387287</v>
      </c>
      <c r="AB596" s="5">
        <v>1162.6750732870212</v>
      </c>
      <c r="AC596" s="5">
        <v>1212.2059723881778</v>
      </c>
      <c r="AD596" s="5">
        <v>1218.1698041215959</v>
      </c>
      <c r="AE596" s="5">
        <v>1273.2214280971625</v>
      </c>
      <c r="AF596" s="5">
        <v>1273.2214280971625</v>
      </c>
    </row>
    <row r="598" spans="1:32">
      <c r="A598" s="58" t="s">
        <v>37</v>
      </c>
      <c r="B598" s="58" t="s">
        <v>126</v>
      </c>
      <c r="C598" s="57" t="s">
        <v>82</v>
      </c>
      <c r="D598" s="5">
        <v>1328.9999999900001</v>
      </c>
      <c r="E598" s="5">
        <v>1328.9999999900001</v>
      </c>
      <c r="F598" s="5">
        <v>1328.9999999900001</v>
      </c>
      <c r="G598" s="5">
        <v>528.99999998999999</v>
      </c>
      <c r="H598" s="5">
        <v>528.99999998999999</v>
      </c>
      <c r="I598" s="5">
        <v>528.99999998999999</v>
      </c>
      <c r="J598" s="5">
        <v>528.99999998999999</v>
      </c>
      <c r="K598" s="5">
        <v>528.99999998999999</v>
      </c>
      <c r="L598" s="5">
        <v>528.99999998999999</v>
      </c>
      <c r="M598" s="5">
        <v>528.99999998999999</v>
      </c>
      <c r="N598" s="5">
        <v>528.99999998999999</v>
      </c>
      <c r="O598" s="5">
        <v>528.99999998999999</v>
      </c>
      <c r="P598" s="5">
        <v>528.99999998999999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</row>
    <row r="599" spans="1:32">
      <c r="A599" s="58" t="s">
        <v>37</v>
      </c>
      <c r="B599" s="58" t="s">
        <v>126</v>
      </c>
      <c r="C599" s="57" t="s">
        <v>83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8" t="s">
        <v>37</v>
      </c>
      <c r="B600" s="58" t="s">
        <v>126</v>
      </c>
      <c r="C600" s="57" t="s">
        <v>84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844.5</v>
      </c>
      <c r="V600" s="5">
        <v>844.5</v>
      </c>
      <c r="W600" s="5">
        <v>844.5</v>
      </c>
      <c r="X600" s="5">
        <v>844.5</v>
      </c>
      <c r="Y600" s="5">
        <v>1418.9316755</v>
      </c>
      <c r="Z600" s="5">
        <v>1080.9316755</v>
      </c>
      <c r="AA600" s="5">
        <v>3550.2730612</v>
      </c>
      <c r="AB600" s="5">
        <v>3396.2730612</v>
      </c>
      <c r="AC600" s="5">
        <v>3396.2730612</v>
      </c>
      <c r="AD600" s="5">
        <v>3396.2730612</v>
      </c>
      <c r="AE600" s="5">
        <v>8060.2161259499999</v>
      </c>
      <c r="AF600" s="5">
        <v>8060.2161259499999</v>
      </c>
    </row>
    <row r="601" spans="1:32">
      <c r="A601" s="58" t="s">
        <v>37</v>
      </c>
      <c r="B601" s="58" t="s">
        <v>126</v>
      </c>
      <c r="C601" s="57" t="s">
        <v>85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2504.2307477499999</v>
      </c>
      <c r="Y601" s="5">
        <v>2504.2307477499999</v>
      </c>
      <c r="Z601" s="5">
        <v>2504.2307477499999</v>
      </c>
      <c r="AA601" s="5">
        <v>4997.8999999999996</v>
      </c>
      <c r="AB601" s="5">
        <v>4997.8999999999996</v>
      </c>
      <c r="AC601" s="5">
        <v>4997.8999999999996</v>
      </c>
      <c r="AD601" s="5">
        <v>4997.8999999999996</v>
      </c>
      <c r="AE601" s="5">
        <v>4997.8999999999996</v>
      </c>
      <c r="AF601" s="5">
        <v>4997.8999999999996</v>
      </c>
    </row>
    <row r="602" spans="1:32">
      <c r="A602" s="58" t="s">
        <v>37</v>
      </c>
      <c r="B602" s="58" t="s">
        <v>126</v>
      </c>
      <c r="C602" s="57" t="s">
        <v>86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8" t="s">
        <v>37</v>
      </c>
      <c r="B603" s="58" t="s">
        <v>126</v>
      </c>
      <c r="C603" s="57" t="s">
        <v>87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581.72235186</v>
      </c>
      <c r="I603" s="5">
        <v>1029.8114453600001</v>
      </c>
      <c r="J603" s="5">
        <v>1029.8114453600001</v>
      </c>
      <c r="K603" s="5">
        <v>1373.4763716800001</v>
      </c>
      <c r="L603" s="5">
        <v>1373.4763716800001</v>
      </c>
      <c r="M603" s="5">
        <v>1373.4763716800001</v>
      </c>
      <c r="N603" s="5">
        <v>1388.5093004600001</v>
      </c>
      <c r="O603" s="5">
        <v>1799.23048264</v>
      </c>
      <c r="P603" s="5">
        <v>1799.23048264</v>
      </c>
      <c r="Q603" s="5">
        <v>2299.1559449699998</v>
      </c>
      <c r="R603" s="5">
        <v>2336.2130268999999</v>
      </c>
      <c r="S603" s="5">
        <v>2551.2200898599999</v>
      </c>
      <c r="T603" s="5">
        <v>2551.2200898599999</v>
      </c>
      <c r="U603" s="5">
        <v>2551.2200898599999</v>
      </c>
      <c r="V603" s="5">
        <v>2583.5168725600001</v>
      </c>
      <c r="W603" s="5">
        <v>2871.3962048999997</v>
      </c>
      <c r="X603" s="5">
        <v>2871.3962048999997</v>
      </c>
      <c r="Y603" s="5">
        <v>4782.6419105799996</v>
      </c>
      <c r="Z603" s="5">
        <v>14885.77836434</v>
      </c>
      <c r="AA603" s="5">
        <v>22034.604945820003</v>
      </c>
      <c r="AB603" s="5">
        <v>26096.547865740002</v>
      </c>
      <c r="AC603" s="5">
        <v>25648.458772240003</v>
      </c>
      <c r="AD603" s="5">
        <v>25648.458772240003</v>
      </c>
      <c r="AE603" s="5">
        <v>49573.183628320003</v>
      </c>
      <c r="AF603" s="5">
        <v>49573.183628320003</v>
      </c>
    </row>
    <row r="604" spans="1:32">
      <c r="A604" s="58" t="s">
        <v>37</v>
      </c>
      <c r="B604" s="58" t="s">
        <v>126</v>
      </c>
      <c r="C604" s="57" t="s">
        <v>88</v>
      </c>
      <c r="D604" s="5">
        <v>29.535</v>
      </c>
      <c r="E604" s="5">
        <v>103.374</v>
      </c>
      <c r="F604" s="5">
        <v>155.053</v>
      </c>
      <c r="G604" s="5">
        <v>211.02199999999999</v>
      </c>
      <c r="H604" s="5">
        <v>272.83999999999997</v>
      </c>
      <c r="I604" s="5">
        <v>342.29199999999997</v>
      </c>
      <c r="J604" s="5">
        <v>420.23</v>
      </c>
      <c r="K604" s="5">
        <v>540.44000000000005</v>
      </c>
      <c r="L604" s="5">
        <v>660.96435792</v>
      </c>
      <c r="M604" s="5">
        <v>796.17195317000005</v>
      </c>
      <c r="N604" s="5">
        <v>958.17402227999992</v>
      </c>
      <c r="O604" s="5">
        <v>1145.1947517999999</v>
      </c>
      <c r="P604" s="5">
        <v>1342.79875311</v>
      </c>
      <c r="Q604" s="5">
        <v>1546.5239911499998</v>
      </c>
      <c r="R604" s="5">
        <v>1757.30862804</v>
      </c>
      <c r="S604" s="5">
        <v>1963.7499641100001</v>
      </c>
      <c r="T604" s="5">
        <v>2169.9936781400002</v>
      </c>
      <c r="U604" s="5">
        <v>2330.4229793499999</v>
      </c>
      <c r="V604" s="5">
        <v>2480.8329372599997</v>
      </c>
      <c r="W604" s="5">
        <v>2619.9917203999998</v>
      </c>
      <c r="X604" s="5">
        <v>2760.18391509</v>
      </c>
      <c r="Y604" s="5">
        <v>2910.0088553700002</v>
      </c>
      <c r="Z604" s="5">
        <v>3061.9195724699998</v>
      </c>
      <c r="AA604" s="5">
        <v>3195.6967666800001</v>
      </c>
      <c r="AB604" s="5">
        <v>3332.0470560999997</v>
      </c>
      <c r="AC604" s="5">
        <v>3471.4572458299999</v>
      </c>
      <c r="AD604" s="5">
        <v>3613.5280442000003</v>
      </c>
      <c r="AE604" s="5">
        <v>3758.3678000899999</v>
      </c>
      <c r="AF604" s="5">
        <v>3768.8095457299996</v>
      </c>
    </row>
    <row r="605" spans="1:32">
      <c r="A605" s="58" t="s">
        <v>37</v>
      </c>
      <c r="B605" s="58" t="s">
        <v>126</v>
      </c>
      <c r="C605" s="57" t="s">
        <v>89</v>
      </c>
      <c r="D605" s="5">
        <v>86.206000000000003</v>
      </c>
      <c r="E605" s="5">
        <v>234.97200000000001</v>
      </c>
      <c r="F605" s="5">
        <v>315.15100000000001</v>
      </c>
      <c r="G605" s="5">
        <v>386.09899999999999</v>
      </c>
      <c r="H605" s="5">
        <v>448.88200000000001</v>
      </c>
      <c r="I605" s="5">
        <v>507.89399999999995</v>
      </c>
      <c r="J605" s="5">
        <v>563.8309999999999</v>
      </c>
      <c r="K605" s="5">
        <v>659.38799999999992</v>
      </c>
      <c r="L605" s="5">
        <v>765.72799999999984</v>
      </c>
      <c r="M605" s="5">
        <v>874.94299999999998</v>
      </c>
      <c r="N605" s="5">
        <v>999.57100000000003</v>
      </c>
      <c r="O605" s="5">
        <v>1136.2789999999998</v>
      </c>
      <c r="P605" s="5">
        <v>1272.079</v>
      </c>
      <c r="Q605" s="5">
        <v>1391.741</v>
      </c>
      <c r="R605" s="5">
        <v>1500.8809999999999</v>
      </c>
      <c r="S605" s="5">
        <v>1590.4769999999999</v>
      </c>
      <c r="T605" s="5">
        <v>1664.9549999999999</v>
      </c>
      <c r="U605" s="5">
        <v>1688.7670000000003</v>
      </c>
      <c r="V605" s="5">
        <v>1695.3049999999998</v>
      </c>
      <c r="W605" s="5">
        <v>1684.5590000000002</v>
      </c>
      <c r="X605" s="5">
        <v>1675.3009999999999</v>
      </c>
      <c r="Y605" s="5">
        <v>1660.6060000000007</v>
      </c>
      <c r="Z605" s="5">
        <v>1645.1769999999997</v>
      </c>
      <c r="AA605" s="5">
        <v>1628.1010000000001</v>
      </c>
      <c r="AB605" s="5">
        <v>1610.2549999999997</v>
      </c>
      <c r="AC605" s="5">
        <v>1590.7479999999996</v>
      </c>
      <c r="AD605" s="5">
        <v>1570.4659999999999</v>
      </c>
      <c r="AE605" s="5">
        <v>1548.3600000000006</v>
      </c>
      <c r="AF605" s="5">
        <v>1548.3600000000006</v>
      </c>
    </row>
    <row r="606" spans="1:32">
      <c r="A606" s="58" t="s">
        <v>37</v>
      </c>
      <c r="B606" s="58" t="s">
        <v>126</v>
      </c>
      <c r="C606" s="57" t="s">
        <v>90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8" t="s">
        <v>37</v>
      </c>
      <c r="B607" s="58" t="s">
        <v>126</v>
      </c>
      <c r="C607" s="57" t="s">
        <v>91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8" t="s">
        <v>37</v>
      </c>
      <c r="B608" s="58" t="s">
        <v>126</v>
      </c>
      <c r="C608" s="57" t="s">
        <v>92</v>
      </c>
      <c r="D608" s="5">
        <v>2131.585</v>
      </c>
      <c r="E608" s="5">
        <v>2341.585</v>
      </c>
      <c r="F608" s="5">
        <v>4034.2643671799997</v>
      </c>
      <c r="G608" s="5">
        <v>5066.6792640199992</v>
      </c>
      <c r="H608" s="5">
        <v>6138.033667409999</v>
      </c>
      <c r="I608" s="5">
        <v>6982.9754383399995</v>
      </c>
      <c r="J608" s="5">
        <v>8268.0469337499999</v>
      </c>
      <c r="K608" s="5">
        <v>8785.977021040002</v>
      </c>
      <c r="L608" s="5">
        <v>10834.45940999</v>
      </c>
      <c r="M608" s="5">
        <v>11410.078576010001</v>
      </c>
      <c r="N608" s="5">
        <v>11854.06416159</v>
      </c>
      <c r="O608" s="5">
        <v>13058.637393560002</v>
      </c>
      <c r="P608" s="5">
        <v>13751.062176380003</v>
      </c>
      <c r="Q608" s="5">
        <v>15296.037972480002</v>
      </c>
      <c r="R608" s="5">
        <v>18947.023773660003</v>
      </c>
      <c r="S608" s="5">
        <v>18947.023773660003</v>
      </c>
      <c r="T608" s="5">
        <v>18788.023773660003</v>
      </c>
      <c r="U608" s="5">
        <v>18461.323773659999</v>
      </c>
      <c r="V608" s="5">
        <v>19263.09000462</v>
      </c>
      <c r="W608" s="5">
        <v>29831.992946810002</v>
      </c>
      <c r="X608" s="5">
        <v>43659.653830500007</v>
      </c>
      <c r="Y608" s="5">
        <v>48842.946183070009</v>
      </c>
      <c r="Z608" s="5">
        <v>57364.455326350006</v>
      </c>
      <c r="AA608" s="5">
        <v>68487.023633229997</v>
      </c>
      <c r="AB608" s="5">
        <v>68487.023633229997</v>
      </c>
      <c r="AC608" s="5">
        <v>68487.023633229997</v>
      </c>
      <c r="AD608" s="5">
        <v>68487.023633229997</v>
      </c>
      <c r="AE608" s="5">
        <v>68660.53818429001</v>
      </c>
      <c r="AF608" s="5">
        <v>68660.53818429001</v>
      </c>
    </row>
    <row r="609" spans="1:32">
      <c r="A609" s="58" t="s">
        <v>37</v>
      </c>
      <c r="B609" s="58" t="s">
        <v>126</v>
      </c>
      <c r="C609" s="57" t="s">
        <v>93</v>
      </c>
      <c r="D609" s="5">
        <v>565.68579999999997</v>
      </c>
      <c r="E609" s="5">
        <v>565.68579999999997</v>
      </c>
      <c r="F609" s="5">
        <v>565.68579999999997</v>
      </c>
      <c r="G609" s="5">
        <v>1085.3807847799999</v>
      </c>
      <c r="H609" s="5">
        <v>2473.8540286100001</v>
      </c>
      <c r="I609" s="5">
        <v>6328.7217263699986</v>
      </c>
      <c r="J609" s="5">
        <v>7273.5703602899994</v>
      </c>
      <c r="K609" s="5">
        <v>8168.1947408599999</v>
      </c>
      <c r="L609" s="5">
        <v>9932.1999478899997</v>
      </c>
      <c r="M609" s="5">
        <v>9926.0719478899991</v>
      </c>
      <c r="N609" s="5">
        <v>11016.69224088</v>
      </c>
      <c r="O609" s="5">
        <v>11338.90997726</v>
      </c>
      <c r="P609" s="5">
        <v>13008.258146959999</v>
      </c>
      <c r="Q609" s="5">
        <v>14662.06674086</v>
      </c>
      <c r="R609" s="5">
        <v>15937.560629239999</v>
      </c>
      <c r="S609" s="5">
        <v>16808.142406160001</v>
      </c>
      <c r="T609" s="5">
        <v>18527.804127969997</v>
      </c>
      <c r="U609" s="5">
        <v>18527.804127969997</v>
      </c>
      <c r="V609" s="5">
        <v>20886.255329399999</v>
      </c>
      <c r="W609" s="5">
        <v>27676.277281340001</v>
      </c>
      <c r="X609" s="5">
        <v>38644.109409019999</v>
      </c>
      <c r="Y609" s="5">
        <v>56763.311353749996</v>
      </c>
      <c r="Z609" s="5">
        <v>68328.41879725999</v>
      </c>
      <c r="AA609" s="5">
        <v>108255.82154474</v>
      </c>
      <c r="AB609" s="5">
        <v>109396.16003709</v>
      </c>
      <c r="AC609" s="5">
        <v>109316.96003709</v>
      </c>
      <c r="AD609" s="5">
        <v>116336.07755833</v>
      </c>
      <c r="AE609" s="5">
        <v>197551.58213023999</v>
      </c>
      <c r="AF609" s="5">
        <v>197551.58213023999</v>
      </c>
    </row>
    <row r="610" spans="1:32">
      <c r="A610" s="58" t="s">
        <v>37</v>
      </c>
      <c r="B610" s="58" t="s">
        <v>126</v>
      </c>
      <c r="C610" s="57" t="s">
        <v>94</v>
      </c>
      <c r="D610" s="5">
        <v>2267.9023948759509</v>
      </c>
      <c r="E610" s="5">
        <v>2946.7715109999999</v>
      </c>
      <c r="F610" s="5">
        <v>3259.2513100000001</v>
      </c>
      <c r="G610" s="5">
        <v>3551.854754</v>
      </c>
      <c r="H610" s="5">
        <v>3830.2979650000002</v>
      </c>
      <c r="I610" s="5">
        <v>4109.0806480000001</v>
      </c>
      <c r="J610" s="5">
        <v>4384.8510569999999</v>
      </c>
      <c r="K610" s="5">
        <v>4656.6886720000002</v>
      </c>
      <c r="L610" s="5">
        <v>4915.1873340000002</v>
      </c>
      <c r="M610" s="5">
        <v>5171.4598379999998</v>
      </c>
      <c r="N610" s="5">
        <v>5426.7649330000004</v>
      </c>
      <c r="O610" s="5">
        <v>5685.202139</v>
      </c>
      <c r="P610" s="5">
        <v>5936.1716859999997</v>
      </c>
      <c r="Q610" s="5">
        <v>6169.7477289999997</v>
      </c>
      <c r="R610" s="5">
        <v>6390.0547749999996</v>
      </c>
      <c r="S610" s="5">
        <v>6596.2277400000003</v>
      </c>
      <c r="T610" s="5">
        <v>6800.1936610000002</v>
      </c>
      <c r="U610" s="5">
        <v>6995.6816779999999</v>
      </c>
      <c r="V610" s="5">
        <v>7185.1167729999997</v>
      </c>
      <c r="W610" s="5">
        <v>7372.9582129999999</v>
      </c>
      <c r="X610" s="5">
        <v>7558.2638649999999</v>
      </c>
      <c r="Y610" s="5">
        <v>7741.8257299999996</v>
      </c>
      <c r="Z610" s="5">
        <v>7927.6186209999996</v>
      </c>
      <c r="AA610" s="5">
        <v>8106.9556949999997</v>
      </c>
      <c r="AB610" s="5">
        <v>8285.0852080000004</v>
      </c>
      <c r="AC610" s="5">
        <v>8461.0380189999996</v>
      </c>
      <c r="AD610" s="5">
        <v>8636.4027659999992</v>
      </c>
      <c r="AE610" s="5">
        <v>8811.1499220000005</v>
      </c>
      <c r="AF610" s="5">
        <v>8811.1499220000005</v>
      </c>
    </row>
    <row r="611" spans="1:32">
      <c r="A611" s="58" t="s">
        <v>37</v>
      </c>
      <c r="B611" s="58" t="s">
        <v>126</v>
      </c>
      <c r="C611" s="57" t="s">
        <v>96</v>
      </c>
      <c r="D611" s="5">
        <v>32.945</v>
      </c>
      <c r="E611" s="5">
        <v>52.062132690054597</v>
      </c>
      <c r="F611" s="5">
        <v>61.808933893753206</v>
      </c>
      <c r="G611" s="5">
        <v>71.14599845606476</v>
      </c>
      <c r="H611" s="5">
        <v>81.543214221626144</v>
      </c>
      <c r="I611" s="5">
        <v>92.864361857769055</v>
      </c>
      <c r="J611" s="5">
        <v>104.73270032434021</v>
      </c>
      <c r="K611" s="5">
        <v>117.29367535995479</v>
      </c>
      <c r="L611" s="5">
        <v>129.95293053451809</v>
      </c>
      <c r="M611" s="5">
        <v>144.5054965828495</v>
      </c>
      <c r="N611" s="5">
        <v>157.13804075747126</v>
      </c>
      <c r="O611" s="5">
        <v>170.59576340912898</v>
      </c>
      <c r="P611" s="5">
        <v>185.14177722443475</v>
      </c>
      <c r="Q611" s="5">
        <v>201.17662641263729</v>
      </c>
      <c r="R611" s="5">
        <v>216.61814008142704</v>
      </c>
      <c r="S611" s="5">
        <v>233.22053031576914</v>
      </c>
      <c r="T611" s="5">
        <v>248.11812015519877</v>
      </c>
      <c r="U611" s="5">
        <v>266.41527949471072</v>
      </c>
      <c r="V611" s="5">
        <v>281.93235969599181</v>
      </c>
      <c r="W611" s="5">
        <v>301.47114921800494</v>
      </c>
      <c r="X611" s="5">
        <v>319.49152036799518</v>
      </c>
      <c r="Y611" s="5">
        <v>337.51971653401347</v>
      </c>
      <c r="Z611" s="5">
        <v>357.42852334013497</v>
      </c>
      <c r="AA611" s="5">
        <v>370.40844582782057</v>
      </c>
      <c r="AB611" s="5">
        <v>389.99923402303568</v>
      </c>
      <c r="AC611" s="5">
        <v>410.99989141158284</v>
      </c>
      <c r="AD611" s="5">
        <v>432.5884408851494</v>
      </c>
      <c r="AE611" s="5">
        <v>435.44823039334119</v>
      </c>
      <c r="AF611" s="5">
        <v>435.44823039334119</v>
      </c>
    </row>
    <row r="613" spans="1:32">
      <c r="A613" s="58" t="s">
        <v>37</v>
      </c>
      <c r="B613" s="58" t="s">
        <v>127</v>
      </c>
      <c r="C613" s="57" t="s">
        <v>82</v>
      </c>
      <c r="D613" s="5">
        <v>208</v>
      </c>
      <c r="E613" s="5">
        <v>208</v>
      </c>
      <c r="F613" s="5">
        <v>208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8" t="s">
        <v>37</v>
      </c>
      <c r="B614" s="58" t="s">
        <v>127</v>
      </c>
      <c r="C614" s="57" t="s">
        <v>83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8" t="s">
        <v>37</v>
      </c>
      <c r="B615" s="58" t="s">
        <v>127</v>
      </c>
      <c r="C615" s="57" t="s">
        <v>84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548.30028605000007</v>
      </c>
      <c r="P615" s="5">
        <v>548.30028605000007</v>
      </c>
      <c r="Q615" s="5">
        <v>548.30028605000007</v>
      </c>
      <c r="R615" s="5">
        <v>548.30028605000007</v>
      </c>
      <c r="S615" s="5">
        <v>548.30028605000007</v>
      </c>
      <c r="T615" s="5">
        <v>1578.23749355</v>
      </c>
      <c r="U615" s="5">
        <v>1578.23749355</v>
      </c>
      <c r="V615" s="5">
        <v>1458.23749355</v>
      </c>
      <c r="W615" s="5">
        <v>1458.23749355</v>
      </c>
      <c r="X615" s="5">
        <v>1458.23749355</v>
      </c>
      <c r="Y615" s="5">
        <v>1458.23749355</v>
      </c>
      <c r="Z615" s="5">
        <v>1458.23749355</v>
      </c>
      <c r="AA615" s="5">
        <v>1458.23749355</v>
      </c>
      <c r="AB615" s="5">
        <v>1458.23749355</v>
      </c>
      <c r="AC615" s="5">
        <v>1458.23749355</v>
      </c>
      <c r="AD615" s="5">
        <v>1458.23749355</v>
      </c>
      <c r="AE615" s="5">
        <v>1458.23749355</v>
      </c>
      <c r="AF615" s="5">
        <v>1400.23749355</v>
      </c>
    </row>
    <row r="616" spans="1:32">
      <c r="A616" s="58" t="s">
        <v>37</v>
      </c>
      <c r="B616" s="58" t="s">
        <v>127</v>
      </c>
      <c r="C616" s="57" t="s">
        <v>85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788.41525349999995</v>
      </c>
      <c r="AF616" s="5">
        <v>788.41525349999995</v>
      </c>
    </row>
    <row r="617" spans="1:32">
      <c r="A617" s="58" t="s">
        <v>37</v>
      </c>
      <c r="B617" s="58" t="s">
        <v>127</v>
      </c>
      <c r="C617" s="57" t="s">
        <v>86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8" t="s">
        <v>37</v>
      </c>
      <c r="B618" s="58" t="s">
        <v>127</v>
      </c>
      <c r="C618" s="57" t="s">
        <v>87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37.128395660000002</v>
      </c>
      <c r="O618" s="5">
        <v>462.69195790999999</v>
      </c>
      <c r="P618" s="5">
        <v>462.69195790999999</v>
      </c>
      <c r="Q618" s="5">
        <v>473.92066383999997</v>
      </c>
      <c r="R618" s="5">
        <v>576.03601737999998</v>
      </c>
      <c r="S618" s="5">
        <v>576.03601737999998</v>
      </c>
      <c r="T618" s="5">
        <v>576.03601737999998</v>
      </c>
      <c r="U618" s="5">
        <v>576.03601737999998</v>
      </c>
      <c r="V618" s="5">
        <v>576.03601737999998</v>
      </c>
      <c r="W618" s="5">
        <v>576.03601737999998</v>
      </c>
      <c r="X618" s="5">
        <v>576.03601737999998</v>
      </c>
      <c r="Y618" s="5">
        <v>1062.28614444</v>
      </c>
      <c r="Z618" s="5">
        <v>1488.3126853599999</v>
      </c>
      <c r="AA618" s="5">
        <v>1488.3126853599999</v>
      </c>
      <c r="AB618" s="5">
        <v>1488.3126853599999</v>
      </c>
      <c r="AC618" s="5">
        <v>1488.3126853599999</v>
      </c>
      <c r="AD618" s="5">
        <v>1488.3126853599999</v>
      </c>
      <c r="AE618" s="5">
        <v>2859.8899909299998</v>
      </c>
      <c r="AF618" s="5">
        <v>2859.8899909299998</v>
      </c>
    </row>
    <row r="619" spans="1:32">
      <c r="A619" s="58" t="s">
        <v>37</v>
      </c>
      <c r="B619" s="58" t="s">
        <v>127</v>
      </c>
      <c r="C619" s="57" t="s">
        <v>88</v>
      </c>
      <c r="D619" s="5">
        <v>0.65499999999999992</v>
      </c>
      <c r="E619" s="5">
        <v>7.9119999999999999</v>
      </c>
      <c r="F619" s="5">
        <v>15.837</v>
      </c>
      <c r="G619" s="5">
        <v>26.483000000000001</v>
      </c>
      <c r="H619" s="5">
        <v>39.381999999999998</v>
      </c>
      <c r="I619" s="5">
        <v>55.106999999999999</v>
      </c>
      <c r="J619" s="5">
        <v>73.650000000000006</v>
      </c>
      <c r="K619" s="5">
        <v>101.574</v>
      </c>
      <c r="L619" s="5">
        <v>125.72385559</v>
      </c>
      <c r="M619" s="5">
        <v>153.03731171000001</v>
      </c>
      <c r="N619" s="5">
        <v>186.23757463999999</v>
      </c>
      <c r="O619" s="5">
        <v>224.89593049000001</v>
      </c>
      <c r="P619" s="5">
        <v>266.87614852000002</v>
      </c>
      <c r="Q619" s="5">
        <v>311.41755971999999</v>
      </c>
      <c r="R619" s="5">
        <v>357.86743506000005</v>
      </c>
      <c r="S619" s="5">
        <v>404.78368935000003</v>
      </c>
      <c r="T619" s="5">
        <v>452.62481380999998</v>
      </c>
      <c r="U619" s="5">
        <v>492.5103479</v>
      </c>
      <c r="V619" s="5">
        <v>531.82907490000002</v>
      </c>
      <c r="W619" s="5">
        <v>570.22714911000003</v>
      </c>
      <c r="X619" s="5">
        <v>609.75050940999995</v>
      </c>
      <c r="Y619" s="5">
        <v>651.78980555999999</v>
      </c>
      <c r="Z619" s="5">
        <v>694.24637111999994</v>
      </c>
      <c r="AA619" s="5">
        <v>729.87564465000003</v>
      </c>
      <c r="AB619" s="5">
        <v>765.66522693000002</v>
      </c>
      <c r="AC619" s="5">
        <v>801.68088179999995</v>
      </c>
      <c r="AD619" s="5">
        <v>838.08343994999996</v>
      </c>
      <c r="AE619" s="5">
        <v>874.67753663000008</v>
      </c>
      <c r="AF619" s="5">
        <v>876.72075081000003</v>
      </c>
    </row>
    <row r="620" spans="1:32">
      <c r="A620" s="58" t="s">
        <v>37</v>
      </c>
      <c r="B620" s="58" t="s">
        <v>127</v>
      </c>
      <c r="C620" s="57" t="s">
        <v>89</v>
      </c>
      <c r="D620" s="5">
        <v>12.411999999999999</v>
      </c>
      <c r="E620" s="5">
        <v>45.622999999999998</v>
      </c>
      <c r="F620" s="5">
        <v>65.371999999999986</v>
      </c>
      <c r="G620" s="5">
        <v>82.352000000000004</v>
      </c>
      <c r="H620" s="5">
        <v>95.963999999999999</v>
      </c>
      <c r="I620" s="5">
        <v>107.131</v>
      </c>
      <c r="J620" s="5">
        <v>116.5</v>
      </c>
      <c r="K620" s="5">
        <v>131.535</v>
      </c>
      <c r="L620" s="5">
        <v>152.63800000000001</v>
      </c>
      <c r="M620" s="5">
        <v>173.94100000000003</v>
      </c>
      <c r="N620" s="5">
        <v>198.483</v>
      </c>
      <c r="O620" s="5">
        <v>225.34400000000002</v>
      </c>
      <c r="P620" s="5">
        <v>252.72799999999995</v>
      </c>
      <c r="Q620" s="5">
        <v>277.85400000000004</v>
      </c>
      <c r="R620" s="5">
        <v>300.80500000000006</v>
      </c>
      <c r="S620" s="5">
        <v>320.54400000000004</v>
      </c>
      <c r="T620" s="5">
        <v>337.47999999999996</v>
      </c>
      <c r="U620" s="5">
        <v>344.50700000000001</v>
      </c>
      <c r="V620" s="5">
        <v>348.54900000000009</v>
      </c>
      <c r="W620" s="5">
        <v>349.56599999999992</v>
      </c>
      <c r="X620" s="5">
        <v>350.81700000000012</v>
      </c>
      <c r="Y620" s="5">
        <v>350.685</v>
      </c>
      <c r="Z620" s="5">
        <v>350.02999999999986</v>
      </c>
      <c r="AA620" s="5">
        <v>348.76900000000012</v>
      </c>
      <c r="AB620" s="5">
        <v>346.75099999999986</v>
      </c>
      <c r="AC620" s="5">
        <v>344.07600000000014</v>
      </c>
      <c r="AD620" s="5">
        <v>340.86599999999999</v>
      </c>
      <c r="AE620" s="5">
        <v>337.02599999999995</v>
      </c>
      <c r="AF620" s="5">
        <v>337.02599999999995</v>
      </c>
    </row>
    <row r="621" spans="1:32">
      <c r="A621" s="58" t="s">
        <v>37</v>
      </c>
      <c r="B621" s="58" t="s">
        <v>127</v>
      </c>
      <c r="C621" s="57" t="s">
        <v>90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8" t="s">
        <v>37</v>
      </c>
      <c r="B622" s="58" t="s">
        <v>127</v>
      </c>
      <c r="C622" s="57" t="s">
        <v>91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8" t="s">
        <v>37</v>
      </c>
      <c r="B623" s="58" t="s">
        <v>127</v>
      </c>
      <c r="C623" s="57" t="s">
        <v>92</v>
      </c>
      <c r="D623" s="5">
        <v>563.35</v>
      </c>
      <c r="E623" s="5">
        <v>563.35</v>
      </c>
      <c r="F623" s="5">
        <v>714.07560405000004</v>
      </c>
      <c r="G623" s="5">
        <v>1504.6461279700002</v>
      </c>
      <c r="H623" s="5">
        <v>1609.19384311</v>
      </c>
      <c r="I623" s="5">
        <v>1897.0806182599999</v>
      </c>
      <c r="J623" s="5">
        <v>2214.75523419</v>
      </c>
      <c r="K623" s="5">
        <v>2485.4274052000001</v>
      </c>
      <c r="L623" s="5">
        <v>3358.4706918000002</v>
      </c>
      <c r="M623" s="5">
        <v>5898.1155940400004</v>
      </c>
      <c r="N623" s="5">
        <v>6921.0580168699998</v>
      </c>
      <c r="O623" s="5">
        <v>12506.89631921</v>
      </c>
      <c r="P623" s="5">
        <v>17592.886735560001</v>
      </c>
      <c r="Q623" s="5">
        <v>19960.842711000001</v>
      </c>
      <c r="R623" s="5">
        <v>22250.296206750001</v>
      </c>
      <c r="S623" s="5">
        <v>25286.205151120004</v>
      </c>
      <c r="T623" s="5">
        <v>28087.840290669999</v>
      </c>
      <c r="U623" s="5">
        <v>28087.840290669999</v>
      </c>
      <c r="V623" s="5">
        <v>28087.840290669999</v>
      </c>
      <c r="W623" s="5">
        <v>28220.238244660002</v>
      </c>
      <c r="X623" s="5">
        <v>28220.238244660002</v>
      </c>
      <c r="Y623" s="5">
        <v>33802.018811360002</v>
      </c>
      <c r="Z623" s="5">
        <v>33658.018811360002</v>
      </c>
      <c r="AA623" s="5">
        <v>33658.018811360002</v>
      </c>
      <c r="AB623" s="5">
        <v>33658.018811360002</v>
      </c>
      <c r="AC623" s="5">
        <v>33658.018811360002</v>
      </c>
      <c r="AD623" s="5">
        <v>33658.018811360002</v>
      </c>
      <c r="AE623" s="5">
        <v>33895.921961</v>
      </c>
      <c r="AF623" s="5">
        <v>33588.171961</v>
      </c>
    </row>
    <row r="624" spans="1:32">
      <c r="A624" s="58" t="s">
        <v>37</v>
      </c>
      <c r="B624" s="58" t="s">
        <v>127</v>
      </c>
      <c r="C624" s="57" t="s">
        <v>93</v>
      </c>
      <c r="D624" s="5">
        <v>0</v>
      </c>
      <c r="E624" s="5">
        <v>0</v>
      </c>
      <c r="F624" s="5">
        <v>0</v>
      </c>
      <c r="G624" s="5">
        <v>76.761009630000004</v>
      </c>
      <c r="H624" s="5">
        <v>215.70924739999998</v>
      </c>
      <c r="I624" s="5">
        <v>215.70924739999998</v>
      </c>
      <c r="J624" s="5">
        <v>1047.4698651799999</v>
      </c>
      <c r="K624" s="5">
        <v>1349.5439408100001</v>
      </c>
      <c r="L624" s="5">
        <v>1349.5439408100001</v>
      </c>
      <c r="M624" s="5">
        <v>1375.3621360699999</v>
      </c>
      <c r="N624" s="5">
        <v>1375.3621360699999</v>
      </c>
      <c r="O624" s="5">
        <v>9652.2818776999993</v>
      </c>
      <c r="P624" s="5">
        <v>9652.2818776999993</v>
      </c>
      <c r="Q624" s="5">
        <v>11737.912123509999</v>
      </c>
      <c r="R624" s="5">
        <v>13686.364447280001</v>
      </c>
      <c r="S624" s="5">
        <v>14006.394983040002</v>
      </c>
      <c r="T624" s="5">
        <v>17512.251397840002</v>
      </c>
      <c r="U624" s="5">
        <v>17512.251397840002</v>
      </c>
      <c r="V624" s="5">
        <v>17512.251397840002</v>
      </c>
      <c r="W624" s="5">
        <v>17512.251397840002</v>
      </c>
      <c r="X624" s="5">
        <v>17512.251397840002</v>
      </c>
      <c r="Y624" s="5">
        <v>21889.121231630001</v>
      </c>
      <c r="Z624" s="5">
        <v>22883.984841779995</v>
      </c>
      <c r="AA624" s="5">
        <v>24924.113492650002</v>
      </c>
      <c r="AB624" s="5">
        <v>25204.49055794</v>
      </c>
      <c r="AC624" s="5">
        <v>25204.49055794</v>
      </c>
      <c r="AD624" s="5">
        <v>25204.49055794</v>
      </c>
      <c r="AE624" s="5">
        <v>35617.835116939998</v>
      </c>
      <c r="AF624" s="5">
        <v>35617.835116939998</v>
      </c>
    </row>
    <row r="625" spans="1:32">
      <c r="A625" s="58" t="s">
        <v>37</v>
      </c>
      <c r="B625" s="58" t="s">
        <v>127</v>
      </c>
      <c r="C625" s="57" t="s">
        <v>94</v>
      </c>
      <c r="D625" s="5">
        <v>254.26031188502159</v>
      </c>
      <c r="E625" s="5">
        <v>357.09563650000001</v>
      </c>
      <c r="F625" s="5">
        <v>411.86271979999998</v>
      </c>
      <c r="G625" s="5">
        <v>465.0025182</v>
      </c>
      <c r="H625" s="5">
        <v>515.22391809999999</v>
      </c>
      <c r="I625" s="5">
        <v>565.32534950000002</v>
      </c>
      <c r="J625" s="5">
        <v>615.13287509999998</v>
      </c>
      <c r="K625" s="5">
        <v>663.49134749999996</v>
      </c>
      <c r="L625" s="5">
        <v>709.41612840000005</v>
      </c>
      <c r="M625" s="5">
        <v>755.11697049999998</v>
      </c>
      <c r="N625" s="5">
        <v>800.72640190000004</v>
      </c>
      <c r="O625" s="5">
        <v>846.17501149999998</v>
      </c>
      <c r="P625" s="5">
        <v>889.8329463</v>
      </c>
      <c r="Q625" s="5">
        <v>930.41484079999998</v>
      </c>
      <c r="R625" s="5">
        <v>971.03314590000002</v>
      </c>
      <c r="S625" s="5">
        <v>1011.33443</v>
      </c>
      <c r="T625" s="5">
        <v>1051.678872</v>
      </c>
      <c r="U625" s="5">
        <v>1092.6075880000001</v>
      </c>
      <c r="V625" s="5">
        <v>1133.359093</v>
      </c>
      <c r="W625" s="5">
        <v>1174.2017249999999</v>
      </c>
      <c r="X625" s="5">
        <v>1215.2160200000001</v>
      </c>
      <c r="Y625" s="5">
        <v>1256.603936</v>
      </c>
      <c r="Z625" s="5">
        <v>1298.228746</v>
      </c>
      <c r="AA625" s="5">
        <v>1338.6137659999999</v>
      </c>
      <c r="AB625" s="5">
        <v>1377.514271</v>
      </c>
      <c r="AC625" s="5">
        <v>1415.449807</v>
      </c>
      <c r="AD625" s="5">
        <v>1452.430165</v>
      </c>
      <c r="AE625" s="5">
        <v>1488.7525539999999</v>
      </c>
      <c r="AF625" s="5">
        <v>1488.7525539999999</v>
      </c>
    </row>
    <row r="626" spans="1:32">
      <c r="A626" s="58" t="s">
        <v>37</v>
      </c>
      <c r="B626" s="58" t="s">
        <v>127</v>
      </c>
      <c r="C626" s="57" t="s">
        <v>96</v>
      </c>
      <c r="D626" s="5">
        <v>26.35</v>
      </c>
      <c r="E626" s="5">
        <v>29.82791073112255</v>
      </c>
      <c r="F626" s="5">
        <v>31.28055562836699</v>
      </c>
      <c r="G626" s="5">
        <v>32.623546302953464</v>
      </c>
      <c r="H626" s="5">
        <v>34.073308892917431</v>
      </c>
      <c r="I626" s="5">
        <v>36.060876215544369</v>
      </c>
      <c r="J626" s="5">
        <v>37.692773458672725</v>
      </c>
      <c r="K626" s="5">
        <v>39.108780570974474</v>
      </c>
      <c r="L626" s="5">
        <v>40.762490287310072</v>
      </c>
      <c r="M626" s="5">
        <v>42.296858902916604</v>
      </c>
      <c r="N626" s="5">
        <v>43.636242187596274</v>
      </c>
      <c r="O626" s="5">
        <v>44.767501269622727</v>
      </c>
      <c r="P626" s="5">
        <v>46.037799813539216</v>
      </c>
      <c r="Q626" s="5">
        <v>47.432308853695282</v>
      </c>
      <c r="R626" s="5">
        <v>48.984448521775313</v>
      </c>
      <c r="S626" s="5">
        <v>50.542077203732426</v>
      </c>
      <c r="T626" s="5">
        <v>51.83482630911756</v>
      </c>
      <c r="U626" s="5">
        <v>53.251699884057722</v>
      </c>
      <c r="V626" s="5">
        <v>54.624112889356901</v>
      </c>
      <c r="W626" s="5">
        <v>56.260423906920956</v>
      </c>
      <c r="X626" s="5">
        <v>58.335159370590205</v>
      </c>
      <c r="Y626" s="5">
        <v>60.794894461290589</v>
      </c>
      <c r="Z626" s="5">
        <v>63.346043512256763</v>
      </c>
      <c r="AA626" s="5">
        <v>65.542755357990174</v>
      </c>
      <c r="AB626" s="5">
        <v>67.581988831273378</v>
      </c>
      <c r="AC626" s="5">
        <v>69.83348596434756</v>
      </c>
      <c r="AD626" s="5">
        <v>71.738562317337681</v>
      </c>
      <c r="AE626" s="5">
        <v>70.016807733237158</v>
      </c>
      <c r="AF626" s="5">
        <v>70.016807733237158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42578125" style="6" customWidth="1"/>
    <col min="4" max="31" width="11.9257812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6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115</v>
      </c>
      <c r="B4" s="58" t="s">
        <v>123</v>
      </c>
      <c r="C4" s="57" t="s">
        <v>80</v>
      </c>
      <c r="D4" s="5">
        <v>38633.292805795383</v>
      </c>
      <c r="E4" s="5">
        <v>36301.795615568117</v>
      </c>
      <c r="F4" s="5">
        <v>28161.17375034919</v>
      </c>
      <c r="G4" s="5">
        <v>19546.984689193021</v>
      </c>
      <c r="H4" s="5">
        <v>7606.7669072030221</v>
      </c>
      <c r="I4" s="5">
        <v>7114.7089540000898</v>
      </c>
      <c r="J4" s="5">
        <v>6361.0325489361585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115</v>
      </c>
      <c r="B5" s="58" t="s">
        <v>123</v>
      </c>
      <c r="C5" s="57" t="s">
        <v>82</v>
      </c>
      <c r="D5" s="5">
        <v>48.649598650935012</v>
      </c>
      <c r="E5" s="5">
        <v>10.626862093385</v>
      </c>
      <c r="F5" s="5">
        <v>608.01157225250518</v>
      </c>
      <c r="G5" s="5">
        <v>1417.4575623626654</v>
      </c>
      <c r="H5" s="5">
        <v>1483.0614951594389</v>
      </c>
      <c r="I5" s="5">
        <v>1499.5539950238679</v>
      </c>
      <c r="J5" s="5">
        <v>1150.9344761801856</v>
      </c>
      <c r="K5" s="5">
        <v>1021.17852167767</v>
      </c>
      <c r="L5" s="5">
        <v>705.64022464954473</v>
      </c>
      <c r="M5" s="5">
        <v>604.44791949136504</v>
      </c>
      <c r="N5" s="5">
        <v>911.02537600134508</v>
      </c>
      <c r="O5" s="5">
        <v>995.62053902040532</v>
      </c>
      <c r="P5" s="5">
        <v>1180.6047730156649</v>
      </c>
      <c r="Q5" s="5">
        <v>872.82378356460981</v>
      </c>
      <c r="R5" s="5">
        <v>1106.3795417638551</v>
      </c>
      <c r="S5" s="5">
        <v>1356.9408261076146</v>
      </c>
      <c r="T5" s="5">
        <v>916.21927350234955</v>
      </c>
      <c r="U5" s="5">
        <v>897.68745963119568</v>
      </c>
      <c r="V5" s="5">
        <v>818.65564009141997</v>
      </c>
      <c r="W5" s="5">
        <v>833.97308787528004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115</v>
      </c>
      <c r="B7" s="58" t="s">
        <v>123</v>
      </c>
      <c r="C7" s="57" t="s">
        <v>84</v>
      </c>
      <c r="D7" s="5">
        <v>0</v>
      </c>
      <c r="E7" s="5">
        <v>2.2553340149999998E-3</v>
      </c>
      <c r="F7" s="5">
        <v>134.114797104655</v>
      </c>
      <c r="G7" s="5">
        <v>350.47221213580502</v>
      </c>
      <c r="H7" s="5">
        <v>1042.9601761557849</v>
      </c>
      <c r="I7" s="5">
        <v>329.79761120976508</v>
      </c>
      <c r="J7" s="5">
        <v>266.73537964870007</v>
      </c>
      <c r="K7" s="5">
        <v>411.75571399307506</v>
      </c>
      <c r="L7" s="5">
        <v>595.3647962130849</v>
      </c>
      <c r="M7" s="5">
        <v>345.95227278232505</v>
      </c>
      <c r="N7" s="5">
        <v>61.80849181968</v>
      </c>
      <c r="O7" s="5">
        <v>516.99703567905999</v>
      </c>
      <c r="P7" s="5">
        <v>80.58939577329501</v>
      </c>
      <c r="Q7" s="5">
        <v>499.15682607409002</v>
      </c>
      <c r="R7" s="5">
        <v>160.19381479968501</v>
      </c>
      <c r="S7" s="5">
        <v>1364.5105284614601</v>
      </c>
      <c r="T7" s="5">
        <v>864.55962626074995</v>
      </c>
      <c r="U7" s="5">
        <v>239.374297018785</v>
      </c>
      <c r="V7" s="5">
        <v>755.48167590983985</v>
      </c>
      <c r="W7" s="5">
        <v>1212.5453449601898</v>
      </c>
      <c r="X7" s="5">
        <v>1155.9576887198598</v>
      </c>
      <c r="Y7" s="5">
        <v>273.13336568096497</v>
      </c>
      <c r="Z7" s="5">
        <v>623.95707318839004</v>
      </c>
      <c r="AA7" s="5">
        <v>23.040826599995</v>
      </c>
      <c r="AB7" s="5">
        <v>513.21721831981495</v>
      </c>
      <c r="AC7" s="5">
        <v>172.98561777046501</v>
      </c>
      <c r="AD7" s="5">
        <v>1208.8807776200451</v>
      </c>
      <c r="AE7" s="5">
        <v>4.6565712404599999</v>
      </c>
    </row>
    <row r="8" spans="1:3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77.407321888235003</v>
      </c>
      <c r="AE8" s="5">
        <v>77.40732188825001</v>
      </c>
    </row>
    <row r="9" spans="1:31">
      <c r="A9" s="58" t="s">
        <v>115</v>
      </c>
      <c r="B9" s="58" t="s">
        <v>123</v>
      </c>
      <c r="C9" s="57" t="s">
        <v>86</v>
      </c>
      <c r="D9" s="5">
        <v>3810.9603991927215</v>
      </c>
      <c r="E9" s="5">
        <v>2011.2204412850049</v>
      </c>
      <c r="F9" s="5">
        <v>2827.9677801133548</v>
      </c>
      <c r="G9" s="5">
        <v>3419.6842386821909</v>
      </c>
      <c r="H9" s="5">
        <v>4403.5537103093175</v>
      </c>
      <c r="I9" s="5">
        <v>2848.6894053611163</v>
      </c>
      <c r="J9" s="5">
        <v>2555.002692404265</v>
      </c>
      <c r="K9" s="5">
        <v>3726.1409737516665</v>
      </c>
      <c r="L9" s="5">
        <v>2247.0159246290095</v>
      </c>
      <c r="M9" s="5">
        <v>2887.7524075384663</v>
      </c>
      <c r="N9" s="5">
        <v>3140.7596313106496</v>
      </c>
      <c r="O9" s="5">
        <v>3098.2397402549177</v>
      </c>
      <c r="P9" s="5">
        <v>3056.2018017119267</v>
      </c>
      <c r="Q9" s="5">
        <v>2094.8057810954342</v>
      </c>
      <c r="R9" s="5">
        <v>3117.4243764877074</v>
      </c>
      <c r="S9" s="5">
        <v>3606.9337762801383</v>
      </c>
      <c r="T9" s="5">
        <v>1716.1406663160494</v>
      </c>
      <c r="U9" s="5">
        <v>2714.0374555309522</v>
      </c>
      <c r="V9" s="5">
        <v>2463.8840355568063</v>
      </c>
      <c r="W9" s="5">
        <v>1908.7981383479791</v>
      </c>
      <c r="X9" s="5">
        <v>2229.7992243775643</v>
      </c>
      <c r="Y9" s="5">
        <v>3331.9876606340476</v>
      </c>
      <c r="Z9" s="5">
        <v>2852.3999832371919</v>
      </c>
      <c r="AA9" s="5">
        <v>2861.9735323202176</v>
      </c>
      <c r="AB9" s="5">
        <v>2327.6221163111259</v>
      </c>
      <c r="AC9" s="5">
        <v>2135.645652123605</v>
      </c>
      <c r="AD9" s="5">
        <v>2631.1089363144565</v>
      </c>
      <c r="AE9" s="5">
        <v>1129.0201458302045</v>
      </c>
    </row>
    <row r="10" spans="1:31">
      <c r="A10" s="58" t="s">
        <v>115</v>
      </c>
      <c r="B10" s="58" t="s">
        <v>123</v>
      </c>
      <c r="C10" s="57" t="s">
        <v>87</v>
      </c>
      <c r="D10" s="5">
        <v>280.19426148581977</v>
      </c>
      <c r="E10" s="5">
        <v>481.4397913560303</v>
      </c>
      <c r="F10" s="5">
        <v>2292.8092623836046</v>
      </c>
      <c r="G10" s="5">
        <v>5076.8076828683461</v>
      </c>
      <c r="H10" s="5">
        <v>7052.5087121120032</v>
      </c>
      <c r="I10" s="5">
        <v>11181.042083734013</v>
      </c>
      <c r="J10" s="5">
        <v>10831.268898382532</v>
      </c>
      <c r="K10" s="5">
        <v>12034.773010348621</v>
      </c>
      <c r="L10" s="5">
        <v>11179.501604331155</v>
      </c>
      <c r="M10" s="5">
        <v>11477.961710196825</v>
      </c>
      <c r="N10" s="5">
        <v>10842.813258853912</v>
      </c>
      <c r="O10" s="5">
        <v>11539.993022853505</v>
      </c>
      <c r="P10" s="5">
        <v>11231.862928028215</v>
      </c>
      <c r="Q10" s="5">
        <v>10915.219084668148</v>
      </c>
      <c r="R10" s="5">
        <v>11824.610687613655</v>
      </c>
      <c r="S10" s="5">
        <v>10970.417720677373</v>
      </c>
      <c r="T10" s="5">
        <v>12333.709649083412</v>
      </c>
      <c r="U10" s="5">
        <v>12044.53167034408</v>
      </c>
      <c r="V10" s="5">
        <v>13023.603513666258</v>
      </c>
      <c r="W10" s="5">
        <v>11968.318558687102</v>
      </c>
      <c r="X10" s="5">
        <v>12103.578029027874</v>
      </c>
      <c r="Y10" s="5">
        <v>12221.418138784957</v>
      </c>
      <c r="Z10" s="5">
        <v>10678.846435525869</v>
      </c>
      <c r="AA10" s="5">
        <v>8225.1609590045919</v>
      </c>
      <c r="AB10" s="5">
        <v>7687.4451004295988</v>
      </c>
      <c r="AC10" s="5">
        <v>9329.335357312546</v>
      </c>
      <c r="AD10" s="5">
        <v>8908.3571889295308</v>
      </c>
      <c r="AE10" s="5">
        <v>8501.350449477879</v>
      </c>
    </row>
    <row r="11" spans="1:31">
      <c r="A11" s="58" t="s">
        <v>115</v>
      </c>
      <c r="B11" s="58" t="s">
        <v>123</v>
      </c>
      <c r="C11" s="57" t="s">
        <v>88</v>
      </c>
      <c r="D11" s="5">
        <v>49.817515683895067</v>
      </c>
      <c r="E11" s="5">
        <v>144.48588270575016</v>
      </c>
      <c r="F11" s="5">
        <v>262.73737829009525</v>
      </c>
      <c r="G11" s="5">
        <v>385.17674136273376</v>
      </c>
      <c r="H11" s="5">
        <v>557.09103775729432</v>
      </c>
      <c r="I11" s="5">
        <v>714.29117278890499</v>
      </c>
      <c r="J11" s="5">
        <v>996.18547703883564</v>
      </c>
      <c r="K11" s="5">
        <v>1231.3879048216643</v>
      </c>
      <c r="L11" s="5">
        <v>1540.4242392758142</v>
      </c>
      <c r="M11" s="5">
        <v>1729.5784986359636</v>
      </c>
      <c r="N11" s="5">
        <v>2282.1257883560975</v>
      </c>
      <c r="O11" s="5">
        <v>2773.6795042858894</v>
      </c>
      <c r="P11" s="5">
        <v>3412.6028352173021</v>
      </c>
      <c r="Q11" s="5">
        <v>3890.6775702486057</v>
      </c>
      <c r="R11" s="5">
        <v>4656.2684161772204</v>
      </c>
      <c r="S11" s="5">
        <v>4804.3311679938161</v>
      </c>
      <c r="T11" s="5">
        <v>5582.2956590125286</v>
      </c>
      <c r="U11" s="5">
        <v>6549.527595623651</v>
      </c>
      <c r="V11" s="5">
        <v>7007.3585368421918</v>
      </c>
      <c r="W11" s="5">
        <v>7666.101232243067</v>
      </c>
      <c r="X11" s="5">
        <v>7624.3691817664821</v>
      </c>
      <c r="Y11" s="5">
        <v>8728.817997969727</v>
      </c>
      <c r="Z11" s="5">
        <v>9446.7014472975588</v>
      </c>
      <c r="AA11" s="5">
        <v>9326.9779737650242</v>
      </c>
      <c r="AB11" s="5">
        <v>10000.964587176581</v>
      </c>
      <c r="AC11" s="5">
        <v>10583.040318603506</v>
      </c>
      <c r="AD11" s="5">
        <v>10878.034453230943</v>
      </c>
      <c r="AE11" s="5">
        <v>11857.334665511005</v>
      </c>
    </row>
    <row r="12" spans="1:31">
      <c r="A12" s="58" t="s">
        <v>115</v>
      </c>
      <c r="B12" s="58" t="s">
        <v>123</v>
      </c>
      <c r="C12" s="57" t="s">
        <v>89</v>
      </c>
      <c r="D12" s="5">
        <v>147.68708042608699</v>
      </c>
      <c r="E12" s="5">
        <v>251.57438692229499</v>
      </c>
      <c r="F12" s="5">
        <v>342.08902950355701</v>
      </c>
      <c r="G12" s="5">
        <v>417.302919471834</v>
      </c>
      <c r="H12" s="5">
        <v>478.55526513380499</v>
      </c>
      <c r="I12" s="5">
        <v>531.42327531833701</v>
      </c>
      <c r="J12" s="5">
        <v>601.68638583002496</v>
      </c>
      <c r="K12" s="5">
        <v>718.30929723432905</v>
      </c>
      <c r="L12" s="5">
        <v>833.26413369937904</v>
      </c>
      <c r="M12" s="5">
        <v>949.02043487322703</v>
      </c>
      <c r="N12" s="5">
        <v>1092.0615864203201</v>
      </c>
      <c r="O12" s="5">
        <v>1242.19315541682</v>
      </c>
      <c r="P12" s="5">
        <v>1397.14097760354</v>
      </c>
      <c r="Q12" s="5">
        <v>1520.02364860847</v>
      </c>
      <c r="R12" s="5">
        <v>1640.69061805261</v>
      </c>
      <c r="S12" s="5">
        <v>1729.88831412932</v>
      </c>
      <c r="T12" s="5">
        <v>1799.4739377769499</v>
      </c>
      <c r="U12" s="5">
        <v>1811.20625266721</v>
      </c>
      <c r="V12" s="5">
        <v>1834.2570406180901</v>
      </c>
      <c r="W12" s="5">
        <v>1829.3977363059701</v>
      </c>
      <c r="X12" s="5">
        <v>1828.99757679396</v>
      </c>
      <c r="Y12" s="5">
        <v>1816.7944385457599</v>
      </c>
      <c r="Z12" s="5">
        <v>1803.86322084266</v>
      </c>
      <c r="AA12" s="5">
        <v>1801.94097184922</v>
      </c>
      <c r="AB12" s="5">
        <v>1786.44652036617</v>
      </c>
      <c r="AC12" s="5">
        <v>1766.2855257036199</v>
      </c>
      <c r="AD12" s="5">
        <v>1743.64814373796</v>
      </c>
      <c r="AE12" s="5">
        <v>1761.98764473344</v>
      </c>
    </row>
    <row r="13" spans="1:3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8" t="s">
        <v>115</v>
      </c>
      <c r="B15" s="58" t="s">
        <v>123</v>
      </c>
      <c r="C15" s="57" t="s">
        <v>92</v>
      </c>
      <c r="D15" s="5">
        <v>21920.739565419324</v>
      </c>
      <c r="E15" s="5">
        <v>21063.933894958613</v>
      </c>
      <c r="F15" s="5">
        <v>21223.614515402882</v>
      </c>
      <c r="G15" s="5">
        <v>25971.497684194881</v>
      </c>
      <c r="H15" s="5">
        <v>35295.738510521784</v>
      </c>
      <c r="I15" s="5">
        <v>37754.275725659201</v>
      </c>
      <c r="J15" s="5">
        <v>39337.680061605024</v>
      </c>
      <c r="K15" s="5">
        <v>46352.965751843527</v>
      </c>
      <c r="L15" s="5">
        <v>53379.595894832455</v>
      </c>
      <c r="M15" s="5">
        <v>58705.130241998137</v>
      </c>
      <c r="N15" s="5">
        <v>59140.793208516021</v>
      </c>
      <c r="O15" s="5">
        <v>59446.10880585618</v>
      </c>
      <c r="P15" s="5">
        <v>57666.200196572048</v>
      </c>
      <c r="Q15" s="5">
        <v>59350.90088548584</v>
      </c>
      <c r="R15" s="5">
        <v>60520.621228947166</v>
      </c>
      <c r="S15" s="5">
        <v>58241.672933800837</v>
      </c>
      <c r="T15" s="5">
        <v>62241.172922483187</v>
      </c>
      <c r="U15" s="5">
        <v>71630.667353985918</v>
      </c>
      <c r="V15" s="5">
        <v>69861.222401918159</v>
      </c>
      <c r="W15" s="5">
        <v>75342.411428196516</v>
      </c>
      <c r="X15" s="5">
        <v>82592.696039991468</v>
      </c>
      <c r="Y15" s="5">
        <v>78589.543385621611</v>
      </c>
      <c r="Z15" s="5">
        <v>79791.234926712874</v>
      </c>
      <c r="AA15" s="5">
        <v>79256.698180993204</v>
      </c>
      <c r="AB15" s="5">
        <v>82319.984138720378</v>
      </c>
      <c r="AC15" s="5">
        <v>85146.122991137119</v>
      </c>
      <c r="AD15" s="5">
        <v>83688.272776160622</v>
      </c>
      <c r="AE15" s="5">
        <v>85576.123411375665</v>
      </c>
    </row>
    <row r="16" spans="1:31">
      <c r="A16" s="58" t="s">
        <v>115</v>
      </c>
      <c r="B16" s="58" t="s">
        <v>123</v>
      </c>
      <c r="C16" s="57" t="s">
        <v>93</v>
      </c>
      <c r="D16" s="5">
        <v>6798.6327768866067</v>
      </c>
      <c r="E16" s="5">
        <v>6486.7941873513282</v>
      </c>
      <c r="F16" s="5">
        <v>11868.291476065277</v>
      </c>
      <c r="G16" s="5">
        <v>14607.119561596404</v>
      </c>
      <c r="H16" s="5">
        <v>18244.5063476512</v>
      </c>
      <c r="I16" s="5">
        <v>22778.205379486419</v>
      </c>
      <c r="J16" s="5">
        <v>23859.760603382518</v>
      </c>
      <c r="K16" s="5">
        <v>21906.237104187872</v>
      </c>
      <c r="L16" s="5">
        <v>21310.008331439018</v>
      </c>
      <c r="M16" s="5">
        <v>20411.969066349884</v>
      </c>
      <c r="N16" s="5">
        <v>21817.865060105258</v>
      </c>
      <c r="O16" s="5">
        <v>29055.091931390329</v>
      </c>
      <c r="P16" s="5">
        <v>29060.652608567427</v>
      </c>
      <c r="Q16" s="5">
        <v>29636.373348490659</v>
      </c>
      <c r="R16" s="5">
        <v>33417.707496643343</v>
      </c>
      <c r="S16" s="5">
        <v>34854.670464558731</v>
      </c>
      <c r="T16" s="5">
        <v>38694.374963858907</v>
      </c>
      <c r="U16" s="5">
        <v>42438.301533441423</v>
      </c>
      <c r="V16" s="5">
        <v>44631.672548534749</v>
      </c>
      <c r="W16" s="5">
        <v>44138.973639883938</v>
      </c>
      <c r="X16" s="5">
        <v>39954.630746340437</v>
      </c>
      <c r="Y16" s="5">
        <v>45552.134552693286</v>
      </c>
      <c r="Z16" s="5">
        <v>51332.285050837883</v>
      </c>
      <c r="AA16" s="5">
        <v>54450.774832998715</v>
      </c>
      <c r="AB16" s="5">
        <v>56866.538724616847</v>
      </c>
      <c r="AC16" s="5">
        <v>57458.185513714474</v>
      </c>
      <c r="AD16" s="5">
        <v>57675.121760783652</v>
      </c>
      <c r="AE16" s="5">
        <v>61088.712837361709</v>
      </c>
    </row>
    <row r="17" spans="1:31">
      <c r="A17" s="58" t="s">
        <v>115</v>
      </c>
      <c r="B17" s="58" t="s">
        <v>123</v>
      </c>
      <c r="C17" s="57" t="s">
        <v>94</v>
      </c>
      <c r="D17" s="5">
        <v>9022.5652429999991</v>
      </c>
      <c r="E17" s="5">
        <v>10360.47539</v>
      </c>
      <c r="F17" s="5">
        <v>11714.952759</v>
      </c>
      <c r="G17" s="5">
        <v>13031.270875</v>
      </c>
      <c r="H17" s="5">
        <v>14353.708610999998</v>
      </c>
      <c r="I17" s="5">
        <v>15632.711501999998</v>
      </c>
      <c r="J17" s="5">
        <v>16910.683467000003</v>
      </c>
      <c r="K17" s="5">
        <v>18163.852714000001</v>
      </c>
      <c r="L17" s="5">
        <v>19411.917863999999</v>
      </c>
      <c r="M17" s="5">
        <v>20586.131863999999</v>
      </c>
      <c r="N17" s="5">
        <v>21767.574877999999</v>
      </c>
      <c r="O17" s="5">
        <v>22954.643037000002</v>
      </c>
      <c r="P17" s="5">
        <v>24162.339490999999</v>
      </c>
      <c r="Q17" s="5">
        <v>25237.053598000002</v>
      </c>
      <c r="R17" s="5">
        <v>26281.886845000001</v>
      </c>
      <c r="S17" s="5">
        <v>27326.868216999996</v>
      </c>
      <c r="T17" s="5">
        <v>28436.910612</v>
      </c>
      <c r="U17" s="5">
        <v>29427.267205</v>
      </c>
      <c r="V17" s="5">
        <v>30433.063289999998</v>
      </c>
      <c r="W17" s="5">
        <v>31454.762943000002</v>
      </c>
      <c r="X17" s="5">
        <v>32549.091078999998</v>
      </c>
      <c r="Y17" s="5">
        <v>33517.065546999998</v>
      </c>
      <c r="Z17" s="5">
        <v>34506.879883000001</v>
      </c>
      <c r="AA17" s="5">
        <v>35503.237704999992</v>
      </c>
      <c r="AB17" s="5">
        <v>36571.407772999999</v>
      </c>
      <c r="AC17" s="5">
        <v>37488.122686000002</v>
      </c>
      <c r="AD17" s="5">
        <v>38430.016286999999</v>
      </c>
      <c r="AE17" s="5">
        <v>38430.016286999999</v>
      </c>
    </row>
    <row r="18" spans="1:31">
      <c r="A18" s="58" t="s">
        <v>115</v>
      </c>
      <c r="B18" s="58" t="s">
        <v>123</v>
      </c>
      <c r="C18" s="57" t="s">
        <v>96</v>
      </c>
      <c r="D18" s="5">
        <v>0</v>
      </c>
      <c r="E18" s="5">
        <v>0</v>
      </c>
      <c r="F18" s="5">
        <v>0</v>
      </c>
      <c r="G18" s="5">
        <v>2.3327482144</v>
      </c>
      <c r="H18" s="5">
        <v>0.20852439006500001</v>
      </c>
      <c r="I18" s="5">
        <v>0</v>
      </c>
      <c r="J18" s="5">
        <v>0</v>
      </c>
      <c r="K18" s="5">
        <v>10.961659222455003</v>
      </c>
      <c r="L18" s="5">
        <v>20.289495611589999</v>
      </c>
      <c r="M18" s="5">
        <v>19.561654111799999</v>
      </c>
      <c r="N18" s="5">
        <v>13.462691088829999</v>
      </c>
      <c r="O18" s="5">
        <v>75.564513788075004</v>
      </c>
      <c r="P18" s="5">
        <v>97.334527149505035</v>
      </c>
      <c r="Q18" s="5">
        <v>114.88584974216498</v>
      </c>
      <c r="R18" s="5">
        <v>75.899133945710034</v>
      </c>
      <c r="S18" s="5">
        <v>344.72967620119016</v>
      </c>
      <c r="T18" s="5">
        <v>228.95436330864496</v>
      </c>
      <c r="U18" s="5">
        <v>268.10421044465016</v>
      </c>
      <c r="V18" s="5">
        <v>300.87134746489522</v>
      </c>
      <c r="W18" s="5">
        <v>285.4212175503697</v>
      </c>
      <c r="X18" s="5">
        <v>306.94184761331502</v>
      </c>
      <c r="Y18" s="5">
        <v>356.18197635835014</v>
      </c>
      <c r="Z18" s="5">
        <v>321.89494207509534</v>
      </c>
      <c r="AA18" s="5">
        <v>461.37958753497463</v>
      </c>
      <c r="AB18" s="5">
        <v>218.30503983737523</v>
      </c>
      <c r="AC18" s="5">
        <v>314.71039041541525</v>
      </c>
      <c r="AD18" s="5">
        <v>487.98781694922894</v>
      </c>
      <c r="AE18" s="5">
        <v>161.954626502075</v>
      </c>
    </row>
    <row r="19" spans="1:31">
      <c r="A19" s="58" t="s">
        <v>115</v>
      </c>
      <c r="B19" s="58" t="s">
        <v>123</v>
      </c>
      <c r="C19" s="57" t="s">
        <v>98</v>
      </c>
      <c r="D19" s="5">
        <v>-1138.783089022885</v>
      </c>
      <c r="E19" s="5">
        <v>-2074.3565545276597</v>
      </c>
      <c r="F19" s="5">
        <v>-4225.7901667387068</v>
      </c>
      <c r="G19" s="5">
        <v>-7707.8861976338903</v>
      </c>
      <c r="H19" s="5">
        <v>-10219.097023661197</v>
      </c>
      <c r="I19" s="5">
        <v>-15538.934907218889</v>
      </c>
      <c r="J19" s="5">
        <v>-15276.436729107181</v>
      </c>
      <c r="K19" s="5">
        <v>-16430.299322416951</v>
      </c>
      <c r="L19" s="5">
        <v>-15531.571855962869</v>
      </c>
      <c r="M19" s="5">
        <v>-15583.006644167272</v>
      </c>
      <c r="N19" s="5">
        <v>-15017.787976529926</v>
      </c>
      <c r="O19" s="5">
        <v>-15234.369320188609</v>
      </c>
      <c r="P19" s="5">
        <v>-15624.239360401072</v>
      </c>
      <c r="Q19" s="5">
        <v>-14880.579903371123</v>
      </c>
      <c r="R19" s="5">
        <v>-16315.669740151388</v>
      </c>
      <c r="S19" s="5">
        <v>-14951.02166995265</v>
      </c>
      <c r="T19" s="5">
        <v>-16704.700230669627</v>
      </c>
      <c r="U19" s="5">
        <v>-16623.191485195988</v>
      </c>
      <c r="V19" s="5">
        <v>-17500.951165786468</v>
      </c>
      <c r="W19" s="5">
        <v>-16555.629823527583</v>
      </c>
      <c r="X19" s="5">
        <v>-16456.394784510732</v>
      </c>
      <c r="Y19" s="5">
        <v>-17008.888931044225</v>
      </c>
      <c r="Z19" s="5">
        <v>-15025.61239236087</v>
      </c>
      <c r="AA19" s="5">
        <v>-12428.485987916079</v>
      </c>
      <c r="AB19" s="5">
        <v>-11064.027756208849</v>
      </c>
      <c r="AC19" s="5">
        <v>-13544.451425783673</v>
      </c>
      <c r="AD19" s="5">
        <v>-13427.41895321592</v>
      </c>
      <c r="AE19" s="5">
        <v>-13014.492700405019</v>
      </c>
    </row>
    <row r="20" spans="1:31">
      <c r="A20" s="58" t="s">
        <v>115</v>
      </c>
      <c r="B20" s="58" t="s">
        <v>123</v>
      </c>
      <c r="C20" s="57" t="s">
        <v>99</v>
      </c>
      <c r="D20" s="5">
        <v>-58.603050619210009</v>
      </c>
      <c r="E20" s="5">
        <v>-170.47130204032459</v>
      </c>
      <c r="F20" s="5">
        <v>-308.56754705606886</v>
      </c>
      <c r="G20" s="5">
        <v>-453.85985274064103</v>
      </c>
      <c r="H20" s="5">
        <v>-654.58093560403813</v>
      </c>
      <c r="I20" s="5">
        <v>-840.25951880997673</v>
      </c>
      <c r="J20" s="5">
        <v>-1171.8671061199616</v>
      </c>
      <c r="K20" s="5">
        <v>-1463.6154641839933</v>
      </c>
      <c r="L20" s="5">
        <v>-1848.2409436016176</v>
      </c>
      <c r="M20" s="5">
        <v>-2085.3468461198318</v>
      </c>
      <c r="N20" s="5">
        <v>-2772.5693357917321</v>
      </c>
      <c r="O20" s="5">
        <v>-3389.6902443061526</v>
      </c>
      <c r="P20" s="5">
        <v>-4199.7798027008539</v>
      </c>
      <c r="Q20" s="5">
        <v>-4795.9807481243051</v>
      </c>
      <c r="R20" s="5">
        <v>-5779.8361390328782</v>
      </c>
      <c r="S20" s="5">
        <v>-5974.2206356086044</v>
      </c>
      <c r="T20" s="5">
        <v>-6986.7976996171656</v>
      </c>
      <c r="U20" s="5">
        <v>-8234.2020144739654</v>
      </c>
      <c r="V20" s="5">
        <v>-8896.6449562427661</v>
      </c>
      <c r="W20" s="5">
        <v>-9759.3125220651636</v>
      </c>
      <c r="X20" s="5">
        <v>-9736.6372888845945</v>
      </c>
      <c r="Y20" s="5">
        <v>-11201.848496880983</v>
      </c>
      <c r="Z20" s="5">
        <v>-12056.987239655969</v>
      </c>
      <c r="AA20" s="5">
        <v>-11997.684458886812</v>
      </c>
      <c r="AB20" s="5">
        <v>-12753.583919573735</v>
      </c>
      <c r="AC20" s="5">
        <v>-13645.318341680413</v>
      </c>
      <c r="AD20" s="5">
        <v>-13937.714485805784</v>
      </c>
      <c r="AE20" s="5">
        <v>-15260.895380593183</v>
      </c>
    </row>
    <row r="21" spans="1:31">
      <c r="A21" s="58" t="s">
        <v>115</v>
      </c>
      <c r="B21" s="58" t="s">
        <v>123</v>
      </c>
      <c r="C21" s="57" t="s">
        <v>100</v>
      </c>
      <c r="D21" s="5">
        <v>-175.48155982371199</v>
      </c>
      <c r="E21" s="5">
        <v>-299.17888471892502</v>
      </c>
      <c r="F21" s="5">
        <v>-407.48950697774097</v>
      </c>
      <c r="G21" s="5">
        <v>-495.29969942901602</v>
      </c>
      <c r="H21" s="5">
        <v>-568.38111370570903</v>
      </c>
      <c r="I21" s="5">
        <v>-630.98551602596399</v>
      </c>
      <c r="J21" s="5">
        <v>-716.758216929578</v>
      </c>
      <c r="K21" s="5">
        <v>-853.21227491718605</v>
      </c>
      <c r="L21" s="5">
        <v>-990.34926263692</v>
      </c>
      <c r="M21" s="5">
        <v>-1127.0184923475199</v>
      </c>
      <c r="N21" s="5">
        <v>-1296.33829067177</v>
      </c>
      <c r="O21" s="5">
        <v>-1475.09043114525</v>
      </c>
      <c r="P21" s="5">
        <v>-1662.15564983326</v>
      </c>
      <c r="Q21" s="5">
        <v>-1808.8781163988899</v>
      </c>
      <c r="R21" s="5">
        <v>-1945.40458752066</v>
      </c>
      <c r="S21" s="5">
        <v>-2053.3625341189299</v>
      </c>
      <c r="T21" s="5">
        <v>-2134.1499027433601</v>
      </c>
      <c r="U21" s="5">
        <v>-2159.3690157038</v>
      </c>
      <c r="V21" s="5">
        <v>-2177.2769590723501</v>
      </c>
      <c r="W21" s="5">
        <v>-2176.78350680424</v>
      </c>
      <c r="X21" s="5">
        <v>-2166.6049372171901</v>
      </c>
      <c r="Y21" s="5">
        <v>-2156.51407503685</v>
      </c>
      <c r="Z21" s="5">
        <v>-2141.7783934882</v>
      </c>
      <c r="AA21" s="5">
        <v>-2145.9975549425599</v>
      </c>
      <c r="AB21" s="5">
        <v>-2121.8731571366702</v>
      </c>
      <c r="AC21" s="5">
        <v>-2094.3823612317701</v>
      </c>
      <c r="AD21" s="5">
        <v>-2069.3896033890201</v>
      </c>
      <c r="AE21" s="5">
        <v>-2090.3742779477402</v>
      </c>
    </row>
    <row r="23" spans="1:31">
      <c r="A23" s="58" t="s">
        <v>115</v>
      </c>
      <c r="B23" s="58" t="s">
        <v>124</v>
      </c>
      <c r="C23" s="57" t="s">
        <v>80</v>
      </c>
      <c r="D23" s="5">
        <v>38919.785815034164</v>
      </c>
      <c r="E23" s="5">
        <v>31427.348167903427</v>
      </c>
      <c r="F23" s="5">
        <v>19011.433491874217</v>
      </c>
      <c r="G23" s="5">
        <v>17930.544096179288</v>
      </c>
      <c r="H23" s="5">
        <v>13121.665774286625</v>
      </c>
      <c r="I23" s="5">
        <v>9556.9741850706741</v>
      </c>
      <c r="J23" s="5">
        <v>5210.0440366795865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115</v>
      </c>
      <c r="B24" s="58" t="s">
        <v>124</v>
      </c>
      <c r="C24" s="57" t="s">
        <v>82</v>
      </c>
      <c r="D24" s="5">
        <v>6066.6585133207145</v>
      </c>
      <c r="E24" s="5">
        <v>2334.2471792788119</v>
      </c>
      <c r="F24" s="5">
        <v>3417.3922902587997</v>
      </c>
      <c r="G24" s="5">
        <v>3691.7707636106329</v>
      </c>
      <c r="H24" s="5">
        <v>4445.5529320603328</v>
      </c>
      <c r="I24" s="5">
        <v>4182.4818046428954</v>
      </c>
      <c r="J24" s="5">
        <v>3407.8405245105168</v>
      </c>
      <c r="K24" s="5">
        <v>3030.4100643352895</v>
      </c>
      <c r="L24" s="5">
        <v>1922.3806039083656</v>
      </c>
      <c r="M24" s="5">
        <v>1818.8652356453808</v>
      </c>
      <c r="N24" s="5">
        <v>2394.8241372418197</v>
      </c>
      <c r="O24" s="5">
        <v>2811.2309814016694</v>
      </c>
      <c r="P24" s="5">
        <v>2508.8929347307962</v>
      </c>
      <c r="Q24" s="5">
        <v>1026.9219237236653</v>
      </c>
      <c r="R24" s="5">
        <v>1755.6057385600106</v>
      </c>
      <c r="S24" s="5">
        <v>1740.709452666129</v>
      </c>
      <c r="T24" s="5">
        <v>603.09230112472039</v>
      </c>
      <c r="U24" s="5">
        <v>1509.7884811168146</v>
      </c>
      <c r="V24" s="5">
        <v>1408.7999362680901</v>
      </c>
      <c r="W24" s="5">
        <v>777.85682980296531</v>
      </c>
      <c r="X24" s="5">
        <v>1052.3429958665204</v>
      </c>
      <c r="Y24" s="5">
        <v>686.12768056669995</v>
      </c>
      <c r="Z24" s="5">
        <v>114.19630794173001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115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115</v>
      </c>
      <c r="B26" s="58" t="s">
        <v>124</v>
      </c>
      <c r="C26" s="57" t="s">
        <v>84</v>
      </c>
      <c r="D26" s="5">
        <v>0</v>
      </c>
      <c r="E26" s="5">
        <v>4.1301880130000003E-2</v>
      </c>
      <c r="F26" s="5">
        <v>24.237213880499997</v>
      </c>
      <c r="G26" s="5">
        <v>56.42434828239</v>
      </c>
      <c r="H26" s="5">
        <v>211.31988257683506</v>
      </c>
      <c r="I26" s="5">
        <v>2117.5769591987068</v>
      </c>
      <c r="J26" s="5">
        <v>2112.6623011160718</v>
      </c>
      <c r="K26" s="5">
        <v>805.85262955161988</v>
      </c>
      <c r="L26" s="5">
        <v>359.3753897472501</v>
      </c>
      <c r="M26" s="5">
        <v>327.31040915450501</v>
      </c>
      <c r="N26" s="5">
        <v>66.11494210842001</v>
      </c>
      <c r="O26" s="5">
        <v>1059.9408946806452</v>
      </c>
      <c r="P26" s="5">
        <v>199.77565981105499</v>
      </c>
      <c r="Q26" s="5">
        <v>194.84993984639004</v>
      </c>
      <c r="R26" s="5">
        <v>375.99324510863994</v>
      </c>
      <c r="S26" s="5">
        <v>1382.6694315483203</v>
      </c>
      <c r="T26" s="5">
        <v>24.97433136726</v>
      </c>
      <c r="U26" s="5">
        <v>474.99572861353511</v>
      </c>
      <c r="V26" s="5">
        <v>874.12899718223503</v>
      </c>
      <c r="W26" s="5">
        <v>629.3462915225798</v>
      </c>
      <c r="X26" s="5">
        <v>1247.286472817925</v>
      </c>
      <c r="Y26" s="5">
        <v>975.392142185475</v>
      </c>
      <c r="Z26" s="5">
        <v>1201.3003251333901</v>
      </c>
      <c r="AA26" s="5">
        <v>685.42804190584002</v>
      </c>
      <c r="AB26" s="5">
        <v>581.93049231987493</v>
      </c>
      <c r="AC26" s="5">
        <v>375.70600864214003</v>
      </c>
      <c r="AD26" s="5">
        <v>1709.57890745124</v>
      </c>
      <c r="AE26" s="5">
        <v>0</v>
      </c>
    </row>
    <row r="27" spans="1:31">
      <c r="A27" s="58" t="s">
        <v>115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115</v>
      </c>
      <c r="B28" s="58" t="s">
        <v>124</v>
      </c>
      <c r="C28" s="57" t="s">
        <v>86</v>
      </c>
      <c r="D28" s="5">
        <v>213.04516874994971</v>
      </c>
      <c r="E28" s="5">
        <v>251.42043875000005</v>
      </c>
      <c r="F28" s="5">
        <v>199.22103999992481</v>
      </c>
      <c r="G28" s="5">
        <v>126.74201749996996</v>
      </c>
      <c r="H28" s="5">
        <v>180.51341749999494</v>
      </c>
      <c r="I28" s="5">
        <v>184.41773249999494</v>
      </c>
      <c r="J28" s="5">
        <v>308.66523000004975</v>
      </c>
      <c r="K28" s="5">
        <v>160.58270249998498</v>
      </c>
      <c r="L28" s="5">
        <v>280.0297412499749</v>
      </c>
      <c r="M28" s="5">
        <v>299.18002000002491</v>
      </c>
      <c r="N28" s="5">
        <v>248.91692375001998</v>
      </c>
      <c r="O28" s="5">
        <v>213.04516875004987</v>
      </c>
      <c r="P28" s="5">
        <v>251.42043874998009</v>
      </c>
      <c r="Q28" s="5">
        <v>199.22104000003003</v>
      </c>
      <c r="R28" s="5">
        <v>54.607374999975008</v>
      </c>
      <c r="S28" s="5">
        <v>64.035429999985027</v>
      </c>
      <c r="T28" s="5">
        <v>64.235135015215022</v>
      </c>
      <c r="U28" s="5">
        <v>166.56127999999478</v>
      </c>
      <c r="V28" s="5">
        <v>81.759812499944999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115</v>
      </c>
      <c r="B29" s="58" t="s">
        <v>124</v>
      </c>
      <c r="C29" s="57" t="s">
        <v>87</v>
      </c>
      <c r="D29" s="5">
        <v>566.61184052912063</v>
      </c>
      <c r="E29" s="5">
        <v>1013.7163977396664</v>
      </c>
      <c r="F29" s="5">
        <v>1504.467705143451</v>
      </c>
      <c r="G29" s="5">
        <v>2424.6217837555014</v>
      </c>
      <c r="H29" s="5">
        <v>4829.4563751711376</v>
      </c>
      <c r="I29" s="5">
        <v>5961.4007399354168</v>
      </c>
      <c r="J29" s="5">
        <v>5903.9747127342007</v>
      </c>
      <c r="K29" s="5">
        <v>7467.9557714985076</v>
      </c>
      <c r="L29" s="5">
        <v>6829.4102112119672</v>
      </c>
      <c r="M29" s="5">
        <v>6369.0831850588011</v>
      </c>
      <c r="N29" s="5">
        <v>6513.702771573272</v>
      </c>
      <c r="O29" s="5">
        <v>6724.1823408717746</v>
      </c>
      <c r="P29" s="5">
        <v>11608.555046201529</v>
      </c>
      <c r="Q29" s="5">
        <v>12689.026850318276</v>
      </c>
      <c r="R29" s="5">
        <v>15120.018281504563</v>
      </c>
      <c r="S29" s="5">
        <v>14604.26993271812</v>
      </c>
      <c r="T29" s="5">
        <v>15292.885746704667</v>
      </c>
      <c r="U29" s="5">
        <v>17698.743733094772</v>
      </c>
      <c r="V29" s="5">
        <v>31771.969218580889</v>
      </c>
      <c r="W29" s="5">
        <v>29821.143795933745</v>
      </c>
      <c r="X29" s="5">
        <v>24450.921294657623</v>
      </c>
      <c r="Y29" s="5">
        <v>27492.377026393169</v>
      </c>
      <c r="Z29" s="5">
        <v>40710.86146651522</v>
      </c>
      <c r="AA29" s="5">
        <v>44568.618373740464</v>
      </c>
      <c r="AB29" s="5">
        <v>45051.569027827711</v>
      </c>
      <c r="AC29" s="5">
        <v>46480.79826937888</v>
      </c>
      <c r="AD29" s="5">
        <v>71795.85468192822</v>
      </c>
      <c r="AE29" s="5">
        <v>74603.178158911236</v>
      </c>
    </row>
    <row r="30" spans="1:31">
      <c r="A30" s="58" t="s">
        <v>115</v>
      </c>
      <c r="B30" s="58" t="s">
        <v>124</v>
      </c>
      <c r="C30" s="57" t="s">
        <v>88</v>
      </c>
      <c r="D30" s="5">
        <v>46.265528373190129</v>
      </c>
      <c r="E30" s="5">
        <v>119.94663800244048</v>
      </c>
      <c r="F30" s="5">
        <v>204.97245726301927</v>
      </c>
      <c r="G30" s="5">
        <v>320.74888130551375</v>
      </c>
      <c r="H30" s="5">
        <v>477.18071858038655</v>
      </c>
      <c r="I30" s="5">
        <v>630.04915911243893</v>
      </c>
      <c r="J30" s="5">
        <v>851.20692401397787</v>
      </c>
      <c r="K30" s="5">
        <v>1075.63764070921</v>
      </c>
      <c r="L30" s="5">
        <v>1319.6873018226281</v>
      </c>
      <c r="M30" s="5">
        <v>1513.5057764969968</v>
      </c>
      <c r="N30" s="5">
        <v>1828.6090803123143</v>
      </c>
      <c r="O30" s="5">
        <v>2231.147697923026</v>
      </c>
      <c r="P30" s="5">
        <v>2736.0419065620868</v>
      </c>
      <c r="Q30" s="5">
        <v>3130.119098956724</v>
      </c>
      <c r="R30" s="5">
        <v>3717.4818459242938</v>
      </c>
      <c r="S30" s="5">
        <v>3926.8307736885317</v>
      </c>
      <c r="T30" s="5">
        <v>4533.2355907574547</v>
      </c>
      <c r="U30" s="5">
        <v>4687.8741842653653</v>
      </c>
      <c r="V30" s="5">
        <v>5203.0028022146544</v>
      </c>
      <c r="W30" s="5">
        <v>5209.6146420308478</v>
      </c>
      <c r="X30" s="5">
        <v>5400.8667474337553</v>
      </c>
      <c r="Y30" s="5">
        <v>6159.2166490865147</v>
      </c>
      <c r="Z30" s="5">
        <v>6659.716196799297</v>
      </c>
      <c r="AA30" s="5">
        <v>6806.9999926163873</v>
      </c>
      <c r="AB30" s="5">
        <v>7150.3119828069666</v>
      </c>
      <c r="AC30" s="5">
        <v>7941.3077002831942</v>
      </c>
      <c r="AD30" s="5">
        <v>7852.4078895019093</v>
      </c>
      <c r="AE30" s="5">
        <v>8344.0898883070331</v>
      </c>
    </row>
    <row r="31" spans="1:31">
      <c r="A31" s="58" t="s">
        <v>115</v>
      </c>
      <c r="B31" s="58" t="s">
        <v>124</v>
      </c>
      <c r="C31" s="57" t="s">
        <v>89</v>
      </c>
      <c r="D31" s="5">
        <v>117.708012944182</v>
      </c>
      <c r="E31" s="5">
        <v>216.29087114607799</v>
      </c>
      <c r="F31" s="5">
        <v>315.05816867460101</v>
      </c>
      <c r="G31" s="5">
        <v>404.569016027045</v>
      </c>
      <c r="H31" s="5">
        <v>477.08600055434403</v>
      </c>
      <c r="I31" s="5">
        <v>539.81601364244102</v>
      </c>
      <c r="J31" s="5">
        <v>619.77329918372197</v>
      </c>
      <c r="K31" s="5">
        <v>744.99204622779803</v>
      </c>
      <c r="L31" s="5">
        <v>864.86442787715305</v>
      </c>
      <c r="M31" s="5">
        <v>982.99075735453596</v>
      </c>
      <c r="N31" s="5">
        <v>1124.37031389923</v>
      </c>
      <c r="O31" s="5">
        <v>1272.6243124039299</v>
      </c>
      <c r="P31" s="5">
        <v>1425.6570954143101</v>
      </c>
      <c r="Q31" s="5">
        <v>1546.18328757059</v>
      </c>
      <c r="R31" s="5">
        <v>1656.45293021404</v>
      </c>
      <c r="S31" s="5">
        <v>1731.09925367247</v>
      </c>
      <c r="T31" s="5">
        <v>1788.21133276249</v>
      </c>
      <c r="U31" s="5">
        <v>1795.7954867508899</v>
      </c>
      <c r="V31" s="5">
        <v>1807.03895162093</v>
      </c>
      <c r="W31" s="5">
        <v>1796.32846920986</v>
      </c>
      <c r="X31" s="5">
        <v>1790.1670089784</v>
      </c>
      <c r="Y31" s="5">
        <v>1775.2961307316</v>
      </c>
      <c r="Z31" s="5">
        <v>1758.06782873975</v>
      </c>
      <c r="AA31" s="5">
        <v>1749.3109197604199</v>
      </c>
      <c r="AB31" s="5">
        <v>1733.90439033553</v>
      </c>
      <c r="AC31" s="5">
        <v>1712.4232230948901</v>
      </c>
      <c r="AD31" s="5">
        <v>1688.2023443186299</v>
      </c>
      <c r="AE31" s="5">
        <v>1705.85198974333</v>
      </c>
    </row>
    <row r="32" spans="1:31">
      <c r="A32" s="58" t="s">
        <v>115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115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115</v>
      </c>
      <c r="B34" s="58" t="s">
        <v>124</v>
      </c>
      <c r="C34" s="57" t="s">
        <v>92</v>
      </c>
      <c r="D34" s="5">
        <v>2973.6293843410613</v>
      </c>
      <c r="E34" s="5">
        <v>16584.245207788448</v>
      </c>
      <c r="F34" s="5">
        <v>27020.921373465848</v>
      </c>
      <c r="G34" s="5">
        <v>28931.628732096378</v>
      </c>
      <c r="H34" s="5">
        <v>31376.21606786436</v>
      </c>
      <c r="I34" s="5">
        <v>32071.847120566243</v>
      </c>
      <c r="J34" s="5">
        <v>39388.701957704849</v>
      </c>
      <c r="K34" s="5">
        <v>43151.153129658247</v>
      </c>
      <c r="L34" s="5">
        <v>53632.612173336907</v>
      </c>
      <c r="M34" s="5">
        <v>60661.564022281149</v>
      </c>
      <c r="N34" s="5">
        <v>68009.050632202125</v>
      </c>
      <c r="O34" s="5">
        <v>96967.343248297242</v>
      </c>
      <c r="P34" s="5">
        <v>101768.12489656295</v>
      </c>
      <c r="Q34" s="5">
        <v>110758.32996493361</v>
      </c>
      <c r="R34" s="5">
        <v>105607.16261273138</v>
      </c>
      <c r="S34" s="5">
        <v>107180.01937173148</v>
      </c>
      <c r="T34" s="5">
        <v>113203.23461480769</v>
      </c>
      <c r="U34" s="5">
        <v>118204.62955260499</v>
      </c>
      <c r="V34" s="5">
        <v>103634.61251809198</v>
      </c>
      <c r="W34" s="5">
        <v>150805.22397231805</v>
      </c>
      <c r="X34" s="5">
        <v>186282.0078252856</v>
      </c>
      <c r="Y34" s="5">
        <v>189582.51519183634</v>
      </c>
      <c r="Z34" s="5">
        <v>227053.69904867123</v>
      </c>
      <c r="AA34" s="5">
        <v>244445.69948365711</v>
      </c>
      <c r="AB34" s="5">
        <v>255580.42765974347</v>
      </c>
      <c r="AC34" s="5">
        <v>236582.16271990439</v>
      </c>
      <c r="AD34" s="5">
        <v>258700.56021881077</v>
      </c>
      <c r="AE34" s="5">
        <v>258603.57132752959</v>
      </c>
    </row>
    <row r="35" spans="1:31">
      <c r="A35" s="58" t="s">
        <v>115</v>
      </c>
      <c r="B35" s="58" t="s">
        <v>124</v>
      </c>
      <c r="C35" s="57" t="s">
        <v>93</v>
      </c>
      <c r="D35" s="5">
        <v>7308.3750377823562</v>
      </c>
      <c r="E35" s="5">
        <v>6891.5782861538346</v>
      </c>
      <c r="F35" s="5">
        <v>7979.8016829729277</v>
      </c>
      <c r="G35" s="5">
        <v>12269.9047519657</v>
      </c>
      <c r="H35" s="5">
        <v>16834.543938015842</v>
      </c>
      <c r="I35" s="5">
        <v>18951.365470512552</v>
      </c>
      <c r="J35" s="5">
        <v>20476.237585832732</v>
      </c>
      <c r="K35" s="5">
        <v>27887.805347805021</v>
      </c>
      <c r="L35" s="5">
        <v>27296.244597558758</v>
      </c>
      <c r="M35" s="5">
        <v>28545.311797086524</v>
      </c>
      <c r="N35" s="5">
        <v>37299.673238340743</v>
      </c>
      <c r="O35" s="5">
        <v>56797.253864982442</v>
      </c>
      <c r="P35" s="5">
        <v>70757.567861829768</v>
      </c>
      <c r="Q35" s="5">
        <v>78613.969713063998</v>
      </c>
      <c r="R35" s="5">
        <v>86627.129161656921</v>
      </c>
      <c r="S35" s="5">
        <v>86589.085293433411</v>
      </c>
      <c r="T35" s="5">
        <v>89234.105869422303</v>
      </c>
      <c r="U35" s="5">
        <v>101167.78403260464</v>
      </c>
      <c r="V35" s="5">
        <v>136138.08834760185</v>
      </c>
      <c r="W35" s="5">
        <v>154142.45569686586</v>
      </c>
      <c r="X35" s="5">
        <v>130474.83129300959</v>
      </c>
      <c r="Y35" s="5">
        <v>167023.9735948155</v>
      </c>
      <c r="Z35" s="5">
        <v>204269.86547296552</v>
      </c>
      <c r="AA35" s="5">
        <v>220224.23421380454</v>
      </c>
      <c r="AB35" s="5">
        <v>233124.52997926364</v>
      </c>
      <c r="AC35" s="5">
        <v>260236.5015670743</v>
      </c>
      <c r="AD35" s="5">
        <v>312656.9748406352</v>
      </c>
      <c r="AE35" s="5">
        <v>322062.27926047327</v>
      </c>
    </row>
    <row r="36" spans="1:31">
      <c r="A36" s="58" t="s">
        <v>115</v>
      </c>
      <c r="B36" s="58" t="s">
        <v>124</v>
      </c>
      <c r="C36" s="57" t="s">
        <v>94</v>
      </c>
      <c r="D36" s="5">
        <v>8479.9990908</v>
      </c>
      <c r="E36" s="5">
        <v>9559.0008366000002</v>
      </c>
      <c r="F36" s="5">
        <v>10745.4802191</v>
      </c>
      <c r="G36" s="5">
        <v>11930.2513784</v>
      </c>
      <c r="H36" s="5">
        <v>13106.8910703</v>
      </c>
      <c r="I36" s="5">
        <v>14229.467897899998</v>
      </c>
      <c r="J36" s="5">
        <v>15360.405836900001</v>
      </c>
      <c r="K36" s="5">
        <v>16456.256894599999</v>
      </c>
      <c r="L36" s="5">
        <v>17527.511694000001</v>
      </c>
      <c r="M36" s="5">
        <v>18507.895565799998</v>
      </c>
      <c r="N36" s="5">
        <v>19510.810355900001</v>
      </c>
      <c r="O36" s="5">
        <v>20499.366839399998</v>
      </c>
      <c r="P36" s="5">
        <v>21478.626854599999</v>
      </c>
      <c r="Q36" s="5">
        <v>22278.395411500002</v>
      </c>
      <c r="R36" s="5">
        <v>23038.9386381</v>
      </c>
      <c r="S36" s="5">
        <v>23770.344909399999</v>
      </c>
      <c r="T36" s="5">
        <v>24577.874808100001</v>
      </c>
      <c r="U36" s="5">
        <v>25306.991188499996</v>
      </c>
      <c r="V36" s="5">
        <v>26082.992490199998</v>
      </c>
      <c r="W36" s="5">
        <v>26857.1239308</v>
      </c>
      <c r="X36" s="5">
        <v>27687.389024700002</v>
      </c>
      <c r="Y36" s="5">
        <v>28381.8181348</v>
      </c>
      <c r="Z36" s="5">
        <v>29110.7653536</v>
      </c>
      <c r="AA36" s="5">
        <v>29845.345328000003</v>
      </c>
      <c r="AB36" s="5">
        <v>30647.097598600001</v>
      </c>
      <c r="AC36" s="5">
        <v>31308.422296999997</v>
      </c>
      <c r="AD36" s="5">
        <v>32021.139212500002</v>
      </c>
      <c r="AE36" s="5">
        <v>32021.139212500002</v>
      </c>
    </row>
    <row r="37" spans="1:31">
      <c r="A37" s="58" t="s">
        <v>115</v>
      </c>
      <c r="B37" s="58" t="s">
        <v>124</v>
      </c>
      <c r="C37" s="57" t="s">
        <v>96</v>
      </c>
      <c r="D37" s="5">
        <v>0</v>
      </c>
      <c r="E37" s="5">
        <v>0</v>
      </c>
      <c r="F37" s="5">
        <v>2.5580499645000001E-2</v>
      </c>
      <c r="G37" s="5">
        <v>0.549703498505</v>
      </c>
      <c r="H37" s="5">
        <v>1.70835689923</v>
      </c>
      <c r="I37" s="5">
        <v>6.1400689799999998E-3</v>
      </c>
      <c r="J37" s="5">
        <v>0</v>
      </c>
      <c r="K37" s="5">
        <v>11.8141955771</v>
      </c>
      <c r="L37" s="5">
        <v>4.8316757045400003</v>
      </c>
      <c r="M37" s="5">
        <v>17.171995371685004</v>
      </c>
      <c r="N37" s="5">
        <v>0</v>
      </c>
      <c r="O37" s="5">
        <v>254.31694503470999</v>
      </c>
      <c r="P37" s="5">
        <v>63.261628083080012</v>
      </c>
      <c r="Q37" s="5">
        <v>145.65908049439497</v>
      </c>
      <c r="R37" s="5">
        <v>94.325027019630014</v>
      </c>
      <c r="S37" s="5">
        <v>751.48173101945497</v>
      </c>
      <c r="T37" s="5">
        <v>317.70250804557003</v>
      </c>
      <c r="U37" s="5">
        <v>872.17474046041445</v>
      </c>
      <c r="V37" s="5">
        <v>1184.040563511345</v>
      </c>
      <c r="W37" s="5">
        <v>1067.0077257459761</v>
      </c>
      <c r="X37" s="5">
        <v>1140.916258988364</v>
      </c>
      <c r="Y37" s="5">
        <v>1209.4648448837404</v>
      </c>
      <c r="Z37" s="5">
        <v>1068.8717694589855</v>
      </c>
      <c r="AA37" s="5">
        <v>1854.6496545803177</v>
      </c>
      <c r="AB37" s="5">
        <v>662.57992839971985</v>
      </c>
      <c r="AC37" s="5">
        <v>1285.2973808409704</v>
      </c>
      <c r="AD37" s="5">
        <v>1851.1290464765052</v>
      </c>
      <c r="AE37" s="5">
        <v>663.01461256768482</v>
      </c>
    </row>
    <row r="38" spans="1:31">
      <c r="A38" s="58" t="s">
        <v>115</v>
      </c>
      <c r="B38" s="58" t="s">
        <v>124</v>
      </c>
      <c r="C38" s="57" t="s">
        <v>98</v>
      </c>
      <c r="D38" s="5">
        <v>-800.22577397542523</v>
      </c>
      <c r="E38" s="5">
        <v>-1428.3632855447358</v>
      </c>
      <c r="F38" s="5">
        <v>-2015.299458387037</v>
      </c>
      <c r="G38" s="5">
        <v>-3152.0191950342178</v>
      </c>
      <c r="H38" s="5">
        <v>-6023.5972886121817</v>
      </c>
      <c r="I38" s="5">
        <v>-7424.9134969280867</v>
      </c>
      <c r="J38" s="5">
        <v>-7326.6041189365278</v>
      </c>
      <c r="K38" s="5">
        <v>-9240.6472978356924</v>
      </c>
      <c r="L38" s="5">
        <v>-8445.633313428214</v>
      </c>
      <c r="M38" s="5">
        <v>-7844.4907850079553</v>
      </c>
      <c r="N38" s="5">
        <v>-8055.9422119107785</v>
      </c>
      <c r="O38" s="5">
        <v>-8299.5048883539584</v>
      </c>
      <c r="P38" s="5">
        <v>-14231.829439784337</v>
      </c>
      <c r="Q38" s="5">
        <v>-15447.355612593172</v>
      </c>
      <c r="R38" s="5">
        <v>-18602.080041109915</v>
      </c>
      <c r="S38" s="5">
        <v>-18069.294534990549</v>
      </c>
      <c r="T38" s="5">
        <v>-18854.641982571578</v>
      </c>
      <c r="U38" s="5">
        <v>-21600.603927628723</v>
      </c>
      <c r="V38" s="5">
        <v>-38788.015242121728</v>
      </c>
      <c r="W38" s="5">
        <v>-36316.950440623521</v>
      </c>
      <c r="X38" s="5">
        <v>-30075.667196335871</v>
      </c>
      <c r="Y38" s="5">
        <v>-33703.249310083462</v>
      </c>
      <c r="Z38" s="5">
        <v>-49945.024590370267</v>
      </c>
      <c r="AA38" s="5">
        <v>-54489.638103202895</v>
      </c>
      <c r="AB38" s="5">
        <v>-54938.432405809341</v>
      </c>
      <c r="AC38" s="5">
        <v>-56778.328268581419</v>
      </c>
      <c r="AD38" s="5">
        <v>-87618.107895999099</v>
      </c>
      <c r="AE38" s="5">
        <v>-90609.380575573101</v>
      </c>
    </row>
    <row r="39" spans="1:31">
      <c r="A39" s="58" t="s">
        <v>115</v>
      </c>
      <c r="B39" s="58" t="s">
        <v>124</v>
      </c>
      <c r="C39" s="57" t="s">
        <v>99</v>
      </c>
      <c r="D39" s="5">
        <v>-54.424654943550237</v>
      </c>
      <c r="E39" s="5">
        <v>-141.09974779094054</v>
      </c>
      <c r="F39" s="5">
        <v>-241.12023901468126</v>
      </c>
      <c r="G39" s="5">
        <v>-377.44374534364368</v>
      </c>
      <c r="H39" s="5">
        <v>-561.21846659769733</v>
      </c>
      <c r="I39" s="5">
        <v>-742.58938577036611</v>
      </c>
      <c r="J39" s="5">
        <v>-999.87836475295126</v>
      </c>
      <c r="K39" s="5">
        <v>-1275.9972333864184</v>
      </c>
      <c r="L39" s="5">
        <v>-1575.9794880695208</v>
      </c>
      <c r="M39" s="5">
        <v>-1817.0032143320843</v>
      </c>
      <c r="N39" s="5">
        <v>-2212.4725960365658</v>
      </c>
      <c r="O39" s="5">
        <v>-2715.0403924369907</v>
      </c>
      <c r="P39" s="5">
        <v>-3345.7109836361233</v>
      </c>
      <c r="Q39" s="5">
        <v>-3833.8983402426097</v>
      </c>
      <c r="R39" s="5">
        <v>-4558.5793571323111</v>
      </c>
      <c r="S39" s="5">
        <v>-4844.6134587786873</v>
      </c>
      <c r="T39" s="5">
        <v>-5616.9337825950897</v>
      </c>
      <c r="U39" s="5">
        <v>-5821.0817557196851</v>
      </c>
      <c r="V39" s="5">
        <v>-6508.2672623315384</v>
      </c>
      <c r="W39" s="5">
        <v>-6507.9769675509824</v>
      </c>
      <c r="X39" s="5">
        <v>-6771.6193817160729</v>
      </c>
      <c r="Y39" s="5">
        <v>-7805.4298563867505</v>
      </c>
      <c r="Z39" s="5">
        <v>-8389.1894239559515</v>
      </c>
      <c r="AA39" s="5">
        <v>-8650.0850246629743</v>
      </c>
      <c r="AB39" s="5">
        <v>-9080.5278883928731</v>
      </c>
      <c r="AC39" s="5">
        <v>-10067.2940858853</v>
      </c>
      <c r="AD39" s="5">
        <v>-9960.2584586089215</v>
      </c>
      <c r="AE39" s="5">
        <v>-10507.794468568594</v>
      </c>
    </row>
    <row r="40" spans="1:31">
      <c r="A40" s="58" t="s">
        <v>115</v>
      </c>
      <c r="B40" s="58" t="s">
        <v>124</v>
      </c>
      <c r="C40" s="57" t="s">
        <v>100</v>
      </c>
      <c r="D40" s="5">
        <v>-135.03141914529701</v>
      </c>
      <c r="E40" s="5">
        <v>-250.11829264994901</v>
      </c>
      <c r="F40" s="5">
        <v>-366.42709503692902</v>
      </c>
      <c r="G40" s="5">
        <v>-470.37303837280098</v>
      </c>
      <c r="H40" s="5">
        <v>-554.50501734490899</v>
      </c>
      <c r="I40" s="5">
        <v>-628.70588004408899</v>
      </c>
      <c r="J40" s="5">
        <v>-723.78902302699498</v>
      </c>
      <c r="K40" s="5">
        <v>-869.60417595556805</v>
      </c>
      <c r="L40" s="5">
        <v>-1011.00523428778</v>
      </c>
      <c r="M40" s="5">
        <v>-1147.68086708187</v>
      </c>
      <c r="N40" s="5">
        <v>-1315.89604410794</v>
      </c>
      <c r="O40" s="5">
        <v>-1488.5548674332599</v>
      </c>
      <c r="P40" s="5">
        <v>-1669.8738044352301</v>
      </c>
      <c r="Q40" s="5">
        <v>-1814.1461567226499</v>
      </c>
      <c r="R40" s="5">
        <v>-1938.9997101705001</v>
      </c>
      <c r="S40" s="5">
        <v>-2024.7612407727399</v>
      </c>
      <c r="T40" s="5">
        <v>-2094.5088763854701</v>
      </c>
      <c r="U40" s="5">
        <v>-2107.1377644836698</v>
      </c>
      <c r="V40" s="5">
        <v>-2113.6550992092398</v>
      </c>
      <c r="W40" s="5">
        <v>-2105.8701616343001</v>
      </c>
      <c r="X40" s="5">
        <v>-2091.1597770232001</v>
      </c>
      <c r="Y40" s="5">
        <v>-2077.9914698767702</v>
      </c>
      <c r="Z40" s="5">
        <v>-2054.6267511872802</v>
      </c>
      <c r="AA40" s="5">
        <v>-2047.94718990355</v>
      </c>
      <c r="AB40" s="5">
        <v>-2026.3572782374899</v>
      </c>
      <c r="AC40" s="5">
        <v>-2000.7288204579099</v>
      </c>
      <c r="AD40" s="5">
        <v>-1970.5279745892001</v>
      </c>
      <c r="AE40" s="5">
        <v>-1993.9232328144101</v>
      </c>
    </row>
    <row r="42" spans="1:31">
      <c r="A42" s="58" t="s">
        <v>115</v>
      </c>
      <c r="B42" s="58" t="s">
        <v>125</v>
      </c>
      <c r="C42" s="57" t="s">
        <v>81</v>
      </c>
      <c r="D42" s="5">
        <v>31199.075792484022</v>
      </c>
      <c r="E42" s="5">
        <v>26710.75676745941</v>
      </c>
      <c r="F42" s="5">
        <v>19228.597320664023</v>
      </c>
      <c r="G42" s="5">
        <v>16321.512986242349</v>
      </c>
      <c r="H42" s="5">
        <v>10440.935275690101</v>
      </c>
      <c r="I42" s="5">
        <v>6937.0605445773799</v>
      </c>
      <c r="J42" s="5">
        <v>6292.0500907268288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115</v>
      </c>
      <c r="B43" s="58" t="s">
        <v>125</v>
      </c>
      <c r="C43" s="57" t="s">
        <v>82</v>
      </c>
      <c r="D43" s="5">
        <v>20.480069960664999</v>
      </c>
      <c r="E43" s="5">
        <v>9.0138249514000002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115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115</v>
      </c>
      <c r="B45" s="58" t="s">
        <v>125</v>
      </c>
      <c r="C45" s="57" t="s">
        <v>84</v>
      </c>
      <c r="D45" s="5">
        <v>12.20038732143</v>
      </c>
      <c r="E45" s="5">
        <v>7.3773077985399995</v>
      </c>
      <c r="F45" s="5">
        <v>56.33263688297999</v>
      </c>
      <c r="G45" s="5">
        <v>52.753299648615005</v>
      </c>
      <c r="H45" s="5">
        <v>852.84641806833031</v>
      </c>
      <c r="I45" s="5">
        <v>946.83138044815519</v>
      </c>
      <c r="J45" s="5">
        <v>522.03595845398502</v>
      </c>
      <c r="K45" s="5">
        <v>725.14052091214</v>
      </c>
      <c r="L45" s="5">
        <v>959.87534567345028</v>
      </c>
      <c r="M45" s="5">
        <v>434.80729140533498</v>
      </c>
      <c r="N45" s="5">
        <v>3.7013827151149998</v>
      </c>
      <c r="O45" s="5">
        <v>328.03534647643505</v>
      </c>
      <c r="P45" s="5">
        <v>85.272630839950011</v>
      </c>
      <c r="Q45" s="5">
        <v>254.46690101007505</v>
      </c>
      <c r="R45" s="5">
        <v>114.91407234516497</v>
      </c>
      <c r="S45" s="5">
        <v>957.40163208203558</v>
      </c>
      <c r="T45" s="5">
        <v>282.50934658829499</v>
      </c>
      <c r="U45" s="5">
        <v>224.71632012992495</v>
      </c>
      <c r="V45" s="5">
        <v>411.37589731471502</v>
      </c>
      <c r="W45" s="5">
        <v>604.9054905254801</v>
      </c>
      <c r="X45" s="5">
        <v>1348.1566726070803</v>
      </c>
      <c r="Y45" s="5">
        <v>28.371089602404997</v>
      </c>
      <c r="Z45" s="5">
        <v>667.42234421984506</v>
      </c>
      <c r="AA45" s="5">
        <v>17.516581734744999</v>
      </c>
      <c r="AB45" s="5">
        <v>617.91584287573505</v>
      </c>
      <c r="AC45" s="5">
        <v>91.169439207470006</v>
      </c>
      <c r="AD45" s="5">
        <v>1926.7845540124301</v>
      </c>
      <c r="AE45" s="5">
        <v>0</v>
      </c>
    </row>
    <row r="46" spans="1:31">
      <c r="A46" s="58" t="s">
        <v>115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725.70718844296493</v>
      </c>
      <c r="AE46" s="5">
        <v>725.70718844296994</v>
      </c>
    </row>
    <row r="47" spans="1:31">
      <c r="A47" s="58" t="s">
        <v>115</v>
      </c>
      <c r="B47" s="58" t="s">
        <v>125</v>
      </c>
      <c r="C47" s="57" t="s">
        <v>86</v>
      </c>
      <c r="D47" s="5">
        <v>3810.682240107024</v>
      </c>
      <c r="E47" s="5">
        <v>1298.6079809127398</v>
      </c>
      <c r="F47" s="5">
        <v>1777.7937864713797</v>
      </c>
      <c r="G47" s="5">
        <v>2074.0794837802796</v>
      </c>
      <c r="H47" s="5">
        <v>3678.7904139811212</v>
      </c>
      <c r="I47" s="5">
        <v>3121.8161247312</v>
      </c>
      <c r="J47" s="5">
        <v>1740.0680034444995</v>
      </c>
      <c r="K47" s="5">
        <v>2703.9456387080695</v>
      </c>
      <c r="L47" s="5">
        <v>2013.8020012909199</v>
      </c>
      <c r="M47" s="5">
        <v>1822.4797255611295</v>
      </c>
      <c r="N47" s="5">
        <v>1724.7841718213454</v>
      </c>
      <c r="O47" s="5">
        <v>3252.7366484353743</v>
      </c>
      <c r="P47" s="5">
        <v>3002.0612090303839</v>
      </c>
      <c r="Q47" s="5">
        <v>2296.8914240702638</v>
      </c>
      <c r="R47" s="5">
        <v>2238.9599574963645</v>
      </c>
      <c r="S47" s="5">
        <v>3377.5522183258854</v>
      </c>
      <c r="T47" s="5">
        <v>1272.7850260001346</v>
      </c>
      <c r="U47" s="5">
        <v>2024.1382919478542</v>
      </c>
      <c r="V47" s="5">
        <v>1895.7585886504398</v>
      </c>
      <c r="W47" s="5">
        <v>2202.7395685331799</v>
      </c>
      <c r="X47" s="5">
        <v>2259.5907067039998</v>
      </c>
      <c r="Y47" s="5">
        <v>2239.3617255099653</v>
      </c>
      <c r="Z47" s="5">
        <v>1827.2611620155849</v>
      </c>
      <c r="AA47" s="5">
        <v>2256.9909757980199</v>
      </c>
      <c r="AB47" s="5">
        <v>2523.9693574267294</v>
      </c>
      <c r="AC47" s="5">
        <v>2279.9309829689196</v>
      </c>
      <c r="AD47" s="5">
        <v>3522.6702833911945</v>
      </c>
      <c r="AE47" s="5">
        <v>1105.400778378475</v>
      </c>
    </row>
    <row r="48" spans="1:31">
      <c r="A48" s="58" t="s">
        <v>115</v>
      </c>
      <c r="B48" s="58" t="s">
        <v>125</v>
      </c>
      <c r="C48" s="57" t="s">
        <v>87</v>
      </c>
      <c r="D48" s="5">
        <v>70.586479504640167</v>
      </c>
      <c r="E48" s="5">
        <v>130.70988553977514</v>
      </c>
      <c r="F48" s="5">
        <v>355.01045493958537</v>
      </c>
      <c r="G48" s="5">
        <v>360.87060551729547</v>
      </c>
      <c r="H48" s="5">
        <v>1452.5034670593343</v>
      </c>
      <c r="I48" s="5">
        <v>3485.197025514522</v>
      </c>
      <c r="J48" s="5">
        <v>3643.033412368175</v>
      </c>
      <c r="K48" s="5">
        <v>4503.5729675352013</v>
      </c>
      <c r="L48" s="5">
        <v>4231.2435869931342</v>
      </c>
      <c r="M48" s="5">
        <v>4144.6887836906426</v>
      </c>
      <c r="N48" s="5">
        <v>4273.4859136615432</v>
      </c>
      <c r="O48" s="5">
        <v>4058.4298706633676</v>
      </c>
      <c r="P48" s="5">
        <v>4153.528314802059</v>
      </c>
      <c r="Q48" s="5">
        <v>4235.6326300903338</v>
      </c>
      <c r="R48" s="5">
        <v>4401.8587888411139</v>
      </c>
      <c r="S48" s="5">
        <v>3985.0726158119342</v>
      </c>
      <c r="T48" s="5">
        <v>4529.1096434058854</v>
      </c>
      <c r="U48" s="5">
        <v>4429.7586268935811</v>
      </c>
      <c r="V48" s="5">
        <v>4178.3081098727689</v>
      </c>
      <c r="W48" s="5">
        <v>4130.5015812333659</v>
      </c>
      <c r="X48" s="5">
        <v>3667.3970488008181</v>
      </c>
      <c r="Y48" s="5">
        <v>3910.1949882819727</v>
      </c>
      <c r="Z48" s="5">
        <v>3146.1446377638176</v>
      </c>
      <c r="AA48" s="5">
        <v>3279.469677574114</v>
      </c>
      <c r="AB48" s="5">
        <v>2169.8034656698001</v>
      </c>
      <c r="AC48" s="5">
        <v>2050.7056463275258</v>
      </c>
      <c r="AD48" s="5">
        <v>1947.3150547115804</v>
      </c>
      <c r="AE48" s="5">
        <v>1269.4174381513499</v>
      </c>
    </row>
    <row r="49" spans="1:31">
      <c r="A49" s="58" t="s">
        <v>115</v>
      </c>
      <c r="B49" s="58" t="s">
        <v>125</v>
      </c>
      <c r="C49" s="57" t="s">
        <v>88</v>
      </c>
      <c r="D49" s="5">
        <v>24.213262205029963</v>
      </c>
      <c r="E49" s="5">
        <v>98.229353633075249</v>
      </c>
      <c r="F49" s="5">
        <v>185.79696390362992</v>
      </c>
      <c r="G49" s="5">
        <v>286.41647258104877</v>
      </c>
      <c r="H49" s="5">
        <v>421.02516504962108</v>
      </c>
      <c r="I49" s="5">
        <v>565.3341324618516</v>
      </c>
      <c r="J49" s="5">
        <v>768.33951826752661</v>
      </c>
      <c r="K49" s="5">
        <v>924.7243897543924</v>
      </c>
      <c r="L49" s="5">
        <v>1106.6878225290986</v>
      </c>
      <c r="M49" s="5">
        <v>1215.124691440787</v>
      </c>
      <c r="N49" s="5">
        <v>1551.5925892692749</v>
      </c>
      <c r="O49" s="5">
        <v>1881.2189173327442</v>
      </c>
      <c r="P49" s="5">
        <v>2331.9148496001544</v>
      </c>
      <c r="Q49" s="5">
        <v>2829.3967048770737</v>
      </c>
      <c r="R49" s="5">
        <v>3423.8050994786986</v>
      </c>
      <c r="S49" s="5">
        <v>3892.3033365965111</v>
      </c>
      <c r="T49" s="5">
        <v>4519.2890434470264</v>
      </c>
      <c r="U49" s="5">
        <v>4982.7463608700455</v>
      </c>
      <c r="V49" s="5">
        <v>4979.3140443836819</v>
      </c>
      <c r="W49" s="5">
        <v>5739.5158712894499</v>
      </c>
      <c r="X49" s="5">
        <v>5339.4200828000048</v>
      </c>
      <c r="Y49" s="5">
        <v>6487.3652080285865</v>
      </c>
      <c r="Z49" s="5">
        <v>7588.9498460243722</v>
      </c>
      <c r="AA49" s="5">
        <v>7909.6084562919732</v>
      </c>
      <c r="AB49" s="5">
        <v>7352.4867382469065</v>
      </c>
      <c r="AC49" s="5">
        <v>7887.6967195137768</v>
      </c>
      <c r="AD49" s="5">
        <v>9286.2349619395391</v>
      </c>
      <c r="AE49" s="5">
        <v>9894.8109678986621</v>
      </c>
    </row>
    <row r="50" spans="1:31">
      <c r="A50" s="58" t="s">
        <v>115</v>
      </c>
      <c r="B50" s="58" t="s">
        <v>125</v>
      </c>
      <c r="C50" s="57" t="s">
        <v>89</v>
      </c>
      <c r="D50" s="5">
        <v>68.294795686997603</v>
      </c>
      <c r="E50" s="5">
        <v>137.42513599108901</v>
      </c>
      <c r="F50" s="5">
        <v>209.96938808425301</v>
      </c>
      <c r="G50" s="5">
        <v>278.07005379568301</v>
      </c>
      <c r="H50" s="5">
        <v>336.69285066459599</v>
      </c>
      <c r="I50" s="5">
        <v>378.98086966461</v>
      </c>
      <c r="J50" s="5">
        <v>425.41102868106901</v>
      </c>
      <c r="K50" s="5">
        <v>504.94793903530302</v>
      </c>
      <c r="L50" s="5">
        <v>569.64949919189201</v>
      </c>
      <c r="M50" s="5">
        <v>620.974754111425</v>
      </c>
      <c r="N50" s="5">
        <v>690.00687150699105</v>
      </c>
      <c r="O50" s="5">
        <v>767.17636609820704</v>
      </c>
      <c r="P50" s="5">
        <v>852.34192507637795</v>
      </c>
      <c r="Q50" s="5">
        <v>925.37785735145201</v>
      </c>
      <c r="R50" s="5">
        <v>1006.10967595389</v>
      </c>
      <c r="S50" s="5">
        <v>1069.4848060797001</v>
      </c>
      <c r="T50" s="5">
        <v>1122.7314107408799</v>
      </c>
      <c r="U50" s="5">
        <v>1153.5857453061501</v>
      </c>
      <c r="V50" s="5">
        <v>1175.4556096511401</v>
      </c>
      <c r="W50" s="5">
        <v>1180.20808273081</v>
      </c>
      <c r="X50" s="5">
        <v>1183.0162733807399</v>
      </c>
      <c r="Y50" s="5">
        <v>1175.98128660098</v>
      </c>
      <c r="Z50" s="5">
        <v>1171.1063092643701</v>
      </c>
      <c r="AA50" s="5">
        <v>1171.8638933289401</v>
      </c>
      <c r="AB50" s="5">
        <v>1166.26946185973</v>
      </c>
      <c r="AC50" s="5">
        <v>1157.9191882038999</v>
      </c>
      <c r="AD50" s="5">
        <v>1145.63707674733</v>
      </c>
      <c r="AE50" s="5">
        <v>1159.6165491801701</v>
      </c>
    </row>
    <row r="51" spans="1:31">
      <c r="A51" s="58" t="s">
        <v>115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115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115</v>
      </c>
      <c r="B53" s="58" t="s">
        <v>125</v>
      </c>
      <c r="C53" s="57" t="s">
        <v>92</v>
      </c>
      <c r="D53" s="5">
        <v>11531.423643587923</v>
      </c>
      <c r="E53" s="5">
        <v>15980.363734793695</v>
      </c>
      <c r="F53" s="5">
        <v>20834.837925561264</v>
      </c>
      <c r="G53" s="5">
        <v>22963.152030452649</v>
      </c>
      <c r="H53" s="5">
        <v>25726.228943265418</v>
      </c>
      <c r="I53" s="5">
        <v>28459.457039056335</v>
      </c>
      <c r="J53" s="5">
        <v>29026.057036266317</v>
      </c>
      <c r="K53" s="5">
        <v>33967.785954579449</v>
      </c>
      <c r="L53" s="5">
        <v>31201.261556931669</v>
      </c>
      <c r="M53" s="5">
        <v>31010.875990600813</v>
      </c>
      <c r="N53" s="5">
        <v>35884.304859868244</v>
      </c>
      <c r="O53" s="5">
        <v>32805.785882259217</v>
      </c>
      <c r="P53" s="5">
        <v>41220.566566554815</v>
      </c>
      <c r="Q53" s="5">
        <v>36980.775405616703</v>
      </c>
      <c r="R53" s="5">
        <v>41760.218296393105</v>
      </c>
      <c r="S53" s="5">
        <v>43309.999669526936</v>
      </c>
      <c r="T53" s="5">
        <v>45794.972958514176</v>
      </c>
      <c r="U53" s="5">
        <v>55448.182598650783</v>
      </c>
      <c r="V53" s="5">
        <v>58412.753146918229</v>
      </c>
      <c r="W53" s="5">
        <v>55462.935675431814</v>
      </c>
      <c r="X53" s="5">
        <v>55926.91254531224</v>
      </c>
      <c r="Y53" s="5">
        <v>64437.281374064143</v>
      </c>
      <c r="Z53" s="5">
        <v>66139.633614625462</v>
      </c>
      <c r="AA53" s="5">
        <v>76420.075775384539</v>
      </c>
      <c r="AB53" s="5">
        <v>76263.409852316821</v>
      </c>
      <c r="AC53" s="5">
        <v>79562.294713315045</v>
      </c>
      <c r="AD53" s="5">
        <v>73492.73216037052</v>
      </c>
      <c r="AE53" s="5">
        <v>75038.764545309779</v>
      </c>
    </row>
    <row r="54" spans="1:31">
      <c r="A54" s="58" t="s">
        <v>115</v>
      </c>
      <c r="B54" s="58" t="s">
        <v>125</v>
      </c>
      <c r="C54" s="57" t="s">
        <v>93</v>
      </c>
      <c r="D54" s="5">
        <v>1742.8693875561501</v>
      </c>
      <c r="E54" s="5">
        <v>1517.1288552819256</v>
      </c>
      <c r="F54" s="5">
        <v>1683.3220051272706</v>
      </c>
      <c r="G54" s="5">
        <v>1750.6841503440346</v>
      </c>
      <c r="H54" s="5">
        <v>3588.126086906791</v>
      </c>
      <c r="I54" s="5">
        <v>6325.0998112883399</v>
      </c>
      <c r="J54" s="5">
        <v>6476.9673456188402</v>
      </c>
      <c r="K54" s="5">
        <v>7527.797559855886</v>
      </c>
      <c r="L54" s="5">
        <v>10157.439278876462</v>
      </c>
      <c r="M54" s="5">
        <v>9419.0214161639196</v>
      </c>
      <c r="N54" s="5">
        <v>9719.890782140661</v>
      </c>
      <c r="O54" s="5">
        <v>10140.621241714382</v>
      </c>
      <c r="P54" s="5">
        <v>8821.2325731410619</v>
      </c>
      <c r="Q54" s="5">
        <v>12115.887011840563</v>
      </c>
      <c r="R54" s="5">
        <v>12178.849391175336</v>
      </c>
      <c r="S54" s="5">
        <v>15227.678445539043</v>
      </c>
      <c r="T54" s="5">
        <v>16459.29200316493</v>
      </c>
      <c r="U54" s="5">
        <v>17669.673381177407</v>
      </c>
      <c r="V54" s="5">
        <v>17012.456120210656</v>
      </c>
      <c r="W54" s="5">
        <v>21316.02806665139</v>
      </c>
      <c r="X54" s="5">
        <v>24520.50402667126</v>
      </c>
      <c r="Y54" s="5">
        <v>24718.655667145202</v>
      </c>
      <c r="Z54" s="5">
        <v>23378.084889834372</v>
      </c>
      <c r="AA54" s="5">
        <v>21748.820993955873</v>
      </c>
      <c r="AB54" s="5">
        <v>29392.394550713863</v>
      </c>
      <c r="AC54" s="5">
        <v>29724.900390470895</v>
      </c>
      <c r="AD54" s="5">
        <v>35525.837708823194</v>
      </c>
      <c r="AE54" s="5">
        <v>36397.14627694308</v>
      </c>
    </row>
    <row r="55" spans="1:31">
      <c r="A55" s="58" t="s">
        <v>115</v>
      </c>
      <c r="B55" s="58" t="s">
        <v>125</v>
      </c>
      <c r="C55" s="57" t="s">
        <v>94</v>
      </c>
      <c r="D55" s="5">
        <v>5789.1238059999996</v>
      </c>
      <c r="E55" s="5">
        <v>6709.2754150000001</v>
      </c>
      <c r="F55" s="5">
        <v>7721.1149459999997</v>
      </c>
      <c r="G55" s="5">
        <v>8786.7644110000001</v>
      </c>
      <c r="H55" s="5">
        <v>9887.3108190000003</v>
      </c>
      <c r="I55" s="5">
        <v>10892.914930000001</v>
      </c>
      <c r="J55" s="5">
        <v>11791.678400000001</v>
      </c>
      <c r="K55" s="5">
        <v>12677.64098</v>
      </c>
      <c r="L55" s="5">
        <v>13501.183789999999</v>
      </c>
      <c r="M55" s="5">
        <v>14222.48914</v>
      </c>
      <c r="N55" s="5">
        <v>14921.77255</v>
      </c>
      <c r="O55" s="5">
        <v>15649.48821</v>
      </c>
      <c r="P55" s="5">
        <v>16409.22208</v>
      </c>
      <c r="Q55" s="5">
        <v>17107.183939999999</v>
      </c>
      <c r="R55" s="5">
        <v>17778.010709999999</v>
      </c>
      <c r="S55" s="5">
        <v>18486.730360000001</v>
      </c>
      <c r="T55" s="5">
        <v>19272.65697</v>
      </c>
      <c r="U55" s="5">
        <v>20025.109410000001</v>
      </c>
      <c r="V55" s="5">
        <v>20778.62816</v>
      </c>
      <c r="W55" s="5">
        <v>21556.70148</v>
      </c>
      <c r="X55" s="5">
        <v>22383.90408</v>
      </c>
      <c r="Y55" s="5">
        <v>23141.00693</v>
      </c>
      <c r="Z55" s="5">
        <v>23886.775290000001</v>
      </c>
      <c r="AA55" s="5">
        <v>24656.925439999999</v>
      </c>
      <c r="AB55" s="5">
        <v>25485.120749999998</v>
      </c>
      <c r="AC55" s="5">
        <v>26226.518550000001</v>
      </c>
      <c r="AD55" s="5">
        <v>26964.80977</v>
      </c>
      <c r="AE55" s="5">
        <v>26964.80977</v>
      </c>
    </row>
    <row r="56" spans="1:31">
      <c r="A56" s="58" t="s">
        <v>115</v>
      </c>
      <c r="B56" s="58" t="s">
        <v>125</v>
      </c>
      <c r="C56" s="57" t="s">
        <v>96</v>
      </c>
      <c r="D56" s="5">
        <v>0</v>
      </c>
      <c r="E56" s="5">
        <v>0</v>
      </c>
      <c r="F56" s="5">
        <v>0</v>
      </c>
      <c r="G56" s="5">
        <v>6.2935734775000002E-2</v>
      </c>
      <c r="H56" s="5">
        <v>1.018136371135</v>
      </c>
      <c r="I56" s="5">
        <v>9.3983314358200012</v>
      </c>
      <c r="J56" s="5">
        <v>0</v>
      </c>
      <c r="K56" s="5">
        <v>40.915216776570006</v>
      </c>
      <c r="L56" s="5">
        <v>43.176276799160007</v>
      </c>
      <c r="M56" s="5">
        <v>56.535010031270005</v>
      </c>
      <c r="N56" s="5">
        <v>3.1354150148</v>
      </c>
      <c r="O56" s="5">
        <v>91.516323543984981</v>
      </c>
      <c r="P56" s="5">
        <v>68.445595984139999</v>
      </c>
      <c r="Q56" s="5">
        <v>208.85684150437507</v>
      </c>
      <c r="R56" s="5">
        <v>85.721713051349994</v>
      </c>
      <c r="S56" s="5">
        <v>416.1901041819707</v>
      </c>
      <c r="T56" s="5">
        <v>232.25829679247494</v>
      </c>
      <c r="U56" s="5">
        <v>340.49200469319987</v>
      </c>
      <c r="V56" s="5">
        <v>315.26895511684006</v>
      </c>
      <c r="W56" s="5">
        <v>425.99394461725541</v>
      </c>
      <c r="X56" s="5">
        <v>462.56749565617469</v>
      </c>
      <c r="Y56" s="5">
        <v>595.15463860762952</v>
      </c>
      <c r="Z56" s="5">
        <v>565.72020869752987</v>
      </c>
      <c r="AA56" s="5">
        <v>537.56407523469954</v>
      </c>
      <c r="AB56" s="5">
        <v>492.43062474922482</v>
      </c>
      <c r="AC56" s="5">
        <v>520.53414692228046</v>
      </c>
      <c r="AD56" s="5">
        <v>798.78689700362543</v>
      </c>
      <c r="AE56" s="5">
        <v>197.97509432867511</v>
      </c>
    </row>
    <row r="57" spans="1:31">
      <c r="A57" s="58" t="s">
        <v>115</v>
      </c>
      <c r="B57" s="58" t="s">
        <v>125</v>
      </c>
      <c r="C57" s="57" t="s">
        <v>98</v>
      </c>
      <c r="D57" s="5">
        <v>-84.031548706474894</v>
      </c>
      <c r="E57" s="5">
        <v>-156.22242833424951</v>
      </c>
      <c r="F57" s="5">
        <v>-425.44706240311496</v>
      </c>
      <c r="G57" s="5">
        <v>-434.27902430979526</v>
      </c>
      <c r="H57" s="5">
        <v>-1746.7882481948259</v>
      </c>
      <c r="I57" s="5">
        <v>-4356.8730205813572</v>
      </c>
      <c r="J57" s="5">
        <v>-4556.4396947026862</v>
      </c>
      <c r="K57" s="5">
        <v>-5618.3148210770005</v>
      </c>
      <c r="L57" s="5">
        <v>-5269.0241001241557</v>
      </c>
      <c r="M57" s="5">
        <v>-5113.9222149545021</v>
      </c>
      <c r="N57" s="5">
        <v>-5339.6979422217319</v>
      </c>
      <c r="O57" s="5">
        <v>-5008.247751693847</v>
      </c>
      <c r="P57" s="5">
        <v>-5193.2927058135319</v>
      </c>
      <c r="Q57" s="5">
        <v>-5229.7659523960683</v>
      </c>
      <c r="R57" s="5">
        <v>-5467.2492856955187</v>
      </c>
      <c r="S57" s="5">
        <v>-4928.5004666270015</v>
      </c>
      <c r="T57" s="5">
        <v>-5621.2566154197129</v>
      </c>
      <c r="U57" s="5">
        <v>-5502.1410934691376</v>
      </c>
      <c r="V57" s="5">
        <v>-5199.3739862995062</v>
      </c>
      <c r="W57" s="5">
        <v>-5105.683134352299</v>
      </c>
      <c r="X57" s="5">
        <v>-4555.6730634286323</v>
      </c>
      <c r="Y57" s="5">
        <v>-4889.2248259725911</v>
      </c>
      <c r="Z57" s="5">
        <v>-3877.3446780717004</v>
      </c>
      <c r="AA57" s="5">
        <v>-4105.1372711914928</v>
      </c>
      <c r="AB57" s="5">
        <v>-2707.0565853237067</v>
      </c>
      <c r="AC57" s="5">
        <v>-2608.5872964984455</v>
      </c>
      <c r="AD57" s="5">
        <v>-2473.4588882898133</v>
      </c>
      <c r="AE57" s="5">
        <v>-1656.1685596017155</v>
      </c>
    </row>
    <row r="58" spans="1:31">
      <c r="A58" s="58" t="s">
        <v>115</v>
      </c>
      <c r="B58" s="58" t="s">
        <v>125</v>
      </c>
      <c r="C58" s="57" t="s">
        <v>99</v>
      </c>
      <c r="D58" s="5">
        <v>-28.483376002120139</v>
      </c>
      <c r="E58" s="5">
        <v>-115.87653655499548</v>
      </c>
      <c r="F58" s="5">
        <v>-218.49918929894471</v>
      </c>
      <c r="G58" s="5">
        <v>-337.60113680340453</v>
      </c>
      <c r="H58" s="5">
        <v>-494.3407661500566</v>
      </c>
      <c r="I58" s="5">
        <v>-665.03325843376649</v>
      </c>
      <c r="J58" s="5">
        <v>-903.83952440923576</v>
      </c>
      <c r="K58" s="5">
        <v>-1102.00870130422</v>
      </c>
      <c r="L58" s="5">
        <v>-1323.7786888529952</v>
      </c>
      <c r="M58" s="5">
        <v>-1468.1824800050176</v>
      </c>
      <c r="N58" s="5">
        <v>-1902.6431033847689</v>
      </c>
      <c r="O58" s="5">
        <v>-2302.0433938149095</v>
      </c>
      <c r="P58" s="5">
        <v>-2885.0844980678312</v>
      </c>
      <c r="Q58" s="5">
        <v>-3506.8641045979607</v>
      </c>
      <c r="R58" s="5">
        <v>-4276.8813810634883</v>
      </c>
      <c r="S58" s="5">
        <v>-4853.1323063759655</v>
      </c>
      <c r="T58" s="5">
        <v>-5700.9553070071915</v>
      </c>
      <c r="U58" s="5">
        <v>-6308.7810026944007</v>
      </c>
      <c r="V58" s="5">
        <v>-6362.6252179638104</v>
      </c>
      <c r="W58" s="5">
        <v>-7300.2770523529198</v>
      </c>
      <c r="X58" s="5">
        <v>-6867.3825180476615</v>
      </c>
      <c r="Y58" s="5">
        <v>-8393.0916331236731</v>
      </c>
      <c r="Z58" s="5">
        <v>-9663.045208906211</v>
      </c>
      <c r="AA58" s="5">
        <v>-10187.072065599023</v>
      </c>
      <c r="AB58" s="5">
        <v>-9451.9443505310701</v>
      </c>
      <c r="AC58" s="5">
        <v>-10253.138632642716</v>
      </c>
      <c r="AD58" s="5">
        <v>-11954.194154808221</v>
      </c>
      <c r="AE58" s="5">
        <v>-12819.137774943421</v>
      </c>
    </row>
    <row r="59" spans="1:31">
      <c r="A59" s="58" t="s">
        <v>115</v>
      </c>
      <c r="B59" s="58" t="s">
        <v>125</v>
      </c>
      <c r="C59" s="57" t="s">
        <v>100</v>
      </c>
      <c r="D59" s="5">
        <v>-81.979000204861094</v>
      </c>
      <c r="E59" s="5">
        <v>-164.180024044775</v>
      </c>
      <c r="F59" s="5">
        <v>-251.51620922330699</v>
      </c>
      <c r="G59" s="5">
        <v>-331.817942706981</v>
      </c>
      <c r="H59" s="5">
        <v>-401.07512940375301</v>
      </c>
      <c r="I59" s="5">
        <v>-452.14235168364303</v>
      </c>
      <c r="J59" s="5">
        <v>-509.33252440275697</v>
      </c>
      <c r="K59" s="5">
        <v>-601.64367717395703</v>
      </c>
      <c r="L59" s="5">
        <v>-679.80867172317505</v>
      </c>
      <c r="M59" s="5">
        <v>-741.48463756212004</v>
      </c>
      <c r="N59" s="5">
        <v>-821.41165357987597</v>
      </c>
      <c r="O59" s="5">
        <v>-914.82304154901703</v>
      </c>
      <c r="P59" s="5">
        <v>-1014.69305361211</v>
      </c>
      <c r="Q59" s="5">
        <v>-1105.3491088194701</v>
      </c>
      <c r="R59" s="5">
        <v>-1196.35869268689</v>
      </c>
      <c r="S59" s="5">
        <v>-1273.4699923227099</v>
      </c>
      <c r="T59" s="5">
        <v>-1332.53011215232</v>
      </c>
      <c r="U59" s="5">
        <v>-1384.67570382602</v>
      </c>
      <c r="V59" s="5">
        <v>-1398.75627891872</v>
      </c>
      <c r="W59" s="5">
        <v>-1409.59457475575</v>
      </c>
      <c r="X59" s="5">
        <v>-1406.8551028637601</v>
      </c>
      <c r="Y59" s="5">
        <v>-1399.58177803751</v>
      </c>
      <c r="Z59" s="5">
        <v>-1396.44233510755</v>
      </c>
      <c r="AA59" s="5">
        <v>-1401.43469293367</v>
      </c>
      <c r="AB59" s="5">
        <v>-1390.30294703148</v>
      </c>
      <c r="AC59" s="5">
        <v>-1379.13112945126</v>
      </c>
      <c r="AD59" s="5">
        <v>-1364.77773159966</v>
      </c>
      <c r="AE59" s="5">
        <v>-1380.0063310666201</v>
      </c>
    </row>
    <row r="61" spans="1:31">
      <c r="A61" s="58" t="s">
        <v>115</v>
      </c>
      <c r="B61" s="58" t="s">
        <v>126</v>
      </c>
      <c r="C61" s="57" t="s">
        <v>82</v>
      </c>
      <c r="D61" s="5">
        <v>2580.2621196368236</v>
      </c>
      <c r="E61" s="5">
        <v>1059.3185073762302</v>
      </c>
      <c r="F61" s="5">
        <v>427.85772737784515</v>
      </c>
      <c r="G61" s="5">
        <v>798.87443567869047</v>
      </c>
      <c r="H61" s="5">
        <v>1482.2079199251091</v>
      </c>
      <c r="I61" s="5">
        <v>1267.4758616499787</v>
      </c>
      <c r="J61" s="5">
        <v>779.33016325421102</v>
      </c>
      <c r="K61" s="5">
        <v>1045.9286497237511</v>
      </c>
      <c r="L61" s="5">
        <v>1001.5005070133815</v>
      </c>
      <c r="M61" s="5">
        <v>485.62304252234492</v>
      </c>
      <c r="N61" s="5">
        <v>959.23303516135491</v>
      </c>
      <c r="O61" s="5">
        <v>1060.0800909045308</v>
      </c>
      <c r="P61" s="5">
        <v>1079.2288903521508</v>
      </c>
      <c r="Q61" s="5">
        <v>741.87580441837576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115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115</v>
      </c>
      <c r="B63" s="58" t="s">
        <v>126</v>
      </c>
      <c r="C63" s="57" t="s">
        <v>84</v>
      </c>
      <c r="D63" s="5">
        <v>459.11088378188515</v>
      </c>
      <c r="E63" s="5">
        <v>227.72925530859501</v>
      </c>
      <c r="F63" s="5">
        <v>96.713727608580044</v>
      </c>
      <c r="G63" s="5">
        <v>213.07319592005004</v>
      </c>
      <c r="H63" s="5">
        <v>592.30801684520452</v>
      </c>
      <c r="I63" s="5">
        <v>539.76534741155967</v>
      </c>
      <c r="J63" s="5">
        <v>283.05207375940512</v>
      </c>
      <c r="K63" s="5">
        <v>405.12235834003479</v>
      </c>
      <c r="L63" s="5">
        <v>335.67502152832492</v>
      </c>
      <c r="M63" s="5">
        <v>257.11806632483507</v>
      </c>
      <c r="N63" s="5">
        <v>342.90990237368004</v>
      </c>
      <c r="O63" s="5">
        <v>489.05866822673954</v>
      </c>
      <c r="P63" s="5">
        <v>328.05471216121481</v>
      </c>
      <c r="Q63" s="5">
        <v>301.36796596690516</v>
      </c>
      <c r="R63" s="5">
        <v>396.31695013777511</v>
      </c>
      <c r="S63" s="5">
        <v>2006.6708757823944</v>
      </c>
      <c r="T63" s="5">
        <v>703.77649712259506</v>
      </c>
      <c r="U63" s="5">
        <v>568.77120252352506</v>
      </c>
      <c r="V63" s="5">
        <v>1580.9387748060192</v>
      </c>
      <c r="W63" s="5">
        <v>1026.14659605935</v>
      </c>
      <c r="X63" s="5">
        <v>2566.07116468922</v>
      </c>
      <c r="Y63" s="5">
        <v>1073.6543988162146</v>
      </c>
      <c r="Z63" s="5">
        <v>1623.98758965262</v>
      </c>
      <c r="AA63" s="5">
        <v>722.10828351231498</v>
      </c>
      <c r="AB63" s="5">
        <v>1240.883062244515</v>
      </c>
      <c r="AC63" s="5">
        <v>1032.4248259946899</v>
      </c>
      <c r="AD63" s="5">
        <v>2022.0206211071609</v>
      </c>
      <c r="AE63" s="5">
        <v>0</v>
      </c>
    </row>
    <row r="64" spans="1:31">
      <c r="A64" s="58" t="s">
        <v>115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705.81486023749505</v>
      </c>
      <c r="AE64" s="5">
        <v>705.81486023748016</v>
      </c>
    </row>
    <row r="65" spans="1:31">
      <c r="A65" s="58" t="s">
        <v>115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115</v>
      </c>
      <c r="B66" s="58" t="s">
        <v>126</v>
      </c>
      <c r="C66" s="57" t="s">
        <v>87</v>
      </c>
      <c r="D66" s="5">
        <v>142.24435787711519</v>
      </c>
      <c r="E66" s="5">
        <v>185.02273922314018</v>
      </c>
      <c r="F66" s="5">
        <v>239.49270417338028</v>
      </c>
      <c r="G66" s="5">
        <v>237.5497269022602</v>
      </c>
      <c r="H66" s="5">
        <v>615.31779845813037</v>
      </c>
      <c r="I66" s="5">
        <v>620.59124595707522</v>
      </c>
      <c r="J66" s="5">
        <v>642.57565557249018</v>
      </c>
      <c r="K66" s="5">
        <v>1778.3723383628967</v>
      </c>
      <c r="L66" s="5">
        <v>1609.4223434845401</v>
      </c>
      <c r="M66" s="5">
        <v>1560.7764620554622</v>
      </c>
      <c r="N66" s="5">
        <v>1654.7835609284159</v>
      </c>
      <c r="O66" s="5">
        <v>1593.4974847672163</v>
      </c>
      <c r="P66" s="5">
        <v>1580.8579471185267</v>
      </c>
      <c r="Q66" s="5">
        <v>1450.8740485024296</v>
      </c>
      <c r="R66" s="5">
        <v>1519.2282787397155</v>
      </c>
      <c r="S66" s="5">
        <v>1430.7708823723003</v>
      </c>
      <c r="T66" s="5">
        <v>1484.1049320550637</v>
      </c>
      <c r="U66" s="5">
        <v>1491.1268062100953</v>
      </c>
      <c r="V66" s="5">
        <v>1394.9456183671746</v>
      </c>
      <c r="W66" s="5">
        <v>1208.8208773383892</v>
      </c>
      <c r="X66" s="5">
        <v>1351.9470735485259</v>
      </c>
      <c r="Y66" s="5">
        <v>3706.4622125693791</v>
      </c>
      <c r="Z66" s="5">
        <v>3356.2307222822092</v>
      </c>
      <c r="AA66" s="5">
        <v>4064.8231542751155</v>
      </c>
      <c r="AB66" s="5">
        <v>3536.6883548279502</v>
      </c>
      <c r="AC66" s="5">
        <v>17729.946715466838</v>
      </c>
      <c r="AD66" s="5">
        <v>25358.197478196449</v>
      </c>
      <c r="AE66" s="5">
        <v>24005.514455588866</v>
      </c>
    </row>
    <row r="67" spans="1:31">
      <c r="A67" s="58" t="s">
        <v>115</v>
      </c>
      <c r="B67" s="58" t="s">
        <v>126</v>
      </c>
      <c r="C67" s="57" t="s">
        <v>88</v>
      </c>
      <c r="D67" s="5">
        <v>62.07396217234534</v>
      </c>
      <c r="E67" s="5">
        <v>105.97512600540477</v>
      </c>
      <c r="F67" s="5">
        <v>142.29435679417949</v>
      </c>
      <c r="G67" s="5">
        <v>181.39229900279517</v>
      </c>
      <c r="H67" s="5">
        <v>225.97246174245566</v>
      </c>
      <c r="I67" s="5">
        <v>263.90596347208981</v>
      </c>
      <c r="J67" s="5">
        <v>346.91192666181945</v>
      </c>
      <c r="K67" s="5">
        <v>409.7502508243353</v>
      </c>
      <c r="L67" s="5">
        <v>492.22950574392667</v>
      </c>
      <c r="M67" s="5">
        <v>582.62529459119867</v>
      </c>
      <c r="N67" s="5">
        <v>749.73033931801899</v>
      </c>
      <c r="O67" s="5">
        <v>860.24233004184134</v>
      </c>
      <c r="P67" s="5">
        <v>1053.3044618321915</v>
      </c>
      <c r="Q67" s="5">
        <v>1260.6410926600358</v>
      </c>
      <c r="R67" s="5">
        <v>1370.1419896539232</v>
      </c>
      <c r="S67" s="5">
        <v>1504.090264411906</v>
      </c>
      <c r="T67" s="5">
        <v>1723.367081554914</v>
      </c>
      <c r="U67" s="5">
        <v>1868.4740324244153</v>
      </c>
      <c r="V67" s="5">
        <v>1952.3492809087709</v>
      </c>
      <c r="W67" s="5">
        <v>2058.5243721645802</v>
      </c>
      <c r="X67" s="5">
        <v>2072.5512951740779</v>
      </c>
      <c r="Y67" s="5">
        <v>1901.2522111840594</v>
      </c>
      <c r="Z67" s="5">
        <v>2065.8559099655013</v>
      </c>
      <c r="AA67" s="5">
        <v>2313.4532445976934</v>
      </c>
      <c r="AB67" s="5">
        <v>2369.8376221596072</v>
      </c>
      <c r="AC67" s="5">
        <v>2368.051087780992</v>
      </c>
      <c r="AD67" s="5">
        <v>2743.8687001735434</v>
      </c>
      <c r="AE67" s="5">
        <v>2720.1899881557292</v>
      </c>
    </row>
    <row r="68" spans="1:31">
      <c r="A68" s="58" t="s">
        <v>115</v>
      </c>
      <c r="B68" s="58" t="s">
        <v>126</v>
      </c>
      <c r="C68" s="57" t="s">
        <v>89</v>
      </c>
      <c r="D68" s="5">
        <v>68.895163690666294</v>
      </c>
      <c r="E68" s="5">
        <v>97.954661409106706</v>
      </c>
      <c r="F68" s="5">
        <v>124.274232323511</v>
      </c>
      <c r="G68" s="5">
        <v>148.16228569098499</v>
      </c>
      <c r="H68" s="5">
        <v>169.36085970677101</v>
      </c>
      <c r="I68" s="5">
        <v>189.899868105981</v>
      </c>
      <c r="J68" s="5">
        <v>219.562957035376</v>
      </c>
      <c r="K68" s="5">
        <v>258.75919173128301</v>
      </c>
      <c r="L68" s="5">
        <v>297.60477817919201</v>
      </c>
      <c r="M68" s="5">
        <v>337.38753966586199</v>
      </c>
      <c r="N68" s="5">
        <v>385.95067759280801</v>
      </c>
      <c r="O68" s="5">
        <v>434.14076779321999</v>
      </c>
      <c r="P68" s="5">
        <v>483.53722375227198</v>
      </c>
      <c r="Q68" s="5">
        <v>522.67723044417698</v>
      </c>
      <c r="R68" s="5">
        <v>558.93970617016998</v>
      </c>
      <c r="S68" s="5">
        <v>584.15928738679099</v>
      </c>
      <c r="T68" s="5">
        <v>603.86422306525401</v>
      </c>
      <c r="U68" s="5">
        <v>607.02033181903801</v>
      </c>
      <c r="V68" s="5">
        <v>609.20661153048195</v>
      </c>
      <c r="W68" s="5">
        <v>603.94972943296705</v>
      </c>
      <c r="X68" s="5">
        <v>599.63684466445102</v>
      </c>
      <c r="Y68" s="5">
        <v>591.17237207886899</v>
      </c>
      <c r="Z68" s="5">
        <v>584.08369973584001</v>
      </c>
      <c r="AA68" s="5">
        <v>580.71993932475402</v>
      </c>
      <c r="AB68" s="5">
        <v>575.36864518668301</v>
      </c>
      <c r="AC68" s="5">
        <v>565.74723489812095</v>
      </c>
      <c r="AD68" s="5">
        <v>556.14829585299799</v>
      </c>
      <c r="AE68" s="5">
        <v>561.73877020609996</v>
      </c>
    </row>
    <row r="69" spans="1:31">
      <c r="A69" s="58" t="s">
        <v>115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115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115</v>
      </c>
      <c r="B71" s="58" t="s">
        <v>126</v>
      </c>
      <c r="C71" s="57" t="s">
        <v>92</v>
      </c>
      <c r="D71" s="5">
        <v>6671.4497014223007</v>
      </c>
      <c r="E71" s="5">
        <v>10475.370970953749</v>
      </c>
      <c r="F71" s="5">
        <v>13412.140769260901</v>
      </c>
      <c r="G71" s="5">
        <v>15498.079695159842</v>
      </c>
      <c r="H71" s="5">
        <v>13997.717537581964</v>
      </c>
      <c r="I71" s="5">
        <v>24713.78449317492</v>
      </c>
      <c r="J71" s="5">
        <v>24574.154115989208</v>
      </c>
      <c r="K71" s="5">
        <v>29088.140573819044</v>
      </c>
      <c r="L71" s="5">
        <v>28615.988531388597</v>
      </c>
      <c r="M71" s="5">
        <v>30064.548702950848</v>
      </c>
      <c r="N71" s="5">
        <v>41000.785756617981</v>
      </c>
      <c r="O71" s="5">
        <v>38624.534614643933</v>
      </c>
      <c r="P71" s="5">
        <v>46660.89103945026</v>
      </c>
      <c r="Q71" s="5">
        <v>56710.01949886277</v>
      </c>
      <c r="R71" s="5">
        <v>62451.878771558346</v>
      </c>
      <c r="S71" s="5">
        <v>58226.169227298407</v>
      </c>
      <c r="T71" s="5">
        <v>63388.574616140548</v>
      </c>
      <c r="U71" s="5">
        <v>65077.17117118997</v>
      </c>
      <c r="V71" s="5">
        <v>97270.699662138548</v>
      </c>
      <c r="W71" s="5">
        <v>100695.84628976999</v>
      </c>
      <c r="X71" s="5">
        <v>110596.12081762891</v>
      </c>
      <c r="Y71" s="5">
        <v>136424.28483239425</v>
      </c>
      <c r="Z71" s="5">
        <v>128066.74819503036</v>
      </c>
      <c r="AA71" s="5">
        <v>139309.25654783749</v>
      </c>
      <c r="AB71" s="5">
        <v>141009.84464176118</v>
      </c>
      <c r="AC71" s="5">
        <v>149239.97980368373</v>
      </c>
      <c r="AD71" s="5">
        <v>130263.62084425366</v>
      </c>
      <c r="AE71" s="5">
        <v>140401.63866547565</v>
      </c>
    </row>
    <row r="72" spans="1:31">
      <c r="A72" s="58" t="s">
        <v>115</v>
      </c>
      <c r="B72" s="58" t="s">
        <v>126</v>
      </c>
      <c r="C72" s="57" t="s">
        <v>93</v>
      </c>
      <c r="D72" s="5">
        <v>1172.6504286637044</v>
      </c>
      <c r="E72" s="5">
        <v>978.50578782924538</v>
      </c>
      <c r="F72" s="5">
        <v>1050.1311508845899</v>
      </c>
      <c r="G72" s="5">
        <v>2762.9794957201802</v>
      </c>
      <c r="H72" s="5">
        <v>3730.3009005584181</v>
      </c>
      <c r="I72" s="5">
        <v>6429.5503041127322</v>
      </c>
      <c r="J72" s="5">
        <v>6855.418501613336</v>
      </c>
      <c r="K72" s="5">
        <v>11272.085661558118</v>
      </c>
      <c r="L72" s="5">
        <v>10969.062806758278</v>
      </c>
      <c r="M72" s="5">
        <v>12438.450420953455</v>
      </c>
      <c r="N72" s="5">
        <v>18383.075397912333</v>
      </c>
      <c r="O72" s="5">
        <v>19056.332602607516</v>
      </c>
      <c r="P72" s="5">
        <v>22244.891785130952</v>
      </c>
      <c r="Q72" s="5">
        <v>27349.645764101573</v>
      </c>
      <c r="R72" s="5">
        <v>30418.784753093682</v>
      </c>
      <c r="S72" s="5">
        <v>34189.511970690051</v>
      </c>
      <c r="T72" s="5">
        <v>35588.321497131685</v>
      </c>
      <c r="U72" s="5">
        <v>39635.997772252922</v>
      </c>
      <c r="V72" s="5">
        <v>61345.019508505648</v>
      </c>
      <c r="W72" s="5">
        <v>56711.451897376988</v>
      </c>
      <c r="X72" s="5">
        <v>67157.346791088668</v>
      </c>
      <c r="Y72" s="5">
        <v>60648.336393073798</v>
      </c>
      <c r="Z72" s="5">
        <v>60597.871878657403</v>
      </c>
      <c r="AA72" s="5">
        <v>60823.92871641049</v>
      </c>
      <c r="AB72" s="5">
        <v>74058.54415225258</v>
      </c>
      <c r="AC72" s="5">
        <v>91150.414792732481</v>
      </c>
      <c r="AD72" s="5">
        <v>121467.78729522061</v>
      </c>
      <c r="AE72" s="5">
        <v>118213.07291549229</v>
      </c>
    </row>
    <row r="73" spans="1:31">
      <c r="A73" s="58" t="s">
        <v>115</v>
      </c>
      <c r="B73" s="58" t="s">
        <v>126</v>
      </c>
      <c r="C73" s="57" t="s">
        <v>94</v>
      </c>
      <c r="D73" s="5">
        <v>3735.501608</v>
      </c>
      <c r="E73" s="5">
        <v>4203.1892319999997</v>
      </c>
      <c r="F73" s="5">
        <v>4631.4915940000001</v>
      </c>
      <c r="G73" s="5">
        <v>5045.0803390000001</v>
      </c>
      <c r="H73" s="5">
        <v>5461.1269759999996</v>
      </c>
      <c r="I73" s="5">
        <v>5860.9404219999997</v>
      </c>
      <c r="J73" s="5">
        <v>6250.3674659999997</v>
      </c>
      <c r="K73" s="5">
        <v>6635.9564</v>
      </c>
      <c r="L73" s="5">
        <v>7021.223602</v>
      </c>
      <c r="M73" s="5">
        <v>7389.2024250000004</v>
      </c>
      <c r="N73" s="5">
        <v>7754.8742329999995</v>
      </c>
      <c r="O73" s="5">
        <v>8131.3691779999999</v>
      </c>
      <c r="P73" s="5">
        <v>8505.4052670000001</v>
      </c>
      <c r="Q73" s="5">
        <v>8841.9675829999996</v>
      </c>
      <c r="R73" s="5">
        <v>9152.5151679999999</v>
      </c>
      <c r="S73" s="5">
        <v>9465.0842620000003</v>
      </c>
      <c r="T73" s="5">
        <v>9793.1011209999997</v>
      </c>
      <c r="U73" s="5">
        <v>10081.97025</v>
      </c>
      <c r="V73" s="5">
        <v>10360.61687</v>
      </c>
      <c r="W73" s="5">
        <v>10649.53584</v>
      </c>
      <c r="X73" s="5">
        <v>10959.77939</v>
      </c>
      <c r="Y73" s="5">
        <v>11235.469580000001</v>
      </c>
      <c r="Z73" s="5">
        <v>11503.75532</v>
      </c>
      <c r="AA73" s="5">
        <v>11781.08664</v>
      </c>
      <c r="AB73" s="5">
        <v>12084.065060000001</v>
      </c>
      <c r="AC73" s="5">
        <v>12346.35737</v>
      </c>
      <c r="AD73" s="5">
        <v>12604.12501</v>
      </c>
      <c r="AE73" s="5">
        <v>12604.12501</v>
      </c>
    </row>
    <row r="74" spans="1:31">
      <c r="A74" s="58" t="s">
        <v>115</v>
      </c>
      <c r="B74" s="58" t="s">
        <v>126</v>
      </c>
      <c r="C74" s="57" t="s">
        <v>96</v>
      </c>
      <c r="D74" s="5">
        <v>0</v>
      </c>
      <c r="E74" s="5">
        <v>0</v>
      </c>
      <c r="F74" s="5">
        <v>0</v>
      </c>
      <c r="G74" s="5">
        <v>0</v>
      </c>
      <c r="H74" s="5">
        <v>0.12834831564500002</v>
      </c>
      <c r="I74" s="5">
        <v>1.3506071509650002</v>
      </c>
      <c r="J74" s="5">
        <v>0</v>
      </c>
      <c r="K74" s="5">
        <v>13.806436512145002</v>
      </c>
      <c r="L74" s="5">
        <v>23.256506490934992</v>
      </c>
      <c r="M74" s="5">
        <v>23.527123917659996</v>
      </c>
      <c r="N74" s="5">
        <v>1.2576274894049999</v>
      </c>
      <c r="O74" s="5">
        <v>39.504279379150013</v>
      </c>
      <c r="P74" s="5">
        <v>89.282075994945004</v>
      </c>
      <c r="Q74" s="5">
        <v>50.011162032975001</v>
      </c>
      <c r="R74" s="5">
        <v>115.14483135134003</v>
      </c>
      <c r="S74" s="5">
        <v>201.5468683409099</v>
      </c>
      <c r="T74" s="5">
        <v>57.730768895014975</v>
      </c>
      <c r="U74" s="5">
        <v>173.11048225581496</v>
      </c>
      <c r="V74" s="5">
        <v>171.10709660772494</v>
      </c>
      <c r="W74" s="5">
        <v>176.50960204742009</v>
      </c>
      <c r="X74" s="5">
        <v>211.27100958871978</v>
      </c>
      <c r="Y74" s="5">
        <v>151.11281555007997</v>
      </c>
      <c r="Z74" s="5">
        <v>285.25708065785022</v>
      </c>
      <c r="AA74" s="5">
        <v>249.04702865866997</v>
      </c>
      <c r="AB74" s="5">
        <v>168.17428950678999</v>
      </c>
      <c r="AC74" s="5">
        <v>229.72131323451521</v>
      </c>
      <c r="AD74" s="5">
        <v>356.37310258932047</v>
      </c>
      <c r="AE74" s="5">
        <v>83.005139936440003</v>
      </c>
    </row>
    <row r="75" spans="1:31">
      <c r="A75" s="58" t="s">
        <v>115</v>
      </c>
      <c r="B75" s="58" t="s">
        <v>126</v>
      </c>
      <c r="C75" s="57" t="s">
        <v>98</v>
      </c>
      <c r="D75" s="5">
        <v>-169.33857264460502</v>
      </c>
      <c r="E75" s="5">
        <v>-220.42095951027494</v>
      </c>
      <c r="F75" s="5">
        <v>-285.77436341605483</v>
      </c>
      <c r="G75" s="5">
        <v>-284.35599915740499</v>
      </c>
      <c r="H75" s="5">
        <v>-737.88159333232602</v>
      </c>
      <c r="I75" s="5">
        <v>-745.50347881689618</v>
      </c>
      <c r="J75" s="5">
        <v>-771.04984367862619</v>
      </c>
      <c r="K75" s="5">
        <v>-2140.2879447654609</v>
      </c>
      <c r="L75" s="5">
        <v>-1943.6402318501621</v>
      </c>
      <c r="M75" s="5">
        <v>-1871.3613724911615</v>
      </c>
      <c r="N75" s="5">
        <v>-1998.3217763977427</v>
      </c>
      <c r="O75" s="5">
        <v>-1910.8269478588008</v>
      </c>
      <c r="P75" s="5">
        <v>-1902.5413373201363</v>
      </c>
      <c r="Q75" s="5">
        <v>-1746.2076581944125</v>
      </c>
      <c r="R75" s="5">
        <v>-1828.3367210612964</v>
      </c>
      <c r="S75" s="5">
        <v>-1721.9305627793217</v>
      </c>
      <c r="T75" s="5">
        <v>-1787.200180282761</v>
      </c>
      <c r="U75" s="5">
        <v>-1793.5729798062259</v>
      </c>
      <c r="V75" s="5">
        <v>-1678.9602037269806</v>
      </c>
      <c r="W75" s="5">
        <v>-1454.8358750717227</v>
      </c>
      <c r="X75" s="5">
        <v>-1626.7521892545317</v>
      </c>
      <c r="Y75" s="5">
        <v>-4485.147521813703</v>
      </c>
      <c r="Z75" s="5">
        <v>-4021.9854694709197</v>
      </c>
      <c r="AA75" s="5">
        <v>-4916.8173595790859</v>
      </c>
      <c r="AB75" s="5">
        <v>-4239.4549012016814</v>
      </c>
      <c r="AC75" s="5">
        <v>-21361.750018352122</v>
      </c>
      <c r="AD75" s="5">
        <v>-30553.444936240176</v>
      </c>
      <c r="AE75" s="5">
        <v>-28924.377868732561</v>
      </c>
    </row>
    <row r="76" spans="1:31">
      <c r="A76" s="58" t="s">
        <v>115</v>
      </c>
      <c r="B76" s="58" t="s">
        <v>126</v>
      </c>
      <c r="C76" s="57" t="s">
        <v>99</v>
      </c>
      <c r="D76" s="5">
        <v>-73.02097460018453</v>
      </c>
      <c r="E76" s="5">
        <v>-124.66429906408041</v>
      </c>
      <c r="F76" s="5">
        <v>-167.38858370969547</v>
      </c>
      <c r="G76" s="5">
        <v>-213.93559171663506</v>
      </c>
      <c r="H76" s="5">
        <v>-265.26971122433002</v>
      </c>
      <c r="I76" s="5">
        <v>-311.27139788806625</v>
      </c>
      <c r="J76" s="5">
        <v>-407.26687613319297</v>
      </c>
      <c r="K76" s="5">
        <v>-485.59629856567307</v>
      </c>
      <c r="L76" s="5">
        <v>-588.31050407653095</v>
      </c>
      <c r="M76" s="5">
        <v>-696.29110745423486</v>
      </c>
      <c r="N76" s="5">
        <v>-906.39197136921882</v>
      </c>
      <c r="O76" s="5">
        <v>-1039.9334048124967</v>
      </c>
      <c r="P76" s="5">
        <v>-1283.1126027334628</v>
      </c>
      <c r="Q76" s="5">
        <v>-1532.8146385656769</v>
      </c>
      <c r="R76" s="5">
        <v>-1680.2195009999257</v>
      </c>
      <c r="S76" s="5">
        <v>-1847.2458803112181</v>
      </c>
      <c r="T76" s="5">
        <v>-2117.2757307990978</v>
      </c>
      <c r="U76" s="5">
        <v>-2315.3510021125867</v>
      </c>
      <c r="V76" s="5">
        <v>-2443.1218239674736</v>
      </c>
      <c r="W76" s="5">
        <v>-2584.6605299784255</v>
      </c>
      <c r="X76" s="5">
        <v>-2607.5752372809666</v>
      </c>
      <c r="Y76" s="5">
        <v>-2428.9890105228324</v>
      </c>
      <c r="Z76" s="5">
        <v>-2610.5694361992637</v>
      </c>
      <c r="AA76" s="5">
        <v>-2960.3667955187184</v>
      </c>
      <c r="AB76" s="5">
        <v>-3019.7552705789976</v>
      </c>
      <c r="AC76" s="5">
        <v>-3036.8606291738979</v>
      </c>
      <c r="AD76" s="5">
        <v>-3532.7142441493916</v>
      </c>
      <c r="AE76" s="5">
        <v>-3518.6925036947991</v>
      </c>
    </row>
    <row r="77" spans="1:31">
      <c r="A77" s="58" t="s">
        <v>115</v>
      </c>
      <c r="B77" s="58" t="s">
        <v>126</v>
      </c>
      <c r="C77" s="57" t="s">
        <v>100</v>
      </c>
      <c r="D77" s="5">
        <v>-79.645634122406506</v>
      </c>
      <c r="E77" s="5">
        <v>-113.03997529582</v>
      </c>
      <c r="F77" s="5">
        <v>-143.44573414562501</v>
      </c>
      <c r="G77" s="5">
        <v>-170.512795046939</v>
      </c>
      <c r="H77" s="5">
        <v>-194.073476657762</v>
      </c>
      <c r="I77" s="5">
        <v>-218.69436428123799</v>
      </c>
      <c r="J77" s="5">
        <v>-251.56114466663601</v>
      </c>
      <c r="K77" s="5">
        <v>-297.46433432764201</v>
      </c>
      <c r="L77" s="5">
        <v>-342.26704652155701</v>
      </c>
      <c r="M77" s="5">
        <v>-388.279863954897</v>
      </c>
      <c r="N77" s="5">
        <v>-443.30560571842301</v>
      </c>
      <c r="O77" s="5">
        <v>-502.22071264317401</v>
      </c>
      <c r="P77" s="5">
        <v>-557.37534616897801</v>
      </c>
      <c r="Q77" s="5">
        <v>-604.35654673114902</v>
      </c>
      <c r="R77" s="5">
        <v>-645.31445214416999</v>
      </c>
      <c r="S77" s="5">
        <v>-673.97165973593201</v>
      </c>
      <c r="T77" s="5">
        <v>-697.09079725116305</v>
      </c>
      <c r="U77" s="5">
        <v>-701.79507888865703</v>
      </c>
      <c r="V77" s="5">
        <v>-704.11558295005204</v>
      </c>
      <c r="W77" s="5">
        <v>-697.97200634377702</v>
      </c>
      <c r="X77" s="5">
        <v>-691.96128474813395</v>
      </c>
      <c r="Y77" s="5">
        <v>-680.049311823469</v>
      </c>
      <c r="Z77" s="5">
        <v>-675.63349627397997</v>
      </c>
      <c r="AA77" s="5">
        <v>-668.32880644493196</v>
      </c>
      <c r="AB77" s="5">
        <v>-664.04708589651102</v>
      </c>
      <c r="AC77" s="5">
        <v>-652.33174125279095</v>
      </c>
      <c r="AD77" s="5">
        <v>-640.34147474788199</v>
      </c>
      <c r="AE77" s="5">
        <v>-645.65695904309996</v>
      </c>
    </row>
    <row r="79" spans="1:31">
      <c r="A79" s="58" t="s">
        <v>115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115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115</v>
      </c>
      <c r="B81" s="58" t="s">
        <v>127</v>
      </c>
      <c r="C81" s="57" t="s">
        <v>84</v>
      </c>
      <c r="D81" s="5">
        <v>0</v>
      </c>
      <c r="E81" s="5">
        <v>0</v>
      </c>
      <c r="F81" s="5">
        <v>0.58585377147500006</v>
      </c>
      <c r="G81" s="5">
        <v>0</v>
      </c>
      <c r="H81" s="5">
        <v>0.80857266383000015</v>
      </c>
      <c r="I81" s="5">
        <v>63.284847122225003</v>
      </c>
      <c r="J81" s="5">
        <v>1.1623706716450002</v>
      </c>
      <c r="K81" s="5">
        <v>0.55075220343499998</v>
      </c>
      <c r="L81" s="5">
        <v>11.833156830844999</v>
      </c>
      <c r="M81" s="5">
        <v>3.5455910895449998</v>
      </c>
      <c r="N81" s="5">
        <v>0</v>
      </c>
      <c r="O81" s="5">
        <v>4.12554541057</v>
      </c>
      <c r="P81" s="5">
        <v>0</v>
      </c>
      <c r="Q81" s="5">
        <v>5.6755162619799995</v>
      </c>
      <c r="R81" s="5">
        <v>1.9459714143250002</v>
      </c>
      <c r="S81" s="5">
        <v>82.440138108674986</v>
      </c>
      <c r="T81" s="5">
        <v>1.7099544601950001</v>
      </c>
      <c r="U81" s="5">
        <v>1.3275273890549999</v>
      </c>
      <c r="V81" s="5">
        <v>23.895493003084994</v>
      </c>
      <c r="W81" s="5">
        <v>3.6561156178349998</v>
      </c>
      <c r="X81" s="5">
        <v>272.64956435475506</v>
      </c>
      <c r="Y81" s="5">
        <v>192.84705604177498</v>
      </c>
      <c r="Z81" s="5">
        <v>9.6665409046349993</v>
      </c>
      <c r="AA81" s="5">
        <v>0</v>
      </c>
      <c r="AB81" s="5">
        <v>34.566883757894978</v>
      </c>
      <c r="AC81" s="5">
        <v>0</v>
      </c>
      <c r="AD81" s="5">
        <v>2025.4991977078037</v>
      </c>
      <c r="AE81" s="5">
        <v>0</v>
      </c>
    </row>
    <row r="82" spans="1:31">
      <c r="A82" s="58" t="s">
        <v>115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115</v>
      </c>
      <c r="B83" s="58" t="s">
        <v>127</v>
      </c>
      <c r="C83" s="57" t="s">
        <v>86</v>
      </c>
      <c r="D83" s="5">
        <v>7200.157620837972</v>
      </c>
      <c r="E83" s="5">
        <v>9864.2704921933691</v>
      </c>
      <c r="F83" s="5">
        <v>7772.6938148761692</v>
      </c>
      <c r="G83" s="5">
        <v>7889.0085413538491</v>
      </c>
      <c r="H83" s="5">
        <v>8606.1080349059011</v>
      </c>
      <c r="I83" s="5">
        <v>7968.2446384139239</v>
      </c>
      <c r="J83" s="5">
        <v>8180.7877024436011</v>
      </c>
      <c r="K83" s="5">
        <v>8734.3107671267317</v>
      </c>
      <c r="L83" s="5">
        <v>6362.5566975444435</v>
      </c>
      <c r="M83" s="5">
        <v>9413.3922763173196</v>
      </c>
      <c r="N83" s="5">
        <v>8506.9744622698017</v>
      </c>
      <c r="O83" s="5">
        <v>5975.9265660084684</v>
      </c>
      <c r="P83" s="5">
        <v>6742.7807274076122</v>
      </c>
      <c r="Q83" s="5">
        <v>7121.8894515596694</v>
      </c>
      <c r="R83" s="5">
        <v>7824.0854886302286</v>
      </c>
      <c r="S83" s="5">
        <v>7622.9320063993364</v>
      </c>
      <c r="T83" s="5">
        <v>5074.9141576553484</v>
      </c>
      <c r="U83" s="5">
        <v>7617.363814515531</v>
      </c>
      <c r="V83" s="5">
        <v>8393.3930778660488</v>
      </c>
      <c r="W83" s="5">
        <v>5442.904279325995</v>
      </c>
      <c r="X83" s="5">
        <v>6906.3634739720701</v>
      </c>
      <c r="Y83" s="5">
        <v>7393.3996141304751</v>
      </c>
      <c r="Z83" s="5">
        <v>4966.2737542308842</v>
      </c>
      <c r="AA83" s="5">
        <v>5359.5925438198865</v>
      </c>
      <c r="AB83" s="5">
        <v>6281.8144853930253</v>
      </c>
      <c r="AC83" s="5">
        <v>7280.9213976553556</v>
      </c>
      <c r="AD83" s="5">
        <v>5945.2165095067076</v>
      </c>
      <c r="AE83" s="5">
        <v>4417.6624035220775</v>
      </c>
    </row>
    <row r="84" spans="1:31">
      <c r="A84" s="58" t="s">
        <v>115</v>
      </c>
      <c r="B84" s="58" t="s">
        <v>127</v>
      </c>
      <c r="C84" s="57" t="s">
        <v>87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690.50292389347032</v>
      </c>
      <c r="J84" s="5">
        <v>530.66918100142482</v>
      </c>
      <c r="K84" s="5">
        <v>584.57278944814936</v>
      </c>
      <c r="L84" s="5">
        <v>556.24720455916963</v>
      </c>
      <c r="M84" s="5">
        <v>659.74828001664537</v>
      </c>
      <c r="N84" s="5">
        <v>595.49581052385997</v>
      </c>
      <c r="O84" s="5">
        <v>567.54804937851009</v>
      </c>
      <c r="P84" s="5">
        <v>594.71370722662505</v>
      </c>
      <c r="Q84" s="5">
        <v>563.43741916560475</v>
      </c>
      <c r="R84" s="5">
        <v>442.79808566227496</v>
      </c>
      <c r="S84" s="5">
        <v>472.0955814323197</v>
      </c>
      <c r="T84" s="5">
        <v>513.07110696644975</v>
      </c>
      <c r="U84" s="5">
        <v>437.3689261722547</v>
      </c>
      <c r="V84" s="5">
        <v>418.3037122023245</v>
      </c>
      <c r="W84" s="5">
        <v>591.35729884523869</v>
      </c>
      <c r="X84" s="5">
        <v>1113.6028106029048</v>
      </c>
      <c r="Y84" s="5">
        <v>1083.5147927283397</v>
      </c>
      <c r="Z84" s="5">
        <v>1069.0078014904843</v>
      </c>
      <c r="AA84" s="5">
        <v>911.35221302608488</v>
      </c>
      <c r="AB84" s="5">
        <v>943.85798241909993</v>
      </c>
      <c r="AC84" s="5">
        <v>1576.468098539425</v>
      </c>
      <c r="AD84" s="5">
        <v>2708.7294883093955</v>
      </c>
      <c r="AE84" s="5">
        <v>2813.9332946817749</v>
      </c>
    </row>
    <row r="85" spans="1:31">
      <c r="A85" s="58" t="s">
        <v>115</v>
      </c>
      <c r="B85" s="58" t="s">
        <v>127</v>
      </c>
      <c r="C85" s="57" t="s">
        <v>88</v>
      </c>
      <c r="D85" s="5">
        <v>0.16446481330000001</v>
      </c>
      <c r="E85" s="5">
        <v>3.1980768791449976</v>
      </c>
      <c r="F85" s="5">
        <v>9.8368619847499801</v>
      </c>
      <c r="G85" s="5">
        <v>18.569860002994989</v>
      </c>
      <c r="H85" s="5">
        <v>21.336080959680018</v>
      </c>
      <c r="I85" s="5">
        <v>34.856973881539929</v>
      </c>
      <c r="J85" s="5">
        <v>37.243947771460043</v>
      </c>
      <c r="K85" s="5">
        <v>49.857110987449914</v>
      </c>
      <c r="L85" s="5">
        <v>70.424492090295104</v>
      </c>
      <c r="M85" s="5">
        <v>85.120191996450117</v>
      </c>
      <c r="N85" s="5">
        <v>103.20719573933509</v>
      </c>
      <c r="O85" s="5">
        <v>129.16745346797495</v>
      </c>
      <c r="P85" s="5">
        <v>150.82220277535538</v>
      </c>
      <c r="Q85" s="5">
        <v>178.94000585463465</v>
      </c>
      <c r="R85" s="5">
        <v>175.48904023012528</v>
      </c>
      <c r="S85" s="5">
        <v>257.04333937661033</v>
      </c>
      <c r="T85" s="5">
        <v>277.81349538080019</v>
      </c>
      <c r="U85" s="5">
        <v>261.8939885990452</v>
      </c>
      <c r="V85" s="5">
        <v>246.61455470051033</v>
      </c>
      <c r="W85" s="5">
        <v>376.92848165773478</v>
      </c>
      <c r="X85" s="5">
        <v>394.90937685760525</v>
      </c>
      <c r="Y85" s="5">
        <v>424.39865563342539</v>
      </c>
      <c r="Z85" s="5">
        <v>611.57230933334495</v>
      </c>
      <c r="AA85" s="5">
        <v>562.24907521179557</v>
      </c>
      <c r="AB85" s="5">
        <v>634.27891574430009</v>
      </c>
      <c r="AC85" s="5">
        <v>498.50932277292543</v>
      </c>
      <c r="AD85" s="5">
        <v>634.12090261257526</v>
      </c>
      <c r="AE85" s="5">
        <v>699.76049095232611</v>
      </c>
    </row>
    <row r="86" spans="1:31">
      <c r="A86" s="58" t="s">
        <v>115</v>
      </c>
      <c r="B86" s="58" t="s">
        <v>127</v>
      </c>
      <c r="C86" s="57" t="s">
        <v>89</v>
      </c>
      <c r="D86" s="5">
        <v>12.181482531735</v>
      </c>
      <c r="E86" s="5">
        <v>18.6533270586844</v>
      </c>
      <c r="F86" s="5">
        <v>24.862128386070999</v>
      </c>
      <c r="G86" s="5">
        <v>30.141386471284299</v>
      </c>
      <c r="H86" s="5">
        <v>34.295980929509298</v>
      </c>
      <c r="I86" s="5">
        <v>37.894167055529401</v>
      </c>
      <c r="J86" s="5">
        <v>42.387449727187402</v>
      </c>
      <c r="K86" s="5">
        <v>49.874731073036202</v>
      </c>
      <c r="L86" s="5">
        <v>57.248241580036499</v>
      </c>
      <c r="M86" s="5">
        <v>64.973415528101498</v>
      </c>
      <c r="N86" s="5">
        <v>74.171486746852693</v>
      </c>
      <c r="O86" s="5">
        <v>83.528326023098202</v>
      </c>
      <c r="P86" s="5">
        <v>92.599928799600406</v>
      </c>
      <c r="Q86" s="5">
        <v>100.69279345963101</v>
      </c>
      <c r="R86" s="5">
        <v>108.135562515343</v>
      </c>
      <c r="S86" s="5">
        <v>113.93287285753399</v>
      </c>
      <c r="T86" s="5">
        <v>118.550501317373</v>
      </c>
      <c r="U86" s="5">
        <v>119.97397325825899</v>
      </c>
      <c r="V86" s="5">
        <v>120.731609673178</v>
      </c>
      <c r="W86" s="5">
        <v>120.921528391683</v>
      </c>
      <c r="X86" s="5">
        <v>120.826160635078</v>
      </c>
      <c r="Y86" s="5">
        <v>120.605881764413</v>
      </c>
      <c r="Z86" s="5">
        <v>120.129762888035</v>
      </c>
      <c r="AA86" s="5">
        <v>119.25983141101</v>
      </c>
      <c r="AB86" s="5">
        <v>118.643108390168</v>
      </c>
      <c r="AC86" s="5">
        <v>117.216198842331</v>
      </c>
      <c r="AD86" s="5">
        <v>115.782745493151</v>
      </c>
      <c r="AE86" s="5">
        <v>117.19611211226101</v>
      </c>
    </row>
    <row r="87" spans="1:31">
      <c r="A87" s="58" t="s">
        <v>115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115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115</v>
      </c>
      <c r="B89" s="58" t="s">
        <v>127</v>
      </c>
      <c r="C89" s="57" t="s">
        <v>92</v>
      </c>
      <c r="D89" s="5">
        <v>1845.0012127957002</v>
      </c>
      <c r="E89" s="5">
        <v>4746.8767396078911</v>
      </c>
      <c r="F89" s="5">
        <v>9793.217920096411</v>
      </c>
      <c r="G89" s="5">
        <v>10428.252585359596</v>
      </c>
      <c r="H89" s="5">
        <v>21077.978460995739</v>
      </c>
      <c r="I89" s="5">
        <v>24333.277623957445</v>
      </c>
      <c r="J89" s="5">
        <v>30607.426301019666</v>
      </c>
      <c r="K89" s="5">
        <v>31509.877311297492</v>
      </c>
      <c r="L89" s="5">
        <v>37386.494682860655</v>
      </c>
      <c r="M89" s="5">
        <v>37192.871879781422</v>
      </c>
      <c r="N89" s="5">
        <v>42905.932292242913</v>
      </c>
      <c r="O89" s="5">
        <v>56378.004980582773</v>
      </c>
      <c r="P89" s="5">
        <v>60965.205881063383</v>
      </c>
      <c r="Q89" s="5">
        <v>68644.895810893839</v>
      </c>
      <c r="R89" s="5">
        <v>68118.312524597</v>
      </c>
      <c r="S89" s="5">
        <v>74524.095155987015</v>
      </c>
      <c r="T89" s="5">
        <v>73541.530031697766</v>
      </c>
      <c r="U89" s="5">
        <v>79582.22506953009</v>
      </c>
      <c r="V89" s="5">
        <v>82378.324518086447</v>
      </c>
      <c r="W89" s="5">
        <v>88661.483509213969</v>
      </c>
      <c r="X89" s="5">
        <v>101467.25983756752</v>
      </c>
      <c r="Y89" s="5">
        <v>97339.739591258622</v>
      </c>
      <c r="Z89" s="5">
        <v>92510.032151417516</v>
      </c>
      <c r="AA89" s="5">
        <v>106178.24740707416</v>
      </c>
      <c r="AB89" s="5">
        <v>108995.26731220468</v>
      </c>
      <c r="AC89" s="5">
        <v>131412.99643496497</v>
      </c>
      <c r="AD89" s="5">
        <v>124958.59075131513</v>
      </c>
      <c r="AE89" s="5">
        <v>118980.81902507917</v>
      </c>
    </row>
    <row r="90" spans="1:31">
      <c r="A90" s="58" t="s">
        <v>115</v>
      </c>
      <c r="B90" s="58" t="s">
        <v>127</v>
      </c>
      <c r="C90" s="57" t="s">
        <v>93</v>
      </c>
      <c r="D90" s="5">
        <v>0</v>
      </c>
      <c r="E90" s="5">
        <v>0</v>
      </c>
      <c r="F90" s="5">
        <v>72.213982125465094</v>
      </c>
      <c r="G90" s="5">
        <v>928.98888052279483</v>
      </c>
      <c r="H90" s="5">
        <v>1074.6778965749406</v>
      </c>
      <c r="I90" s="5">
        <v>2966.7452919081111</v>
      </c>
      <c r="J90" s="5">
        <v>2877.2018115733999</v>
      </c>
      <c r="K90" s="5">
        <v>2719.1960754200109</v>
      </c>
      <c r="L90" s="5">
        <v>2713.9883049816094</v>
      </c>
      <c r="M90" s="5">
        <v>2732.7588638881907</v>
      </c>
      <c r="N90" s="5">
        <v>2986.2512306328908</v>
      </c>
      <c r="O90" s="5">
        <v>2992.0501888543731</v>
      </c>
      <c r="P90" s="5">
        <v>2661.0982942043261</v>
      </c>
      <c r="Q90" s="5">
        <v>2884.1999696104012</v>
      </c>
      <c r="R90" s="5">
        <v>6658.2992237502758</v>
      </c>
      <c r="S90" s="5">
        <v>9547.0522674014137</v>
      </c>
      <c r="T90" s="5">
        <v>10091.019579083704</v>
      </c>
      <c r="U90" s="5">
        <v>10927.738387664625</v>
      </c>
      <c r="V90" s="5">
        <v>10428.461052026156</v>
      </c>
      <c r="W90" s="5">
        <v>9944.852634780922</v>
      </c>
      <c r="X90" s="5">
        <v>17635.767554426577</v>
      </c>
      <c r="Y90" s="5">
        <v>18858.802642544415</v>
      </c>
      <c r="Z90" s="5">
        <v>19095.108737690425</v>
      </c>
      <c r="AA90" s="5">
        <v>17066.544337125088</v>
      </c>
      <c r="AB90" s="5">
        <v>19119.732309956536</v>
      </c>
      <c r="AC90" s="5">
        <v>19815.008762135774</v>
      </c>
      <c r="AD90" s="5">
        <v>42518.868619919616</v>
      </c>
      <c r="AE90" s="5">
        <v>44493.818983404934</v>
      </c>
    </row>
    <row r="91" spans="1:31">
      <c r="A91" s="58" t="s">
        <v>115</v>
      </c>
      <c r="B91" s="58" t="s">
        <v>127</v>
      </c>
      <c r="C91" s="57" t="s">
        <v>94</v>
      </c>
      <c r="D91" s="5">
        <v>367.33154589999998</v>
      </c>
      <c r="E91" s="5">
        <v>427.96010919999998</v>
      </c>
      <c r="F91" s="5">
        <v>489.60910660000002</v>
      </c>
      <c r="G91" s="5">
        <v>549.67047339999999</v>
      </c>
      <c r="H91" s="5">
        <v>609.22429039999997</v>
      </c>
      <c r="I91" s="5">
        <v>667.71666519999997</v>
      </c>
      <c r="J91" s="5">
        <v>723.62491339999997</v>
      </c>
      <c r="K91" s="5">
        <v>778.70016610000005</v>
      </c>
      <c r="L91" s="5">
        <v>833.0406352</v>
      </c>
      <c r="M91" s="5">
        <v>886.63890760000004</v>
      </c>
      <c r="N91" s="5">
        <v>938.26647649999995</v>
      </c>
      <c r="O91" s="5">
        <v>990.39721510000004</v>
      </c>
      <c r="P91" s="5">
        <v>1041.9401800000001</v>
      </c>
      <c r="Q91" s="5">
        <v>1090.1405279999999</v>
      </c>
      <c r="R91" s="5">
        <v>1135.9990170000001</v>
      </c>
      <c r="S91" s="5">
        <v>1183.7655299999999</v>
      </c>
      <c r="T91" s="5">
        <v>1234.3384579999999</v>
      </c>
      <c r="U91" s="5">
        <v>1282.8370709999999</v>
      </c>
      <c r="V91" s="5">
        <v>1328.8336999999999</v>
      </c>
      <c r="W91" s="5">
        <v>1377.3429779999999</v>
      </c>
      <c r="X91" s="5">
        <v>1428.900402</v>
      </c>
      <c r="Y91" s="5">
        <v>1477.9173000000001</v>
      </c>
      <c r="Z91" s="5">
        <v>1523.7005730000001</v>
      </c>
      <c r="AA91" s="5">
        <v>1570.6982399999999</v>
      </c>
      <c r="AB91" s="5">
        <v>1619.511225</v>
      </c>
      <c r="AC91" s="5">
        <v>1663.916588</v>
      </c>
      <c r="AD91" s="5">
        <v>1704.5725809999999</v>
      </c>
      <c r="AE91" s="5">
        <v>1704.5725809999999</v>
      </c>
    </row>
    <row r="92" spans="1:31">
      <c r="A92" s="58" t="s">
        <v>115</v>
      </c>
      <c r="B92" s="58" t="s">
        <v>127</v>
      </c>
      <c r="C92" s="57" t="s">
        <v>96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9.9581652164599994</v>
      </c>
      <c r="J92" s="5">
        <v>0</v>
      </c>
      <c r="K92" s="5">
        <v>0</v>
      </c>
      <c r="L92" s="5">
        <v>4.2962106960950006</v>
      </c>
      <c r="M92" s="5">
        <v>16.800913327895</v>
      </c>
      <c r="N92" s="5">
        <v>0</v>
      </c>
      <c r="O92" s="5">
        <v>21.905847327890001</v>
      </c>
      <c r="P92" s="5">
        <v>2.37816215381</v>
      </c>
      <c r="Q92" s="5">
        <v>31.618488918290009</v>
      </c>
      <c r="R92" s="5">
        <v>26.496739893885003</v>
      </c>
      <c r="S92" s="5">
        <v>133.10842845537491</v>
      </c>
      <c r="T92" s="5">
        <v>33.811058190999994</v>
      </c>
      <c r="U92" s="5">
        <v>35.443222378005004</v>
      </c>
      <c r="V92" s="5">
        <v>37.340043153684995</v>
      </c>
      <c r="W92" s="5">
        <v>43.834825140249997</v>
      </c>
      <c r="X92" s="5">
        <v>97.409037038359997</v>
      </c>
      <c r="Y92" s="5">
        <v>70.87906689559</v>
      </c>
      <c r="Z92" s="5">
        <v>121.78694828473502</v>
      </c>
      <c r="AA92" s="5">
        <v>93.952627540450052</v>
      </c>
      <c r="AB92" s="5">
        <v>96.547126175069948</v>
      </c>
      <c r="AC92" s="5">
        <v>93.643848918080067</v>
      </c>
      <c r="AD92" s="5">
        <v>157.15645737266499</v>
      </c>
      <c r="AE92" s="5">
        <v>43.796804891640015</v>
      </c>
    </row>
    <row r="93" spans="1:31">
      <c r="A93" s="58" t="s">
        <v>115</v>
      </c>
      <c r="B93" s="58" t="s">
        <v>127</v>
      </c>
      <c r="C93" s="57" t="s">
        <v>98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-908.55647880719596</v>
      </c>
      <c r="J93" s="5">
        <v>-698.24892237030974</v>
      </c>
      <c r="K93" s="5">
        <v>-776.28002052169018</v>
      </c>
      <c r="L93" s="5">
        <v>-741.93298896024078</v>
      </c>
      <c r="M93" s="5">
        <v>-857.3832617010595</v>
      </c>
      <c r="N93" s="5">
        <v>-796.00665123818533</v>
      </c>
      <c r="O93" s="5">
        <v>-727.88672748228566</v>
      </c>
      <c r="P93" s="5">
        <v>-800.43119546821515</v>
      </c>
      <c r="Q93" s="5">
        <v>-723.45186557436023</v>
      </c>
      <c r="R93" s="5">
        <v>-582.62906008198024</v>
      </c>
      <c r="S93" s="5">
        <v>-623.75456468205516</v>
      </c>
      <c r="T93" s="5">
        <v>-672.51739373742976</v>
      </c>
      <c r="U93" s="5">
        <v>-581.44275108292504</v>
      </c>
      <c r="V93" s="5">
        <v>-550.49698908429013</v>
      </c>
      <c r="W93" s="5">
        <v>-794.64764364078974</v>
      </c>
      <c r="X93" s="5">
        <v>-1442.6662317482499</v>
      </c>
      <c r="Y93" s="5">
        <v>-1456.3474714880545</v>
      </c>
      <c r="Z93" s="5">
        <v>-1375.9190998524846</v>
      </c>
      <c r="AA93" s="5">
        <v>-1223.5058833536298</v>
      </c>
      <c r="AB93" s="5">
        <v>-1217.5601632848893</v>
      </c>
      <c r="AC93" s="5">
        <v>-2080.5900686045106</v>
      </c>
      <c r="AD93" s="5">
        <v>-3585.0458777629001</v>
      </c>
      <c r="AE93" s="5">
        <v>-3675.3257398570631</v>
      </c>
    </row>
    <row r="94" spans="1:31">
      <c r="A94" s="58" t="s">
        <v>115</v>
      </c>
      <c r="B94" s="58" t="s">
        <v>127</v>
      </c>
      <c r="C94" s="57" t="s">
        <v>99</v>
      </c>
      <c r="D94" s="5">
        <v>-0.19346889634500003</v>
      </c>
      <c r="E94" s="5">
        <v>-3.7867160803399975</v>
      </c>
      <c r="F94" s="5">
        <v>-11.602747831294995</v>
      </c>
      <c r="G94" s="5">
        <v>-21.87026208278499</v>
      </c>
      <c r="H94" s="5">
        <v>-25.129283502949953</v>
      </c>
      <c r="I94" s="5">
        <v>-40.89237646965487</v>
      </c>
      <c r="J94" s="5">
        <v>-43.812079478874963</v>
      </c>
      <c r="K94" s="5">
        <v>-59.641279092410173</v>
      </c>
      <c r="L94" s="5">
        <v>-84.889239908600189</v>
      </c>
      <c r="M94" s="5">
        <v>-103.32933341964026</v>
      </c>
      <c r="N94" s="5">
        <v>-126.32415986980502</v>
      </c>
      <c r="O94" s="5">
        <v>-158.24847345136021</v>
      </c>
      <c r="P94" s="5">
        <v>-188.28034831161972</v>
      </c>
      <c r="Q94" s="5">
        <v>-222.83412809907975</v>
      </c>
      <c r="R94" s="5">
        <v>-219.94946990297484</v>
      </c>
      <c r="S94" s="5">
        <v>-324.32671050204954</v>
      </c>
      <c r="T94" s="5">
        <v>-349.87830825527465</v>
      </c>
      <c r="U94" s="5">
        <v>-332.24423819225501</v>
      </c>
      <c r="V94" s="5">
        <v>-319.17555698067486</v>
      </c>
      <c r="W94" s="5">
        <v>-484.44458341679433</v>
      </c>
      <c r="X94" s="5">
        <v>-506.45488586852929</v>
      </c>
      <c r="Y94" s="5">
        <v>-553.23840708807984</v>
      </c>
      <c r="Z94" s="5">
        <v>-789.9432485610854</v>
      </c>
      <c r="AA94" s="5">
        <v>-728.58296897051946</v>
      </c>
      <c r="AB94" s="5">
        <v>-811.33909514800916</v>
      </c>
      <c r="AC94" s="5">
        <v>-654.34418856305024</v>
      </c>
      <c r="AD94" s="5">
        <v>-828.23576404577875</v>
      </c>
      <c r="AE94" s="5">
        <v>-914.3513014289498</v>
      </c>
    </row>
    <row r="95" spans="1:31">
      <c r="A95" s="58" t="s">
        <v>115</v>
      </c>
      <c r="B95" s="58" t="s">
        <v>127</v>
      </c>
      <c r="C95" s="57" t="s">
        <v>100</v>
      </c>
      <c r="D95" s="5">
        <v>-14.3922028761059</v>
      </c>
      <c r="E95" s="5">
        <v>-22.088133718892699</v>
      </c>
      <c r="F95" s="5">
        <v>-29.416109761069901</v>
      </c>
      <c r="G95" s="5">
        <v>-35.576832807411101</v>
      </c>
      <c r="H95" s="5">
        <v>-40.291742234416702</v>
      </c>
      <c r="I95" s="5">
        <v>-44.548375044535497</v>
      </c>
      <c r="J95" s="5">
        <v>-49.9646827406212</v>
      </c>
      <c r="K95" s="5">
        <v>-58.7268371596465</v>
      </c>
      <c r="L95" s="5">
        <v>-67.2928956248643</v>
      </c>
      <c r="M95" s="5">
        <v>-76.282008622118695</v>
      </c>
      <c r="N95" s="5">
        <v>-86.894502135418904</v>
      </c>
      <c r="O95" s="5">
        <v>-98.236883437969993</v>
      </c>
      <c r="P95" s="5">
        <v>-109.105390187033</v>
      </c>
      <c r="Q95" s="5">
        <v>-118.64276340924199</v>
      </c>
      <c r="R95" s="5">
        <v>-126.950513373726</v>
      </c>
      <c r="S95" s="5">
        <v>-133.938389988458</v>
      </c>
      <c r="T95" s="5">
        <v>-139.099176972159</v>
      </c>
      <c r="U95" s="5">
        <v>-141.95263889256299</v>
      </c>
      <c r="V95" s="5">
        <v>-142.474846469151</v>
      </c>
      <c r="W95" s="5">
        <v>-142.698372833723</v>
      </c>
      <c r="X95" s="5">
        <v>-142.13258843471201</v>
      </c>
      <c r="Y95" s="5">
        <v>-141.71053224812201</v>
      </c>
      <c r="Z95" s="5">
        <v>-141.713371007592</v>
      </c>
      <c r="AA95" s="5">
        <v>-141.234351421089</v>
      </c>
      <c r="AB95" s="5">
        <v>-140.285767222598</v>
      </c>
      <c r="AC95" s="5">
        <v>-138.279272541654</v>
      </c>
      <c r="AD95" s="5">
        <v>-136.58548681222101</v>
      </c>
      <c r="AE95" s="5">
        <v>-137.90869418321</v>
      </c>
    </row>
    <row r="97" spans="1:31">
      <c r="A97" s="58" t="s">
        <v>128</v>
      </c>
      <c r="B97" s="58" t="s">
        <v>123</v>
      </c>
      <c r="C97" s="57" t="s">
        <v>80</v>
      </c>
      <c r="D97" s="5">
        <v>38727.02942376076</v>
      </c>
      <c r="E97" s="5">
        <v>36507.943859684419</v>
      </c>
      <c r="F97" s="5">
        <v>28260.785551938112</v>
      </c>
      <c r="G97" s="5">
        <v>19649.461411108852</v>
      </c>
      <c r="H97" s="5">
        <v>7640.4837617679104</v>
      </c>
      <c r="I97" s="5">
        <v>7072.3848896434711</v>
      </c>
      <c r="J97" s="5">
        <v>6388.6712937496686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128</v>
      </c>
      <c r="B98" s="58" t="s">
        <v>123</v>
      </c>
      <c r="C98" s="57" t="s">
        <v>82</v>
      </c>
      <c r="D98" s="5">
        <v>26.427308640069999</v>
      </c>
      <c r="E98" s="5">
        <v>10.075643242255</v>
      </c>
      <c r="F98" s="5">
        <v>548.28614012129526</v>
      </c>
      <c r="G98" s="5">
        <v>1417.68653858377</v>
      </c>
      <c r="H98" s="5">
        <v>1493.2353485262697</v>
      </c>
      <c r="I98" s="5">
        <v>1514.596295163708</v>
      </c>
      <c r="J98" s="5">
        <v>1165.8862505738759</v>
      </c>
      <c r="K98" s="5">
        <v>1123.1414366819147</v>
      </c>
      <c r="L98" s="5">
        <v>912.1636318898901</v>
      </c>
      <c r="M98" s="5">
        <v>663.25279591639492</v>
      </c>
      <c r="N98" s="5">
        <v>973.67804940387555</v>
      </c>
      <c r="O98" s="5">
        <v>1029.4984395071456</v>
      </c>
      <c r="P98" s="5">
        <v>1229.4895011457647</v>
      </c>
      <c r="Q98" s="5">
        <v>842.90659252169985</v>
      </c>
      <c r="R98" s="5">
        <v>1108.3972581307646</v>
      </c>
      <c r="S98" s="5">
        <v>1343.0844575926142</v>
      </c>
      <c r="T98" s="5">
        <v>889.39595308545449</v>
      </c>
      <c r="U98" s="5">
        <v>889.28522700492533</v>
      </c>
      <c r="V98" s="5">
        <v>820.59275541879481</v>
      </c>
      <c r="W98" s="5">
        <v>826.31210595645496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128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128</v>
      </c>
      <c r="B100" s="58" t="s">
        <v>123</v>
      </c>
      <c r="C100" s="57" t="s">
        <v>84</v>
      </c>
      <c r="D100" s="5">
        <v>0</v>
      </c>
      <c r="E100" s="5">
        <v>0</v>
      </c>
      <c r="F100" s="5">
        <v>130.78245356838499</v>
      </c>
      <c r="G100" s="5">
        <v>350.18420677365503</v>
      </c>
      <c r="H100" s="5">
        <v>847.93188072916985</v>
      </c>
      <c r="I100" s="5">
        <v>246.58083494327499</v>
      </c>
      <c r="J100" s="5">
        <v>213.85552943302002</v>
      </c>
      <c r="K100" s="5">
        <v>461.96058096741501</v>
      </c>
      <c r="L100" s="5">
        <v>520.90569253857007</v>
      </c>
      <c r="M100" s="5">
        <v>303.49744704015507</v>
      </c>
      <c r="N100" s="5">
        <v>56.155556271180004</v>
      </c>
      <c r="O100" s="5">
        <v>538.38262778202511</v>
      </c>
      <c r="P100" s="5">
        <v>132.64159204290999</v>
      </c>
      <c r="Q100" s="5">
        <v>555.76702389605009</v>
      </c>
      <c r="R100" s="5">
        <v>160.426530409885</v>
      </c>
      <c r="S100" s="5">
        <v>1293.6548314620752</v>
      </c>
      <c r="T100" s="5">
        <v>841.52576516291992</v>
      </c>
      <c r="U100" s="5">
        <v>270.65797561584503</v>
      </c>
      <c r="V100" s="5">
        <v>728.14025076763505</v>
      </c>
      <c r="W100" s="5">
        <v>1199.5683209143599</v>
      </c>
      <c r="X100" s="5">
        <v>1116.6504212722098</v>
      </c>
      <c r="Y100" s="5">
        <v>291.46213217977004</v>
      </c>
      <c r="Z100" s="5">
        <v>625.12399409992497</v>
      </c>
      <c r="AA100" s="5">
        <v>23.263372630030002</v>
      </c>
      <c r="AB100" s="5">
        <v>530.11480558980497</v>
      </c>
      <c r="AC100" s="5">
        <v>176.48413556497502</v>
      </c>
      <c r="AD100" s="5">
        <v>1230.2576923711499</v>
      </c>
      <c r="AE100" s="5">
        <v>5.0188280060900006</v>
      </c>
    </row>
    <row r="101" spans="1:31">
      <c r="A101" s="58" t="s">
        <v>128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58.201378810765007</v>
      </c>
      <c r="AE101" s="5">
        <v>58.201378810764993</v>
      </c>
    </row>
    <row r="102" spans="1:31">
      <c r="A102" s="58" t="s">
        <v>128</v>
      </c>
      <c r="B102" s="58" t="s">
        <v>123</v>
      </c>
      <c r="C102" s="57" t="s">
        <v>86</v>
      </c>
      <c r="D102" s="5">
        <v>3814.2599936576762</v>
      </c>
      <c r="E102" s="5">
        <v>1963.9216687694552</v>
      </c>
      <c r="F102" s="5">
        <v>2870.9142417304606</v>
      </c>
      <c r="G102" s="5">
        <v>3449.7355509667022</v>
      </c>
      <c r="H102" s="5">
        <v>4320.624773760871</v>
      </c>
      <c r="I102" s="5">
        <v>2822.2967346774158</v>
      </c>
      <c r="J102" s="5">
        <v>2564.42580499617</v>
      </c>
      <c r="K102" s="5">
        <v>3666.6106151022532</v>
      </c>
      <c r="L102" s="5">
        <v>2471.4229345399449</v>
      </c>
      <c r="M102" s="5">
        <v>2946.2102759612753</v>
      </c>
      <c r="N102" s="5">
        <v>3180.7345056335253</v>
      </c>
      <c r="O102" s="5">
        <v>3172.5436282854866</v>
      </c>
      <c r="P102" s="5">
        <v>3122.5338323209025</v>
      </c>
      <c r="Q102" s="5">
        <v>2126.1890776563496</v>
      </c>
      <c r="R102" s="5">
        <v>3108.1424042294971</v>
      </c>
      <c r="S102" s="5">
        <v>3650.1796864705848</v>
      </c>
      <c r="T102" s="5">
        <v>1748.6577792240796</v>
      </c>
      <c r="U102" s="5">
        <v>2723.5570143636369</v>
      </c>
      <c r="V102" s="5">
        <v>2520.5417164025162</v>
      </c>
      <c r="W102" s="5">
        <v>1890.2562582269493</v>
      </c>
      <c r="X102" s="5">
        <v>2271.7825797771347</v>
      </c>
      <c r="Y102" s="5">
        <v>3308.2147353650616</v>
      </c>
      <c r="Z102" s="5">
        <v>2858.4992517221422</v>
      </c>
      <c r="AA102" s="5">
        <v>2873.0523681308823</v>
      </c>
      <c r="AB102" s="5">
        <v>2369.3851506432266</v>
      </c>
      <c r="AC102" s="5">
        <v>2205.8572193855298</v>
      </c>
      <c r="AD102" s="5">
        <v>2656.6517014319606</v>
      </c>
      <c r="AE102" s="5">
        <v>1138.9629356149046</v>
      </c>
    </row>
    <row r="103" spans="1:31">
      <c r="A103" s="58" t="s">
        <v>128</v>
      </c>
      <c r="B103" s="58" t="s">
        <v>123</v>
      </c>
      <c r="C103" s="57" t="s">
        <v>87</v>
      </c>
      <c r="D103" s="5">
        <v>276.15982644225494</v>
      </c>
      <c r="E103" s="5">
        <v>475.12424000698519</v>
      </c>
      <c r="F103" s="5">
        <v>2287.3423912499456</v>
      </c>
      <c r="G103" s="5">
        <v>5079.89766618876</v>
      </c>
      <c r="H103" s="5">
        <v>6975.4557129893719</v>
      </c>
      <c r="I103" s="5">
        <v>11101.499294380366</v>
      </c>
      <c r="J103" s="5">
        <v>10769.662625531808</v>
      </c>
      <c r="K103" s="5">
        <v>12514.816295465409</v>
      </c>
      <c r="L103" s="5">
        <v>11599.451758194858</v>
      </c>
      <c r="M103" s="5">
        <v>11951.689305926702</v>
      </c>
      <c r="N103" s="5">
        <v>11482.418699103588</v>
      </c>
      <c r="O103" s="5">
        <v>12035.464523921726</v>
      </c>
      <c r="P103" s="5">
        <v>11718.467671315921</v>
      </c>
      <c r="Q103" s="5">
        <v>11485.913573114754</v>
      </c>
      <c r="R103" s="5">
        <v>12879.606114885923</v>
      </c>
      <c r="S103" s="5">
        <v>12093.174657546719</v>
      </c>
      <c r="T103" s="5">
        <v>13026.611922760891</v>
      </c>
      <c r="U103" s="5">
        <v>12884.862811343197</v>
      </c>
      <c r="V103" s="5">
        <v>13790.143203855829</v>
      </c>
      <c r="W103" s="5">
        <v>12740.075976088767</v>
      </c>
      <c r="X103" s="5">
        <v>12674.599097714323</v>
      </c>
      <c r="Y103" s="5">
        <v>12365.680622351229</v>
      </c>
      <c r="Z103" s="5">
        <v>10958.443596228681</v>
      </c>
      <c r="AA103" s="5">
        <v>8464.89963717508</v>
      </c>
      <c r="AB103" s="5">
        <v>7992.9045393487559</v>
      </c>
      <c r="AC103" s="5">
        <v>10024.450113226492</v>
      </c>
      <c r="AD103" s="5">
        <v>9193.6337376335941</v>
      </c>
      <c r="AE103" s="5">
        <v>8782.9381455756084</v>
      </c>
    </row>
    <row r="104" spans="1:31">
      <c r="A104" s="58" t="s">
        <v>128</v>
      </c>
      <c r="B104" s="58" t="s">
        <v>123</v>
      </c>
      <c r="C104" s="57" t="s">
        <v>88</v>
      </c>
      <c r="D104" s="5">
        <v>51.105579256365047</v>
      </c>
      <c r="E104" s="5">
        <v>147.12945479408017</v>
      </c>
      <c r="F104" s="5">
        <v>261.04506562806534</v>
      </c>
      <c r="G104" s="5">
        <v>384.2112434882838</v>
      </c>
      <c r="H104" s="5">
        <v>549.65415371618451</v>
      </c>
      <c r="I104" s="5">
        <v>705.58451470380999</v>
      </c>
      <c r="J104" s="5">
        <v>988.25962432652091</v>
      </c>
      <c r="K104" s="5">
        <v>1228.535587322014</v>
      </c>
      <c r="L104" s="5">
        <v>1524.4427309247453</v>
      </c>
      <c r="M104" s="5">
        <v>1794.0801926002539</v>
      </c>
      <c r="N104" s="5">
        <v>2274.1780987931488</v>
      </c>
      <c r="O104" s="5">
        <v>2821.1987993066882</v>
      </c>
      <c r="P104" s="5">
        <v>3402.9826643929086</v>
      </c>
      <c r="Q104" s="5">
        <v>3914.7061209479316</v>
      </c>
      <c r="R104" s="5">
        <v>4533.4698266141668</v>
      </c>
      <c r="S104" s="5">
        <v>4810.2733557483452</v>
      </c>
      <c r="T104" s="5">
        <v>5407.4099377299735</v>
      </c>
      <c r="U104" s="5">
        <v>6477.8786964328929</v>
      </c>
      <c r="V104" s="5">
        <v>6989.3994034909438</v>
      </c>
      <c r="W104" s="5">
        <v>7535.0255260776794</v>
      </c>
      <c r="X104" s="5">
        <v>7510.9859983316182</v>
      </c>
      <c r="Y104" s="5">
        <v>8545.2346089450675</v>
      </c>
      <c r="Z104" s="5">
        <v>9498.5832424920136</v>
      </c>
      <c r="AA104" s="5">
        <v>9036.6126798678561</v>
      </c>
      <c r="AB104" s="5">
        <v>9873.8246417479404</v>
      </c>
      <c r="AC104" s="5">
        <v>10641.769820899679</v>
      </c>
      <c r="AD104" s="5">
        <v>10860.98814316491</v>
      </c>
      <c r="AE104" s="5">
        <v>11988.767638719421</v>
      </c>
    </row>
    <row r="105" spans="1:31">
      <c r="A105" s="58" t="s">
        <v>128</v>
      </c>
      <c r="B105" s="58" t="s">
        <v>123</v>
      </c>
      <c r="C105" s="57" t="s">
        <v>89</v>
      </c>
      <c r="D105" s="5">
        <v>147.68708042608699</v>
      </c>
      <c r="E105" s="5">
        <v>251.57438692229499</v>
      </c>
      <c r="F105" s="5">
        <v>342.08902950355701</v>
      </c>
      <c r="G105" s="5">
        <v>417.302919471834</v>
      </c>
      <c r="H105" s="5">
        <v>478.55526513380499</v>
      </c>
      <c r="I105" s="5">
        <v>531.42327531833701</v>
      </c>
      <c r="J105" s="5">
        <v>601.68638583002496</v>
      </c>
      <c r="K105" s="5">
        <v>718.30929723432905</v>
      </c>
      <c r="L105" s="5">
        <v>833.26413369937904</v>
      </c>
      <c r="M105" s="5">
        <v>949.02043487322703</v>
      </c>
      <c r="N105" s="5">
        <v>1092.0615864203201</v>
      </c>
      <c r="O105" s="5">
        <v>1242.19315541682</v>
      </c>
      <c r="P105" s="5">
        <v>1397.14097760354</v>
      </c>
      <c r="Q105" s="5">
        <v>1520.02364860847</v>
      </c>
      <c r="R105" s="5">
        <v>1640.69061805261</v>
      </c>
      <c r="S105" s="5">
        <v>1729.88831412932</v>
      </c>
      <c r="T105" s="5">
        <v>1799.4739377769499</v>
      </c>
      <c r="U105" s="5">
        <v>1811.20625266721</v>
      </c>
      <c r="V105" s="5">
        <v>1834.2570406180901</v>
      </c>
      <c r="W105" s="5">
        <v>1829.3977363059701</v>
      </c>
      <c r="X105" s="5">
        <v>1828.99757679396</v>
      </c>
      <c r="Y105" s="5">
        <v>1816.7944385457599</v>
      </c>
      <c r="Z105" s="5">
        <v>1803.86322084266</v>
      </c>
      <c r="AA105" s="5">
        <v>1801.94097184922</v>
      </c>
      <c r="AB105" s="5">
        <v>1786.44652036617</v>
      </c>
      <c r="AC105" s="5">
        <v>1766.2855257036199</v>
      </c>
      <c r="AD105" s="5">
        <v>1743.64814373796</v>
      </c>
      <c r="AE105" s="5">
        <v>1761.98764473344</v>
      </c>
    </row>
    <row r="106" spans="1:31">
      <c r="A106" s="58" t="s">
        <v>128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123</v>
      </c>
      <c r="C108" s="57" t="s">
        <v>92</v>
      </c>
      <c r="D108" s="5">
        <v>21778.663517553457</v>
      </c>
      <c r="E108" s="5">
        <v>20983.415291374004</v>
      </c>
      <c r="F108" s="5">
        <v>21268.972569714955</v>
      </c>
      <c r="G108" s="5">
        <v>25902.77255190966</v>
      </c>
      <c r="H108" s="5">
        <v>35229.565509070751</v>
      </c>
      <c r="I108" s="5">
        <v>37966.118498203061</v>
      </c>
      <c r="J108" s="5">
        <v>39387.212708819905</v>
      </c>
      <c r="K108" s="5">
        <v>47140.417924158923</v>
      </c>
      <c r="L108" s="5">
        <v>55706.403176518295</v>
      </c>
      <c r="M108" s="5">
        <v>58897.311566463737</v>
      </c>
      <c r="N108" s="5">
        <v>59212.521990587898</v>
      </c>
      <c r="O108" s="5">
        <v>59710.748468211357</v>
      </c>
      <c r="P108" s="5">
        <v>57679.126166463117</v>
      </c>
      <c r="Q108" s="5">
        <v>58668.164538905112</v>
      </c>
      <c r="R108" s="5">
        <v>59415.273226783509</v>
      </c>
      <c r="S108" s="5">
        <v>57012.064160286289</v>
      </c>
      <c r="T108" s="5">
        <v>61474.560016983145</v>
      </c>
      <c r="U108" s="5">
        <v>71220.071004366851</v>
      </c>
      <c r="V108" s="5">
        <v>69487.059629545809</v>
      </c>
      <c r="W108" s="5">
        <v>75458.285062034513</v>
      </c>
      <c r="X108" s="5">
        <v>81869.906099574466</v>
      </c>
      <c r="Y108" s="5">
        <v>79117.396124845982</v>
      </c>
      <c r="Z108" s="5">
        <v>80113.675847177408</v>
      </c>
      <c r="AA108" s="5">
        <v>79749.472770927867</v>
      </c>
      <c r="AB108" s="5">
        <v>82184.0828288786</v>
      </c>
      <c r="AC108" s="5">
        <v>85215.49595507179</v>
      </c>
      <c r="AD108" s="5">
        <v>84041.479468900667</v>
      </c>
      <c r="AE108" s="5">
        <v>86048.093935529498</v>
      </c>
    </row>
    <row r="109" spans="1:31">
      <c r="A109" s="58" t="s">
        <v>128</v>
      </c>
      <c r="B109" s="58" t="s">
        <v>123</v>
      </c>
      <c r="C109" s="57" t="s">
        <v>93</v>
      </c>
      <c r="D109" s="5">
        <v>6779.9726934319506</v>
      </c>
      <c r="E109" s="5">
        <v>6452.3329476745093</v>
      </c>
      <c r="F109" s="5">
        <v>11778.247428731398</v>
      </c>
      <c r="G109" s="5">
        <v>14586.747008727612</v>
      </c>
      <c r="H109" s="5">
        <v>18292.869553237168</v>
      </c>
      <c r="I109" s="5">
        <v>22548.459576402463</v>
      </c>
      <c r="J109" s="5">
        <v>23731.954468067652</v>
      </c>
      <c r="K109" s="5">
        <v>22033.985981921349</v>
      </c>
      <c r="L109" s="5">
        <v>22579.892573620891</v>
      </c>
      <c r="M109" s="5">
        <v>20143.271144516813</v>
      </c>
      <c r="N109" s="5">
        <v>21438.03118151805</v>
      </c>
      <c r="O109" s="5">
        <v>27621.226457241777</v>
      </c>
      <c r="P109" s="5">
        <v>28598.766043072785</v>
      </c>
      <c r="Q109" s="5">
        <v>30037.91708826309</v>
      </c>
      <c r="R109" s="5">
        <v>33689.214982967613</v>
      </c>
      <c r="S109" s="5">
        <v>35171.598618125048</v>
      </c>
      <c r="T109" s="5">
        <v>39077.393078194051</v>
      </c>
      <c r="U109" s="5">
        <v>41035.812667981474</v>
      </c>
      <c r="V109" s="5">
        <v>43228.812980208859</v>
      </c>
      <c r="W109" s="5">
        <v>42687.424518733307</v>
      </c>
      <c r="X109" s="5">
        <v>39328.647110834339</v>
      </c>
      <c r="Y109" s="5">
        <v>44413.042003513496</v>
      </c>
      <c r="Z109" s="5">
        <v>50054.458648503183</v>
      </c>
      <c r="AA109" s="5">
        <v>52834.958966394013</v>
      </c>
      <c r="AB109" s="5">
        <v>55662.174286981506</v>
      </c>
      <c r="AC109" s="5">
        <v>56470.024163975089</v>
      </c>
      <c r="AD109" s="5">
        <v>56903.120310980761</v>
      </c>
      <c r="AE109" s="5">
        <v>59894.6615348013</v>
      </c>
    </row>
    <row r="110" spans="1:31">
      <c r="A110" s="58" t="s">
        <v>128</v>
      </c>
      <c r="B110" s="58" t="s">
        <v>123</v>
      </c>
      <c r="C110" s="57" t="s">
        <v>94</v>
      </c>
      <c r="D110" s="5">
        <v>9022.5652429999991</v>
      </c>
      <c r="E110" s="5">
        <v>10360.47539</v>
      </c>
      <c r="F110" s="5">
        <v>11714.952759</v>
      </c>
      <c r="G110" s="5">
        <v>13031.270875</v>
      </c>
      <c r="H110" s="5">
        <v>14353.708610999998</v>
      </c>
      <c r="I110" s="5">
        <v>15632.711501999998</v>
      </c>
      <c r="J110" s="5">
        <v>16910.683467000003</v>
      </c>
      <c r="K110" s="5">
        <v>18163.852714000001</v>
      </c>
      <c r="L110" s="5">
        <v>19411.917863999999</v>
      </c>
      <c r="M110" s="5">
        <v>20586.131863999999</v>
      </c>
      <c r="N110" s="5">
        <v>21767.574877999999</v>
      </c>
      <c r="O110" s="5">
        <v>22954.643037000002</v>
      </c>
      <c r="P110" s="5">
        <v>24162.339490999999</v>
      </c>
      <c r="Q110" s="5">
        <v>25237.053598000002</v>
      </c>
      <c r="R110" s="5">
        <v>26281.886845000001</v>
      </c>
      <c r="S110" s="5">
        <v>27326.868216999996</v>
      </c>
      <c r="T110" s="5">
        <v>28436.910612</v>
      </c>
      <c r="U110" s="5">
        <v>29427.267205</v>
      </c>
      <c r="V110" s="5">
        <v>30433.063289999998</v>
      </c>
      <c r="W110" s="5">
        <v>31454.762943000002</v>
      </c>
      <c r="X110" s="5">
        <v>32549.091078999998</v>
      </c>
      <c r="Y110" s="5">
        <v>33517.065546999998</v>
      </c>
      <c r="Z110" s="5">
        <v>34506.879883000001</v>
      </c>
      <c r="AA110" s="5">
        <v>35503.237704999992</v>
      </c>
      <c r="AB110" s="5">
        <v>36571.407772999999</v>
      </c>
      <c r="AC110" s="5">
        <v>37488.122686000002</v>
      </c>
      <c r="AD110" s="5">
        <v>38430.016286999999</v>
      </c>
      <c r="AE110" s="5">
        <v>38430.016286999999</v>
      </c>
    </row>
    <row r="111" spans="1:31">
      <c r="A111" s="58" t="s">
        <v>128</v>
      </c>
      <c r="B111" s="58" t="s">
        <v>123</v>
      </c>
      <c r="C111" s="57" t="s">
        <v>96</v>
      </c>
      <c r="D111" s="5">
        <v>0</v>
      </c>
      <c r="E111" s="5">
        <v>0</v>
      </c>
      <c r="F111" s="5">
        <v>0</v>
      </c>
      <c r="G111" s="5">
        <v>2.3480787635650002</v>
      </c>
      <c r="H111" s="5">
        <v>0.18417231115999999</v>
      </c>
      <c r="I111" s="5">
        <v>0</v>
      </c>
      <c r="J111" s="5">
        <v>0</v>
      </c>
      <c r="K111" s="5">
        <v>5.5636976615249996</v>
      </c>
      <c r="L111" s="5">
        <v>12.527695238814999</v>
      </c>
      <c r="M111" s="5">
        <v>16.268677515099998</v>
      </c>
      <c r="N111" s="5">
        <v>14.976819288194996</v>
      </c>
      <c r="O111" s="5">
        <v>75.430985032030009</v>
      </c>
      <c r="P111" s="5">
        <v>136.120128478655</v>
      </c>
      <c r="Q111" s="5">
        <v>110.312029278395</v>
      </c>
      <c r="R111" s="5">
        <v>133.26479523188993</v>
      </c>
      <c r="S111" s="5">
        <v>349.58612282738517</v>
      </c>
      <c r="T111" s="5">
        <v>218.34000865957498</v>
      </c>
      <c r="U111" s="5">
        <v>270.38626674755523</v>
      </c>
      <c r="V111" s="5">
        <v>301.44520893649519</v>
      </c>
      <c r="W111" s="5">
        <v>282.00071065409469</v>
      </c>
      <c r="X111" s="5">
        <v>298.90916675702994</v>
      </c>
      <c r="Y111" s="5">
        <v>349.29984713356509</v>
      </c>
      <c r="Z111" s="5">
        <v>317.43546579064031</v>
      </c>
      <c r="AA111" s="5">
        <v>479.69418167076958</v>
      </c>
      <c r="AB111" s="5">
        <v>218.31420442855523</v>
      </c>
      <c r="AC111" s="5">
        <v>306.0925824428802</v>
      </c>
      <c r="AD111" s="5">
        <v>486.26579772178894</v>
      </c>
      <c r="AE111" s="5">
        <v>161.07902373474499</v>
      </c>
    </row>
    <row r="112" spans="1:31">
      <c r="A112" s="58" t="s">
        <v>128</v>
      </c>
      <c r="B112" s="58" t="s">
        <v>123</v>
      </c>
      <c r="C112" s="57" t="s">
        <v>98</v>
      </c>
      <c r="D112" s="5">
        <v>-1127.2702571916352</v>
      </c>
      <c r="E112" s="5">
        <v>-2046.0436100252691</v>
      </c>
      <c r="F112" s="5">
        <v>-4202.2638242972153</v>
      </c>
      <c r="G112" s="5">
        <v>-7681.9893617491289</v>
      </c>
      <c r="H112" s="5">
        <v>-10119.565985708654</v>
      </c>
      <c r="I112" s="5">
        <v>-15394.782998880522</v>
      </c>
      <c r="J112" s="5">
        <v>-15213.720991011854</v>
      </c>
      <c r="K112" s="5">
        <v>-17122.780520893837</v>
      </c>
      <c r="L112" s="5">
        <v>-16094.733206564375</v>
      </c>
      <c r="M112" s="5">
        <v>-16296.856735048037</v>
      </c>
      <c r="N112" s="5">
        <v>-15903.06357665398</v>
      </c>
      <c r="O112" s="5">
        <v>-15858.860722271105</v>
      </c>
      <c r="P112" s="5">
        <v>-16175.536957176206</v>
      </c>
      <c r="Q112" s="5">
        <v>-15597.546038410954</v>
      </c>
      <c r="R112" s="5">
        <v>-17633.411181859188</v>
      </c>
      <c r="S112" s="5">
        <v>-16234.690294318818</v>
      </c>
      <c r="T112" s="5">
        <v>-17641.462615484656</v>
      </c>
      <c r="U112" s="5">
        <v>-17266.90418230823</v>
      </c>
      <c r="V112" s="5">
        <v>-18309.307794988064</v>
      </c>
      <c r="W112" s="5">
        <v>-17444.771167903436</v>
      </c>
      <c r="X112" s="5">
        <v>-17009.254992800412</v>
      </c>
      <c r="Y112" s="5">
        <v>-17297.894791231382</v>
      </c>
      <c r="Z112" s="5">
        <v>-14865.991106265439</v>
      </c>
      <c r="AA112" s="5">
        <v>-12521.834346019936</v>
      </c>
      <c r="AB112" s="5">
        <v>-11290.395679669164</v>
      </c>
      <c r="AC112" s="5">
        <v>-14136.923669163654</v>
      </c>
      <c r="AD112" s="5">
        <v>-13705.299750613762</v>
      </c>
      <c r="AE112" s="5">
        <v>-12938.507147066546</v>
      </c>
    </row>
    <row r="113" spans="1:31">
      <c r="A113" s="58" t="s">
        <v>128</v>
      </c>
      <c r="B113" s="58" t="s">
        <v>123</v>
      </c>
      <c r="C113" s="57" t="s">
        <v>99</v>
      </c>
      <c r="D113" s="5">
        <v>-60.118269788610014</v>
      </c>
      <c r="E113" s="5">
        <v>-173.58107953091459</v>
      </c>
      <c r="F113" s="5">
        <v>-306.57678771691394</v>
      </c>
      <c r="G113" s="5">
        <v>-452.70922948708608</v>
      </c>
      <c r="H113" s="5">
        <v>-645.84738045232803</v>
      </c>
      <c r="I113" s="5">
        <v>-830.01740381293678</v>
      </c>
      <c r="J113" s="5">
        <v>-1162.5434949094765</v>
      </c>
      <c r="K113" s="5">
        <v>-1460.3582166525287</v>
      </c>
      <c r="L113" s="5">
        <v>-1827.8726005046933</v>
      </c>
      <c r="M113" s="5">
        <v>-2164.9804595480059</v>
      </c>
      <c r="N113" s="5">
        <v>-2767.1933978508973</v>
      </c>
      <c r="O113" s="5">
        <v>-3441.5378525399146</v>
      </c>
      <c r="P113" s="5">
        <v>-4182.7035979081975</v>
      </c>
      <c r="Q113" s="5">
        <v>-4826.1639060504804</v>
      </c>
      <c r="R113" s="5">
        <v>-5630.7631565523225</v>
      </c>
      <c r="S113" s="5">
        <v>-5974.5417812128944</v>
      </c>
      <c r="T113" s="5">
        <v>-6781.6994474303865</v>
      </c>
      <c r="U113" s="5">
        <v>-8164.9266992118919</v>
      </c>
      <c r="V113" s="5">
        <v>-8879.8125911660518</v>
      </c>
      <c r="W113" s="5">
        <v>-9584.5273291711692</v>
      </c>
      <c r="X113" s="5">
        <v>-9598.9407500501566</v>
      </c>
      <c r="Y113" s="5">
        <v>-10983.215824995857</v>
      </c>
      <c r="Z113" s="5">
        <v>-12113.268724341229</v>
      </c>
      <c r="AA113" s="5">
        <v>-11623.643552571884</v>
      </c>
      <c r="AB113" s="5">
        <v>-12611.161499372138</v>
      </c>
      <c r="AC113" s="5">
        <v>-13706.004714518433</v>
      </c>
      <c r="AD113" s="5">
        <v>-13901.131909566811</v>
      </c>
      <c r="AE113" s="5">
        <v>-15420.185614960512</v>
      </c>
    </row>
    <row r="114" spans="1:31">
      <c r="A114" s="58" t="s">
        <v>128</v>
      </c>
      <c r="B114" s="58" t="s">
        <v>123</v>
      </c>
      <c r="C114" s="57" t="s">
        <v>100</v>
      </c>
      <c r="D114" s="5">
        <v>-175.48155982371199</v>
      </c>
      <c r="E114" s="5">
        <v>-299.17888471892502</v>
      </c>
      <c r="F114" s="5">
        <v>-407.48950697774097</v>
      </c>
      <c r="G114" s="5">
        <v>-495.29969942901602</v>
      </c>
      <c r="H114" s="5">
        <v>-568.38111370570903</v>
      </c>
      <c r="I114" s="5">
        <v>-630.98551602596399</v>
      </c>
      <c r="J114" s="5">
        <v>-716.758216929578</v>
      </c>
      <c r="K114" s="5">
        <v>-853.21227491718605</v>
      </c>
      <c r="L114" s="5">
        <v>-990.34926263692</v>
      </c>
      <c r="M114" s="5">
        <v>-1127.0184923475199</v>
      </c>
      <c r="N114" s="5">
        <v>-1296.33829067177</v>
      </c>
      <c r="O114" s="5">
        <v>-1475.09043114525</v>
      </c>
      <c r="P114" s="5">
        <v>-1662.15564983326</v>
      </c>
      <c r="Q114" s="5">
        <v>-1808.8781163988899</v>
      </c>
      <c r="R114" s="5">
        <v>-1945.40458752066</v>
      </c>
      <c r="S114" s="5">
        <v>-2053.3625341189299</v>
      </c>
      <c r="T114" s="5">
        <v>-2134.1499027433601</v>
      </c>
      <c r="U114" s="5">
        <v>-2159.3690157038</v>
      </c>
      <c r="V114" s="5">
        <v>-2177.2769590723501</v>
      </c>
      <c r="W114" s="5">
        <v>-2176.78350680424</v>
      </c>
      <c r="X114" s="5">
        <v>-2166.6049372171901</v>
      </c>
      <c r="Y114" s="5">
        <v>-2156.51407503685</v>
      </c>
      <c r="Z114" s="5">
        <v>-2141.7783934882</v>
      </c>
      <c r="AA114" s="5">
        <v>-2145.9975549425599</v>
      </c>
      <c r="AB114" s="5">
        <v>-2121.8731571366702</v>
      </c>
      <c r="AC114" s="5">
        <v>-2094.3823612317701</v>
      </c>
      <c r="AD114" s="5">
        <v>-2069.3896033890201</v>
      </c>
      <c r="AE114" s="5">
        <v>-2090.3742779477402</v>
      </c>
    </row>
    <row r="116" spans="1:31">
      <c r="A116" s="58" t="s">
        <v>128</v>
      </c>
      <c r="B116" s="58" t="s">
        <v>124</v>
      </c>
      <c r="C116" s="57" t="s">
        <v>80</v>
      </c>
      <c r="D116" s="5">
        <v>39277.576051055126</v>
      </c>
      <c r="E116" s="5">
        <v>31818.652550108291</v>
      </c>
      <c r="F116" s="5">
        <v>19128.897177811246</v>
      </c>
      <c r="G116" s="5">
        <v>17999.836378071715</v>
      </c>
      <c r="H116" s="5">
        <v>13358.376657392666</v>
      </c>
      <c r="I116" s="5">
        <v>9708.7478218257093</v>
      </c>
      <c r="J116" s="5">
        <v>5215.5180106861562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124</v>
      </c>
      <c r="C117" s="57" t="s">
        <v>82</v>
      </c>
      <c r="D117" s="5">
        <v>5773.4337169279324</v>
      </c>
      <c r="E117" s="5">
        <v>2029.750821238938</v>
      </c>
      <c r="F117" s="5">
        <v>3440.2641730403407</v>
      </c>
      <c r="G117" s="5">
        <v>3690.1341529594656</v>
      </c>
      <c r="H117" s="5">
        <v>4120.5850688612418</v>
      </c>
      <c r="I117" s="5">
        <v>4124.3316592113906</v>
      </c>
      <c r="J117" s="5">
        <v>3399.7224338435558</v>
      </c>
      <c r="K117" s="5">
        <v>3200.7693063477341</v>
      </c>
      <c r="L117" s="5">
        <v>2000.0443710328004</v>
      </c>
      <c r="M117" s="5">
        <v>1864.1218285279904</v>
      </c>
      <c r="N117" s="5">
        <v>2458.8987324904147</v>
      </c>
      <c r="O117" s="5">
        <v>2850.1303719648395</v>
      </c>
      <c r="P117" s="5">
        <v>2749.7066522719465</v>
      </c>
      <c r="Q117" s="5">
        <v>1064.1807377828704</v>
      </c>
      <c r="R117" s="5">
        <v>1703.6347390326005</v>
      </c>
      <c r="S117" s="5">
        <v>1712.131353752349</v>
      </c>
      <c r="T117" s="5">
        <v>602.94699045448033</v>
      </c>
      <c r="U117" s="5">
        <v>1465.0703299461807</v>
      </c>
      <c r="V117" s="5">
        <v>1403.7296908024148</v>
      </c>
      <c r="W117" s="5">
        <v>714.44637133454023</v>
      </c>
      <c r="X117" s="5">
        <v>950.09630844153537</v>
      </c>
      <c r="Y117" s="5">
        <v>678.91856015362998</v>
      </c>
      <c r="Z117" s="5">
        <v>113.59899823320001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128</v>
      </c>
      <c r="B119" s="58" t="s">
        <v>124</v>
      </c>
      <c r="C119" s="57" t="s">
        <v>84</v>
      </c>
      <c r="D119" s="5">
        <v>0</v>
      </c>
      <c r="E119" s="5">
        <v>6.5339400595E-2</v>
      </c>
      <c r="F119" s="5">
        <v>28.339113863175001</v>
      </c>
      <c r="G119" s="5">
        <v>57.016515332344994</v>
      </c>
      <c r="H119" s="5">
        <v>194.41371149962004</v>
      </c>
      <c r="I119" s="5">
        <v>2105.2541797292511</v>
      </c>
      <c r="J119" s="5">
        <v>2110.2499502826108</v>
      </c>
      <c r="K119" s="5">
        <v>747.81124128505519</v>
      </c>
      <c r="L119" s="5">
        <v>330.67412022996496</v>
      </c>
      <c r="M119" s="5">
        <v>325.01923785921508</v>
      </c>
      <c r="N119" s="5">
        <v>73.291808530585016</v>
      </c>
      <c r="O119" s="5">
        <v>1050.5378573782305</v>
      </c>
      <c r="P119" s="5">
        <v>224.68822693537004</v>
      </c>
      <c r="Q119" s="5">
        <v>230.29503304477493</v>
      </c>
      <c r="R119" s="5">
        <v>384.10942088435013</v>
      </c>
      <c r="S119" s="5">
        <v>1387.6002232269702</v>
      </c>
      <c r="T119" s="5">
        <v>18.092800320304999</v>
      </c>
      <c r="U119" s="5">
        <v>478.59727031486011</v>
      </c>
      <c r="V119" s="5">
        <v>823.72913909015494</v>
      </c>
      <c r="W119" s="5">
        <v>610.65646023881504</v>
      </c>
      <c r="X119" s="5">
        <v>1221.8501189249801</v>
      </c>
      <c r="Y119" s="5">
        <v>950.53951595056537</v>
      </c>
      <c r="Z119" s="5">
        <v>1174.1924160873752</v>
      </c>
      <c r="AA119" s="5">
        <v>663.6301329951051</v>
      </c>
      <c r="AB119" s="5">
        <v>568.64991302110502</v>
      </c>
      <c r="AC119" s="5">
        <v>355.67806680357501</v>
      </c>
      <c r="AD119" s="5">
        <v>1710.3406025788345</v>
      </c>
      <c r="AE119" s="5">
        <v>0</v>
      </c>
    </row>
    <row r="120" spans="1:31">
      <c r="A120" s="58" t="s">
        <v>128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124</v>
      </c>
      <c r="C121" s="57" t="s">
        <v>86</v>
      </c>
      <c r="D121" s="5">
        <v>213.04516874994965</v>
      </c>
      <c r="E121" s="5">
        <v>251.42043874998495</v>
      </c>
      <c r="F121" s="5">
        <v>199.22103999993976</v>
      </c>
      <c r="G121" s="5">
        <v>126.74201749996499</v>
      </c>
      <c r="H121" s="5">
        <v>180.5134174999649</v>
      </c>
      <c r="I121" s="5">
        <v>184.41773250001495</v>
      </c>
      <c r="J121" s="5">
        <v>308.66523000003485</v>
      </c>
      <c r="K121" s="5">
        <v>160.58270249999495</v>
      </c>
      <c r="L121" s="5">
        <v>280.02974125001492</v>
      </c>
      <c r="M121" s="5">
        <v>299.18002000000979</v>
      </c>
      <c r="N121" s="5">
        <v>248.91692375000494</v>
      </c>
      <c r="O121" s="5">
        <v>213.04516875007985</v>
      </c>
      <c r="P121" s="5">
        <v>251.42043875000002</v>
      </c>
      <c r="Q121" s="5">
        <v>199.22104000001502</v>
      </c>
      <c r="R121" s="5">
        <v>54.607374999965032</v>
      </c>
      <c r="S121" s="5">
        <v>64.035429999990001</v>
      </c>
      <c r="T121" s="5">
        <v>56.559299962070028</v>
      </c>
      <c r="U121" s="5">
        <v>166.56127999999472</v>
      </c>
      <c r="V121" s="5">
        <v>81.759812499950002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124</v>
      </c>
      <c r="C122" s="57" t="s">
        <v>87</v>
      </c>
      <c r="D122" s="5">
        <v>566.61575230708593</v>
      </c>
      <c r="E122" s="5">
        <v>1010.6546670908069</v>
      </c>
      <c r="F122" s="5">
        <v>1481.0783707109154</v>
      </c>
      <c r="G122" s="5">
        <v>2420.3129193050318</v>
      </c>
      <c r="H122" s="5">
        <v>4765.6179994731465</v>
      </c>
      <c r="I122" s="5">
        <v>5918.6639628056519</v>
      </c>
      <c r="J122" s="5">
        <v>5884.309309010504</v>
      </c>
      <c r="K122" s="5">
        <v>7081.2574524800439</v>
      </c>
      <c r="L122" s="5">
        <v>6580.3152210867329</v>
      </c>
      <c r="M122" s="5">
        <v>5999.6084967125189</v>
      </c>
      <c r="N122" s="5">
        <v>6538.4578156306488</v>
      </c>
      <c r="O122" s="5">
        <v>6784.686449853396</v>
      </c>
      <c r="P122" s="5">
        <v>11959.001205941584</v>
      </c>
      <c r="Q122" s="5">
        <v>13020.930712622559</v>
      </c>
      <c r="R122" s="5">
        <v>15077.317798297474</v>
      </c>
      <c r="S122" s="5">
        <v>14495.13130909865</v>
      </c>
      <c r="T122" s="5">
        <v>15194.930312029192</v>
      </c>
      <c r="U122" s="5">
        <v>17823.902087900678</v>
      </c>
      <c r="V122" s="5">
        <v>31754.949310793898</v>
      </c>
      <c r="W122" s="5">
        <v>29953.555791821473</v>
      </c>
      <c r="X122" s="5">
        <v>24761.813774440743</v>
      </c>
      <c r="Y122" s="5">
        <v>27875.112311455468</v>
      </c>
      <c r="Z122" s="5">
        <v>41991.515335989738</v>
      </c>
      <c r="AA122" s="5">
        <v>44783.203212562759</v>
      </c>
      <c r="AB122" s="5">
        <v>45721.415224125354</v>
      </c>
      <c r="AC122" s="5">
        <v>46678.620668591968</v>
      </c>
      <c r="AD122" s="5">
        <v>72475.620282923934</v>
      </c>
      <c r="AE122" s="5">
        <v>74051.240008069595</v>
      </c>
    </row>
    <row r="123" spans="1:31">
      <c r="A123" s="58" t="s">
        <v>128</v>
      </c>
      <c r="B123" s="58" t="s">
        <v>124</v>
      </c>
      <c r="C123" s="57" t="s">
        <v>88</v>
      </c>
      <c r="D123" s="5">
        <v>46.442315397395134</v>
      </c>
      <c r="E123" s="5">
        <v>120.92599434723536</v>
      </c>
      <c r="F123" s="5">
        <v>206.50606749414925</v>
      </c>
      <c r="G123" s="5">
        <v>318.39344856460366</v>
      </c>
      <c r="H123" s="5">
        <v>468.68010111186624</v>
      </c>
      <c r="I123" s="5">
        <v>620.04151382403438</v>
      </c>
      <c r="J123" s="5">
        <v>864.64424172274335</v>
      </c>
      <c r="K123" s="5">
        <v>1066.1900603048603</v>
      </c>
      <c r="L123" s="5">
        <v>1289.0303709324919</v>
      </c>
      <c r="M123" s="5">
        <v>1482.6722152490622</v>
      </c>
      <c r="N123" s="5">
        <v>1834.7095163530989</v>
      </c>
      <c r="O123" s="5">
        <v>2206.8158863535932</v>
      </c>
      <c r="P123" s="5">
        <v>2690.5289962533056</v>
      </c>
      <c r="Q123" s="5">
        <v>3097.3196948026753</v>
      </c>
      <c r="R123" s="5">
        <v>3582.7756129022991</v>
      </c>
      <c r="S123" s="5">
        <v>3984.0300077841284</v>
      </c>
      <c r="T123" s="5">
        <v>4281.8254075212399</v>
      </c>
      <c r="U123" s="5">
        <v>4698.0036084984931</v>
      </c>
      <c r="V123" s="5">
        <v>5161.3011014098038</v>
      </c>
      <c r="W123" s="5">
        <v>5164.4211399468932</v>
      </c>
      <c r="X123" s="5">
        <v>5412.1837132347773</v>
      </c>
      <c r="Y123" s="5">
        <v>6186.0642692379006</v>
      </c>
      <c r="Z123" s="5">
        <v>6591.4311954442501</v>
      </c>
      <c r="AA123" s="5">
        <v>6744.1692041208707</v>
      </c>
      <c r="AB123" s="5">
        <v>7439.4765341196635</v>
      </c>
      <c r="AC123" s="5">
        <v>7751.9491235086225</v>
      </c>
      <c r="AD123" s="5">
        <v>8002.2451795906491</v>
      </c>
      <c r="AE123" s="5">
        <v>8461.8790940975559</v>
      </c>
    </row>
    <row r="124" spans="1:31">
      <c r="A124" s="58" t="s">
        <v>128</v>
      </c>
      <c r="B124" s="58" t="s">
        <v>124</v>
      </c>
      <c r="C124" s="57" t="s">
        <v>89</v>
      </c>
      <c r="D124" s="5">
        <v>117.708012944182</v>
      </c>
      <c r="E124" s="5">
        <v>216.29087114607799</v>
      </c>
      <c r="F124" s="5">
        <v>315.05816867460101</v>
      </c>
      <c r="G124" s="5">
        <v>404.569016027045</v>
      </c>
      <c r="H124" s="5">
        <v>477.08600055434403</v>
      </c>
      <c r="I124" s="5">
        <v>539.81601364244102</v>
      </c>
      <c r="J124" s="5">
        <v>619.77329918372197</v>
      </c>
      <c r="K124" s="5">
        <v>744.99204622779803</v>
      </c>
      <c r="L124" s="5">
        <v>864.86442787715305</v>
      </c>
      <c r="M124" s="5">
        <v>982.99075735453596</v>
      </c>
      <c r="N124" s="5">
        <v>1124.37031389923</v>
      </c>
      <c r="O124" s="5">
        <v>1272.6243124039299</v>
      </c>
      <c r="P124" s="5">
        <v>1425.6570954143101</v>
      </c>
      <c r="Q124" s="5">
        <v>1546.18328757059</v>
      </c>
      <c r="R124" s="5">
        <v>1656.45293021404</v>
      </c>
      <c r="S124" s="5">
        <v>1731.09925367247</v>
      </c>
      <c r="T124" s="5">
        <v>1788.21133276249</v>
      </c>
      <c r="U124" s="5">
        <v>1795.7954867508899</v>
      </c>
      <c r="V124" s="5">
        <v>1807.03895162093</v>
      </c>
      <c r="W124" s="5">
        <v>1796.32846920986</v>
      </c>
      <c r="X124" s="5">
        <v>1790.1670089784</v>
      </c>
      <c r="Y124" s="5">
        <v>1775.2961307316</v>
      </c>
      <c r="Z124" s="5">
        <v>1758.06782873975</v>
      </c>
      <c r="AA124" s="5">
        <v>1749.3109197604199</v>
      </c>
      <c r="AB124" s="5">
        <v>1733.90439033553</v>
      </c>
      <c r="AC124" s="5">
        <v>1712.4232230948901</v>
      </c>
      <c r="AD124" s="5">
        <v>1688.2023443186299</v>
      </c>
      <c r="AE124" s="5">
        <v>1705.85198974333</v>
      </c>
    </row>
    <row r="125" spans="1:31">
      <c r="A125" s="58" t="s">
        <v>128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128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128</v>
      </c>
      <c r="B127" s="58" t="s">
        <v>124</v>
      </c>
      <c r="C127" s="57" t="s">
        <v>92</v>
      </c>
      <c r="D127" s="5">
        <v>2962.8609455902861</v>
      </c>
      <c r="E127" s="5">
        <v>16471.874283019501</v>
      </c>
      <c r="F127" s="5">
        <v>26847.561872049188</v>
      </c>
      <c r="G127" s="5">
        <v>28823.664545292275</v>
      </c>
      <c r="H127" s="5">
        <v>31429.188195146624</v>
      </c>
      <c r="I127" s="5">
        <v>32130.233935435394</v>
      </c>
      <c r="J127" s="5">
        <v>39202.646205245001</v>
      </c>
      <c r="K127" s="5">
        <v>43244.949983533341</v>
      </c>
      <c r="L127" s="5">
        <v>54554.147456845676</v>
      </c>
      <c r="M127" s="5">
        <v>62267.23477089985</v>
      </c>
      <c r="N127" s="5">
        <v>68249.175988356321</v>
      </c>
      <c r="O127" s="5">
        <v>97708.608021376014</v>
      </c>
      <c r="P127" s="5">
        <v>102660.72363328919</v>
      </c>
      <c r="Q127" s="5">
        <v>111716.11861121764</v>
      </c>
      <c r="R127" s="5">
        <v>105604.82061139829</v>
      </c>
      <c r="S127" s="5">
        <v>107451.61263533398</v>
      </c>
      <c r="T127" s="5">
        <v>113144.67141078966</v>
      </c>
      <c r="U127" s="5">
        <v>118204.29554020167</v>
      </c>
      <c r="V127" s="5">
        <v>104617.27516314208</v>
      </c>
      <c r="W127" s="5">
        <v>150813.2225421218</v>
      </c>
      <c r="X127" s="5">
        <v>185828.57087737171</v>
      </c>
      <c r="Y127" s="5">
        <v>190098.42890882422</v>
      </c>
      <c r="Z127" s="5">
        <v>227217.41050133726</v>
      </c>
      <c r="AA127" s="5">
        <v>243326.17382023338</v>
      </c>
      <c r="AB127" s="5">
        <v>256292.72081639286</v>
      </c>
      <c r="AC127" s="5">
        <v>236791.66565367387</v>
      </c>
      <c r="AD127" s="5">
        <v>259735.32706614505</v>
      </c>
      <c r="AE127" s="5">
        <v>259621.21382823685</v>
      </c>
    </row>
    <row r="128" spans="1:31">
      <c r="A128" s="58" t="s">
        <v>128</v>
      </c>
      <c r="B128" s="58" t="s">
        <v>124</v>
      </c>
      <c r="C128" s="57" t="s">
        <v>93</v>
      </c>
      <c r="D128" s="5">
        <v>7329.3037366157969</v>
      </c>
      <c r="E128" s="5">
        <v>6907.0597648699559</v>
      </c>
      <c r="F128" s="5">
        <v>8017.9945873455663</v>
      </c>
      <c r="G128" s="5">
        <v>12310.566851329851</v>
      </c>
      <c r="H128" s="5">
        <v>16789.524082206677</v>
      </c>
      <c r="I128" s="5">
        <v>18765.1643111501</v>
      </c>
      <c r="J128" s="5">
        <v>20715.189277447735</v>
      </c>
      <c r="K128" s="5">
        <v>27204.596131179751</v>
      </c>
      <c r="L128" s="5">
        <v>26706.673416903195</v>
      </c>
      <c r="M128" s="5">
        <v>27374.948497050558</v>
      </c>
      <c r="N128" s="5">
        <v>36805.59531143526</v>
      </c>
      <c r="O128" s="5">
        <v>56442.545158922534</v>
      </c>
      <c r="P128" s="5">
        <v>70075.25339729301</v>
      </c>
      <c r="Q128" s="5">
        <v>77570.970009410375</v>
      </c>
      <c r="R128" s="5">
        <v>87102.823968674653</v>
      </c>
      <c r="S128" s="5">
        <v>86852.303501570059</v>
      </c>
      <c r="T128" s="5">
        <v>89795.390640288286</v>
      </c>
      <c r="U128" s="5">
        <v>102082.0651114858</v>
      </c>
      <c r="V128" s="5">
        <v>136461.67240341791</v>
      </c>
      <c r="W128" s="5">
        <v>154717.4361030276</v>
      </c>
      <c r="X128" s="5">
        <v>131680.51622768235</v>
      </c>
      <c r="Y128" s="5">
        <v>166826.22461927851</v>
      </c>
      <c r="Z128" s="5">
        <v>204755.32008859792</v>
      </c>
      <c r="AA128" s="5">
        <v>221892.45542828404</v>
      </c>
      <c r="AB128" s="5">
        <v>233115.35548516474</v>
      </c>
      <c r="AC128" s="5">
        <v>260379.1824042949</v>
      </c>
      <c r="AD128" s="5">
        <v>311955.77846178651</v>
      </c>
      <c r="AE128" s="5">
        <v>321071.28366445901</v>
      </c>
    </row>
    <row r="129" spans="1:31">
      <c r="A129" s="58" t="s">
        <v>128</v>
      </c>
      <c r="B129" s="58" t="s">
        <v>124</v>
      </c>
      <c r="C129" s="57" t="s">
        <v>94</v>
      </c>
      <c r="D129" s="5">
        <v>8479.9990908</v>
      </c>
      <c r="E129" s="5">
        <v>9559.0008366000002</v>
      </c>
      <c r="F129" s="5">
        <v>10745.4802191</v>
      </c>
      <c r="G129" s="5">
        <v>11930.2513784</v>
      </c>
      <c r="H129" s="5">
        <v>13106.8910703</v>
      </c>
      <c r="I129" s="5">
        <v>14229.467897899998</v>
      </c>
      <c r="J129" s="5">
        <v>15360.405836900001</v>
      </c>
      <c r="K129" s="5">
        <v>16456.256894599999</v>
      </c>
      <c r="L129" s="5">
        <v>17527.511694000001</v>
      </c>
      <c r="M129" s="5">
        <v>18507.895565799998</v>
      </c>
      <c r="N129" s="5">
        <v>19510.810355900001</v>
      </c>
      <c r="O129" s="5">
        <v>20499.366839399998</v>
      </c>
      <c r="P129" s="5">
        <v>21478.626854599999</v>
      </c>
      <c r="Q129" s="5">
        <v>22278.395411500002</v>
      </c>
      <c r="R129" s="5">
        <v>23038.9386381</v>
      </c>
      <c r="S129" s="5">
        <v>23770.344909399999</v>
      </c>
      <c r="T129" s="5">
        <v>24577.874808100001</v>
      </c>
      <c r="U129" s="5">
        <v>25306.991188499996</v>
      </c>
      <c r="V129" s="5">
        <v>26082.992490199998</v>
      </c>
      <c r="W129" s="5">
        <v>26857.1239308</v>
      </c>
      <c r="X129" s="5">
        <v>27687.389024700002</v>
      </c>
      <c r="Y129" s="5">
        <v>28381.8181348</v>
      </c>
      <c r="Z129" s="5">
        <v>29110.7653536</v>
      </c>
      <c r="AA129" s="5">
        <v>29845.345328000003</v>
      </c>
      <c r="AB129" s="5">
        <v>30647.097598600001</v>
      </c>
      <c r="AC129" s="5">
        <v>31308.422296999997</v>
      </c>
      <c r="AD129" s="5">
        <v>32021.139212500002</v>
      </c>
      <c r="AE129" s="5">
        <v>32021.139212500002</v>
      </c>
    </row>
    <row r="130" spans="1:31">
      <c r="A130" s="58" t="s">
        <v>128</v>
      </c>
      <c r="B130" s="58" t="s">
        <v>124</v>
      </c>
      <c r="C130" s="57" t="s">
        <v>96</v>
      </c>
      <c r="D130" s="5">
        <v>0</v>
      </c>
      <c r="E130" s="5">
        <v>0</v>
      </c>
      <c r="F130" s="5">
        <v>2.9681872250000001E-2</v>
      </c>
      <c r="G130" s="5">
        <v>0.54276598712500002</v>
      </c>
      <c r="H130" s="5">
        <v>1.71721563467</v>
      </c>
      <c r="I130" s="5">
        <v>4.9679477295000003E-2</v>
      </c>
      <c r="J130" s="5">
        <v>0</v>
      </c>
      <c r="K130" s="5">
        <v>11.913986490955001</v>
      </c>
      <c r="L130" s="5">
        <v>7.5322529161050005</v>
      </c>
      <c r="M130" s="5">
        <v>11.763451940455001</v>
      </c>
      <c r="N130" s="5">
        <v>0</v>
      </c>
      <c r="O130" s="5">
        <v>256.90236771629998</v>
      </c>
      <c r="P130" s="5">
        <v>68.242104038880001</v>
      </c>
      <c r="Q130" s="5">
        <v>128.27322904445498</v>
      </c>
      <c r="R130" s="5">
        <v>102.006882164955</v>
      </c>
      <c r="S130" s="5">
        <v>768.73470514679502</v>
      </c>
      <c r="T130" s="5">
        <v>316.1065639338201</v>
      </c>
      <c r="U130" s="5">
        <v>877.7232741302995</v>
      </c>
      <c r="V130" s="5">
        <v>1140.1894403676654</v>
      </c>
      <c r="W130" s="5">
        <v>1083.5237285965707</v>
      </c>
      <c r="X130" s="5">
        <v>1106.3408303600941</v>
      </c>
      <c r="Y130" s="5">
        <v>1205.4904230497552</v>
      </c>
      <c r="Z130" s="5">
        <v>1064.3927140203605</v>
      </c>
      <c r="AA130" s="5">
        <v>1858.2084390186221</v>
      </c>
      <c r="AB130" s="5">
        <v>664.41090942539483</v>
      </c>
      <c r="AC130" s="5">
        <v>1280.0625489029705</v>
      </c>
      <c r="AD130" s="5">
        <v>1852.8618139883954</v>
      </c>
      <c r="AE130" s="5">
        <v>634.595461654205</v>
      </c>
    </row>
    <row r="131" spans="1:31">
      <c r="A131" s="58" t="s">
        <v>128</v>
      </c>
      <c r="B131" s="58" t="s">
        <v>124</v>
      </c>
      <c r="C131" s="57" t="s">
        <v>98</v>
      </c>
      <c r="D131" s="5">
        <v>-799.76392337666994</v>
      </c>
      <c r="E131" s="5">
        <v>-1416.556979076086</v>
      </c>
      <c r="F131" s="5">
        <v>-1989.7476422136115</v>
      </c>
      <c r="G131" s="5">
        <v>-3145.2916310655946</v>
      </c>
      <c r="H131" s="5">
        <v>-5956.7590599223604</v>
      </c>
      <c r="I131" s="5">
        <v>-7369.8858422250378</v>
      </c>
      <c r="J131" s="5">
        <v>-7314.7416623274066</v>
      </c>
      <c r="K131" s="5">
        <v>-8766.6554833552382</v>
      </c>
      <c r="L131" s="5">
        <v>-8165.9718018506428</v>
      </c>
      <c r="M131" s="5">
        <v>-7421.2866032789598</v>
      </c>
      <c r="N131" s="5">
        <v>-8093.8183932364</v>
      </c>
      <c r="O131" s="5">
        <v>-8375.8309557635239</v>
      </c>
      <c r="P131" s="5">
        <v>-14664.305613286462</v>
      </c>
      <c r="Q131" s="5">
        <v>-15875.584949550013</v>
      </c>
      <c r="R131" s="5">
        <v>-18477.421546826823</v>
      </c>
      <c r="S131" s="5">
        <v>-17683.854901845727</v>
      </c>
      <c r="T131" s="5">
        <v>-18628.164800210921</v>
      </c>
      <c r="U131" s="5">
        <v>-21677.956759396628</v>
      </c>
      <c r="V131" s="5">
        <v>-38521.40082314652</v>
      </c>
      <c r="W131" s="5">
        <v>-36305.299701522541</v>
      </c>
      <c r="X131" s="5">
        <v>-30153.711083822414</v>
      </c>
      <c r="Y131" s="5">
        <v>-34166.543929831831</v>
      </c>
      <c r="Z131" s="5">
        <v>-51389.279652554447</v>
      </c>
      <c r="AA131" s="5">
        <v>-54794.470520559677</v>
      </c>
      <c r="AB131" s="5">
        <v>-55566.4819680043</v>
      </c>
      <c r="AC131" s="5">
        <v>-56839.075835145777</v>
      </c>
      <c r="AD131" s="5">
        <v>-88397.004954704389</v>
      </c>
      <c r="AE131" s="5">
        <v>-89903.373631176015</v>
      </c>
    </row>
    <row r="132" spans="1:31">
      <c r="A132" s="58" t="s">
        <v>128</v>
      </c>
      <c r="B132" s="58" t="s">
        <v>124</v>
      </c>
      <c r="C132" s="57" t="s">
        <v>99</v>
      </c>
      <c r="D132" s="5">
        <v>-54.632619126165238</v>
      </c>
      <c r="E132" s="5">
        <v>-142.25181787451555</v>
      </c>
      <c r="F132" s="5">
        <v>-242.92430806096633</v>
      </c>
      <c r="G132" s="5">
        <v>-374.62045513969366</v>
      </c>
      <c r="H132" s="5">
        <v>-551.27119505783742</v>
      </c>
      <c r="I132" s="5">
        <v>-731.1743636783865</v>
      </c>
      <c r="J132" s="5">
        <v>-1015.3278968702509</v>
      </c>
      <c r="K132" s="5">
        <v>-1264.9368864539324</v>
      </c>
      <c r="L132" s="5">
        <v>-1539.8043965850954</v>
      </c>
      <c r="M132" s="5">
        <v>-1779.4664553769237</v>
      </c>
      <c r="N132" s="5">
        <v>-2217.6909555760658</v>
      </c>
      <c r="O132" s="5">
        <v>-2680.2676463857156</v>
      </c>
      <c r="P132" s="5">
        <v>-3281.6488102423891</v>
      </c>
      <c r="Q132" s="5">
        <v>-3778.5437164308537</v>
      </c>
      <c r="R132" s="5">
        <v>-4412.9992622022128</v>
      </c>
      <c r="S132" s="5">
        <v>-4920.6109023802837</v>
      </c>
      <c r="T132" s="5">
        <v>-5333.6457640833478</v>
      </c>
      <c r="U132" s="5">
        <v>-5845.1289741608825</v>
      </c>
      <c r="V132" s="5">
        <v>-6483.7923354796403</v>
      </c>
      <c r="W132" s="5">
        <v>-6489.7329751949119</v>
      </c>
      <c r="X132" s="5">
        <v>-6836.0714256930551</v>
      </c>
      <c r="Y132" s="5">
        <v>-7827.2536454265482</v>
      </c>
      <c r="Z132" s="5">
        <v>-8300.8788651660689</v>
      </c>
      <c r="AA132" s="5">
        <v>-8575.0466642317333</v>
      </c>
      <c r="AB132" s="5">
        <v>-9430.3667370263993</v>
      </c>
      <c r="AC132" s="5">
        <v>-9832.1188503207304</v>
      </c>
      <c r="AD132" s="5">
        <v>-10124.318473419227</v>
      </c>
      <c r="AE132" s="5">
        <v>-10666.8463037233</v>
      </c>
    </row>
    <row r="133" spans="1:31">
      <c r="A133" s="58" t="s">
        <v>128</v>
      </c>
      <c r="B133" s="58" t="s">
        <v>124</v>
      </c>
      <c r="C133" s="57" t="s">
        <v>100</v>
      </c>
      <c r="D133" s="5">
        <v>-135.03141914529701</v>
      </c>
      <c r="E133" s="5">
        <v>-250.11829264994901</v>
      </c>
      <c r="F133" s="5">
        <v>-366.42709503692902</v>
      </c>
      <c r="G133" s="5">
        <v>-470.37303837280098</v>
      </c>
      <c r="H133" s="5">
        <v>-554.50501734490899</v>
      </c>
      <c r="I133" s="5">
        <v>-628.70588004408899</v>
      </c>
      <c r="J133" s="5">
        <v>-723.78902302699498</v>
      </c>
      <c r="K133" s="5">
        <v>-869.60417595556805</v>
      </c>
      <c r="L133" s="5">
        <v>-1011.00523428778</v>
      </c>
      <c r="M133" s="5">
        <v>-1147.68086708187</v>
      </c>
      <c r="N133" s="5">
        <v>-1315.89604410794</v>
      </c>
      <c r="O133" s="5">
        <v>-1488.5548674332599</v>
      </c>
      <c r="P133" s="5">
        <v>-1669.8738044352301</v>
      </c>
      <c r="Q133" s="5">
        <v>-1814.1461567226499</v>
      </c>
      <c r="R133" s="5">
        <v>-1938.9997101705001</v>
      </c>
      <c r="S133" s="5">
        <v>-2024.7612407727399</v>
      </c>
      <c r="T133" s="5">
        <v>-2094.5088763854701</v>
      </c>
      <c r="U133" s="5">
        <v>-2107.1377644836698</v>
      </c>
      <c r="V133" s="5">
        <v>-2113.6550992092398</v>
      </c>
      <c r="W133" s="5">
        <v>-2105.8701616343001</v>
      </c>
      <c r="X133" s="5">
        <v>-2091.1597770232001</v>
      </c>
      <c r="Y133" s="5">
        <v>-2077.9914698767702</v>
      </c>
      <c r="Z133" s="5">
        <v>-2054.6267511872802</v>
      </c>
      <c r="AA133" s="5">
        <v>-2047.94718990355</v>
      </c>
      <c r="AB133" s="5">
        <v>-2026.3572782374899</v>
      </c>
      <c r="AC133" s="5">
        <v>-2000.7288204579099</v>
      </c>
      <c r="AD133" s="5">
        <v>-1970.5279745892001</v>
      </c>
      <c r="AE133" s="5">
        <v>-1993.9232328144101</v>
      </c>
    </row>
    <row r="135" spans="1:31">
      <c r="A135" s="58" t="s">
        <v>128</v>
      </c>
      <c r="B135" s="58" t="s">
        <v>125</v>
      </c>
      <c r="C135" s="57" t="s">
        <v>81</v>
      </c>
      <c r="D135" s="5">
        <v>31225.802014089822</v>
      </c>
      <c r="E135" s="5">
        <v>26801.489299813631</v>
      </c>
      <c r="F135" s="5">
        <v>19251.461883086675</v>
      </c>
      <c r="G135" s="5">
        <v>16381.8647140415</v>
      </c>
      <c r="H135" s="5">
        <v>10235.448554486855</v>
      </c>
      <c r="I135" s="5">
        <v>6846.720343409962</v>
      </c>
      <c r="J135" s="5">
        <v>6269.7810156661853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8" t="s">
        <v>128</v>
      </c>
      <c r="B136" s="58" t="s">
        <v>125</v>
      </c>
      <c r="C136" s="57" t="s">
        <v>82</v>
      </c>
      <c r="D136" s="5">
        <v>20.482438104634998</v>
      </c>
      <c r="E136" s="5">
        <v>9.2288033845400008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128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128</v>
      </c>
      <c r="B138" s="58" t="s">
        <v>125</v>
      </c>
      <c r="C138" s="57" t="s">
        <v>84</v>
      </c>
      <c r="D138" s="5">
        <v>12.20038732143</v>
      </c>
      <c r="E138" s="5">
        <v>7.4900581530249992</v>
      </c>
      <c r="F138" s="5">
        <v>56.477586187759997</v>
      </c>
      <c r="G138" s="5">
        <v>53.167743464209991</v>
      </c>
      <c r="H138" s="5">
        <v>462.50521208213502</v>
      </c>
      <c r="I138" s="5">
        <v>612.2114080913201</v>
      </c>
      <c r="J138" s="5">
        <v>177.38199961479003</v>
      </c>
      <c r="K138" s="5">
        <v>239.67355498244504</v>
      </c>
      <c r="L138" s="5">
        <v>338.62633991301999</v>
      </c>
      <c r="M138" s="5">
        <v>371.94731207577496</v>
      </c>
      <c r="N138" s="5">
        <v>39.952223782315002</v>
      </c>
      <c r="O138" s="5">
        <v>373.36182058763995</v>
      </c>
      <c r="P138" s="5">
        <v>147.09594865189001</v>
      </c>
      <c r="Q138" s="5">
        <v>321.98322125112503</v>
      </c>
      <c r="R138" s="5">
        <v>174.958411536075</v>
      </c>
      <c r="S138" s="5">
        <v>1065.9068847894357</v>
      </c>
      <c r="T138" s="5">
        <v>299.74586824969003</v>
      </c>
      <c r="U138" s="5">
        <v>279.45687559611497</v>
      </c>
      <c r="V138" s="5">
        <v>441.97282004480502</v>
      </c>
      <c r="W138" s="5">
        <v>628.99068766595508</v>
      </c>
      <c r="X138" s="5">
        <v>1364.9741662205504</v>
      </c>
      <c r="Y138" s="5">
        <v>92.141644385939998</v>
      </c>
      <c r="Z138" s="5">
        <v>688.05675597302013</v>
      </c>
      <c r="AA138" s="5">
        <v>42.170039187364999</v>
      </c>
      <c r="AB138" s="5">
        <v>700.7492153412951</v>
      </c>
      <c r="AC138" s="5">
        <v>91.954867604469996</v>
      </c>
      <c r="AD138" s="5">
        <v>1934.9132685610259</v>
      </c>
      <c r="AE138" s="5">
        <v>0</v>
      </c>
    </row>
    <row r="139" spans="1:31">
      <c r="A139" s="58" t="s">
        <v>128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793.36447035913</v>
      </c>
      <c r="AE139" s="5">
        <v>793.36447035913</v>
      </c>
    </row>
    <row r="140" spans="1:31">
      <c r="A140" s="58" t="s">
        <v>128</v>
      </c>
      <c r="B140" s="58" t="s">
        <v>125</v>
      </c>
      <c r="C140" s="57" t="s">
        <v>86</v>
      </c>
      <c r="D140" s="5">
        <v>3812.0606850279755</v>
      </c>
      <c r="E140" s="5">
        <v>1303.6085439202598</v>
      </c>
      <c r="F140" s="5">
        <v>1792.9386917398401</v>
      </c>
      <c r="G140" s="5">
        <v>2189.2620026678251</v>
      </c>
      <c r="H140" s="5">
        <v>3244.9376138630605</v>
      </c>
      <c r="I140" s="5">
        <v>3128.7517601682757</v>
      </c>
      <c r="J140" s="5">
        <v>2037.8280131707093</v>
      </c>
      <c r="K140" s="5">
        <v>2401.7061780817603</v>
      </c>
      <c r="L140" s="5">
        <v>2135.6820302361593</v>
      </c>
      <c r="M140" s="5">
        <v>2071.4870295848646</v>
      </c>
      <c r="N140" s="5">
        <v>1882.5393844961345</v>
      </c>
      <c r="O140" s="5">
        <v>3046.3379286905642</v>
      </c>
      <c r="P140" s="5">
        <v>3007.9488640049435</v>
      </c>
      <c r="Q140" s="5">
        <v>2421.3185812383595</v>
      </c>
      <c r="R140" s="5">
        <v>2282.6478141981347</v>
      </c>
      <c r="S140" s="5">
        <v>3334.2352592435</v>
      </c>
      <c r="T140" s="5">
        <v>1398.0766094764851</v>
      </c>
      <c r="U140" s="5">
        <v>2053.1483362621648</v>
      </c>
      <c r="V140" s="5">
        <v>1914.6999495658599</v>
      </c>
      <c r="W140" s="5">
        <v>2188.4455960877699</v>
      </c>
      <c r="X140" s="5">
        <v>2238.9207909638494</v>
      </c>
      <c r="Y140" s="5">
        <v>2277.27485889643</v>
      </c>
      <c r="Z140" s="5">
        <v>1757.7921141480199</v>
      </c>
      <c r="AA140" s="5">
        <v>2248.0068312137596</v>
      </c>
      <c r="AB140" s="5">
        <v>2522.6539584991942</v>
      </c>
      <c r="AC140" s="5">
        <v>2428.4362900105598</v>
      </c>
      <c r="AD140" s="5">
        <v>3491.3328319769294</v>
      </c>
      <c r="AE140" s="5">
        <v>1097.0769594467201</v>
      </c>
    </row>
    <row r="141" spans="1:31">
      <c r="A141" s="58" t="s">
        <v>128</v>
      </c>
      <c r="B141" s="58" t="s">
        <v>125</v>
      </c>
      <c r="C141" s="57" t="s">
        <v>87</v>
      </c>
      <c r="D141" s="5">
        <v>70.51248533782514</v>
      </c>
      <c r="E141" s="5">
        <v>132.44821123555516</v>
      </c>
      <c r="F141" s="5">
        <v>337.1887198200655</v>
      </c>
      <c r="G141" s="5">
        <v>344.28804558313033</v>
      </c>
      <c r="H141" s="5">
        <v>576.9744283310647</v>
      </c>
      <c r="I141" s="5">
        <v>1950.7073520519211</v>
      </c>
      <c r="J141" s="5">
        <v>2041.5226250123064</v>
      </c>
      <c r="K141" s="5">
        <v>2145.7575170817377</v>
      </c>
      <c r="L141" s="5">
        <v>2046.6948496435703</v>
      </c>
      <c r="M141" s="5">
        <v>1943.4581312159967</v>
      </c>
      <c r="N141" s="5">
        <v>1989.1414591505295</v>
      </c>
      <c r="O141" s="5">
        <v>1877.8798723968907</v>
      </c>
      <c r="P141" s="5">
        <v>1876.3585394663696</v>
      </c>
      <c r="Q141" s="5">
        <v>1927.2544449839856</v>
      </c>
      <c r="R141" s="5">
        <v>1959.8135336504008</v>
      </c>
      <c r="S141" s="5">
        <v>1752.5596039862507</v>
      </c>
      <c r="T141" s="5">
        <v>1926.4841335478154</v>
      </c>
      <c r="U141" s="5">
        <v>1998.740465632326</v>
      </c>
      <c r="V141" s="5">
        <v>1863.0305047887698</v>
      </c>
      <c r="W141" s="5">
        <v>1781.8211784582058</v>
      </c>
      <c r="X141" s="5">
        <v>1586.2299507227694</v>
      </c>
      <c r="Y141" s="5">
        <v>1599.0314420138791</v>
      </c>
      <c r="Z141" s="5">
        <v>1093.7086038621492</v>
      </c>
      <c r="AA141" s="5">
        <v>1223.0419021932701</v>
      </c>
      <c r="AB141" s="5">
        <v>1011.6616332666403</v>
      </c>
      <c r="AC141" s="5">
        <v>373.0846034002098</v>
      </c>
      <c r="AD141" s="5">
        <v>346.96396915273988</v>
      </c>
      <c r="AE141" s="5">
        <v>341.79259948005006</v>
      </c>
    </row>
    <row r="142" spans="1:31">
      <c r="A142" s="58" t="s">
        <v>128</v>
      </c>
      <c r="B142" s="58" t="s">
        <v>125</v>
      </c>
      <c r="C142" s="57" t="s">
        <v>88</v>
      </c>
      <c r="D142" s="5">
        <v>24.673583671869963</v>
      </c>
      <c r="E142" s="5">
        <v>98.391648740600232</v>
      </c>
      <c r="F142" s="5">
        <v>185.49773140788997</v>
      </c>
      <c r="G142" s="5">
        <v>288.20553388735385</v>
      </c>
      <c r="H142" s="5">
        <v>420.13171629569104</v>
      </c>
      <c r="I142" s="5">
        <v>578.77116928267674</v>
      </c>
      <c r="J142" s="5">
        <v>775.37784464833589</v>
      </c>
      <c r="K142" s="5">
        <v>965.18479143785737</v>
      </c>
      <c r="L142" s="5">
        <v>1111.7783432958827</v>
      </c>
      <c r="M142" s="5">
        <v>1248.3184020821179</v>
      </c>
      <c r="N142" s="5">
        <v>1633.4712284814498</v>
      </c>
      <c r="O142" s="5">
        <v>1947.4080427822601</v>
      </c>
      <c r="P142" s="5">
        <v>2280.4053850421928</v>
      </c>
      <c r="Q142" s="5">
        <v>2764.72886355729</v>
      </c>
      <c r="R142" s="5">
        <v>3396.2251497530269</v>
      </c>
      <c r="S142" s="5">
        <v>3730.8286536285254</v>
      </c>
      <c r="T142" s="5">
        <v>4405.4998683966969</v>
      </c>
      <c r="U142" s="5">
        <v>4864.5204376737147</v>
      </c>
      <c r="V142" s="5">
        <v>5157.6997449148466</v>
      </c>
      <c r="W142" s="5">
        <v>5597.7254289593511</v>
      </c>
      <c r="X142" s="5">
        <v>5301.4767565916209</v>
      </c>
      <c r="Y142" s="5">
        <v>6462.1396768386057</v>
      </c>
      <c r="Z142" s="5">
        <v>7299.8825400580718</v>
      </c>
      <c r="AA142" s="5">
        <v>7784.915274841871</v>
      </c>
      <c r="AB142" s="5">
        <v>7510.7488398786718</v>
      </c>
      <c r="AC142" s="5">
        <v>8165.1404650033983</v>
      </c>
      <c r="AD142" s="5">
        <v>8793.6721190485641</v>
      </c>
      <c r="AE142" s="5">
        <v>9661.5402352798556</v>
      </c>
    </row>
    <row r="143" spans="1:31">
      <c r="A143" s="58" t="s">
        <v>128</v>
      </c>
      <c r="B143" s="58" t="s">
        <v>125</v>
      </c>
      <c r="C143" s="57" t="s">
        <v>89</v>
      </c>
      <c r="D143" s="5">
        <v>68.294795686997603</v>
      </c>
      <c r="E143" s="5">
        <v>137.42513599108901</v>
      </c>
      <c r="F143" s="5">
        <v>209.96938808425301</v>
      </c>
      <c r="G143" s="5">
        <v>278.07005379568301</v>
      </c>
      <c r="H143" s="5">
        <v>336.69285066459599</v>
      </c>
      <c r="I143" s="5">
        <v>378.98086966461</v>
      </c>
      <c r="J143" s="5">
        <v>425.41102868106901</v>
      </c>
      <c r="K143" s="5">
        <v>504.94793903530302</v>
      </c>
      <c r="L143" s="5">
        <v>569.64949919189201</v>
      </c>
      <c r="M143" s="5">
        <v>620.974754111425</v>
      </c>
      <c r="N143" s="5">
        <v>690.00687150699105</v>
      </c>
      <c r="O143" s="5">
        <v>767.17636609820704</v>
      </c>
      <c r="P143" s="5">
        <v>852.34192507637795</v>
      </c>
      <c r="Q143" s="5">
        <v>925.37785735145201</v>
      </c>
      <c r="R143" s="5">
        <v>1006.10967595389</v>
      </c>
      <c r="S143" s="5">
        <v>1069.4848060797001</v>
      </c>
      <c r="T143" s="5">
        <v>1122.7314107408799</v>
      </c>
      <c r="U143" s="5">
        <v>1153.5857453061501</v>
      </c>
      <c r="V143" s="5">
        <v>1175.4556096511401</v>
      </c>
      <c r="W143" s="5">
        <v>1180.20808273081</v>
      </c>
      <c r="X143" s="5">
        <v>1183.0162733807399</v>
      </c>
      <c r="Y143" s="5">
        <v>1175.98128660098</v>
      </c>
      <c r="Z143" s="5">
        <v>1171.1063092643701</v>
      </c>
      <c r="AA143" s="5">
        <v>1171.8638933289401</v>
      </c>
      <c r="AB143" s="5">
        <v>1166.26946185973</v>
      </c>
      <c r="AC143" s="5">
        <v>1157.9191882038999</v>
      </c>
      <c r="AD143" s="5">
        <v>1145.63707674733</v>
      </c>
      <c r="AE143" s="5">
        <v>1159.6165491801701</v>
      </c>
    </row>
    <row r="144" spans="1:31">
      <c r="A144" s="58" t="s">
        <v>128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128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128</v>
      </c>
      <c r="B146" s="58" t="s">
        <v>125</v>
      </c>
      <c r="C146" s="57" t="s">
        <v>92</v>
      </c>
      <c r="D146" s="5">
        <v>11542.134789243004</v>
      </c>
      <c r="E146" s="5">
        <v>15874.873215374011</v>
      </c>
      <c r="F146" s="5">
        <v>20848.760630762183</v>
      </c>
      <c r="G146" s="5">
        <v>22686.223920680135</v>
      </c>
      <c r="H146" s="5">
        <v>23627.960620607755</v>
      </c>
      <c r="I146" s="5">
        <v>26555.32057220229</v>
      </c>
      <c r="J146" s="5">
        <v>26884.006905855855</v>
      </c>
      <c r="K146" s="5">
        <v>33969.645060875228</v>
      </c>
      <c r="L146" s="5">
        <v>31332.187241897707</v>
      </c>
      <c r="M146" s="5">
        <v>31666.678995727798</v>
      </c>
      <c r="N146" s="5">
        <v>37125.022510936811</v>
      </c>
      <c r="O146" s="5">
        <v>33815.930201515956</v>
      </c>
      <c r="P146" s="5">
        <v>40235.726800802076</v>
      </c>
      <c r="Q146" s="5">
        <v>37550.557035299811</v>
      </c>
      <c r="R146" s="5">
        <v>42396.172318372388</v>
      </c>
      <c r="S146" s="5">
        <v>44983.728995727768</v>
      </c>
      <c r="T146" s="5">
        <v>47155.97295208498</v>
      </c>
      <c r="U146" s="5">
        <v>55867.343563536837</v>
      </c>
      <c r="V146" s="5">
        <v>58763.906907030323</v>
      </c>
      <c r="W146" s="5">
        <v>56603.354074462201</v>
      </c>
      <c r="X146" s="5">
        <v>57570.527923609545</v>
      </c>
      <c r="Y146" s="5">
        <v>66573.376254932227</v>
      </c>
      <c r="Z146" s="5">
        <v>66626.75623787471</v>
      </c>
      <c r="AA146" s="5">
        <v>77635.716175929614</v>
      </c>
      <c r="AB146" s="5">
        <v>77801.674067751243</v>
      </c>
      <c r="AC146" s="5">
        <v>81036.252983013866</v>
      </c>
      <c r="AD146" s="5">
        <v>75759.97488123113</v>
      </c>
      <c r="AE146" s="5">
        <v>78107.060338080395</v>
      </c>
    </row>
    <row r="147" spans="1:31">
      <c r="A147" s="58" t="s">
        <v>128</v>
      </c>
      <c r="B147" s="58" t="s">
        <v>125</v>
      </c>
      <c r="C147" s="57" t="s">
        <v>93</v>
      </c>
      <c r="D147" s="5">
        <v>1751.6991376304304</v>
      </c>
      <c r="E147" s="5">
        <v>1505.542180835595</v>
      </c>
      <c r="F147" s="5">
        <v>1687.7744934368307</v>
      </c>
      <c r="G147" s="5">
        <v>1746.3991379425047</v>
      </c>
      <c r="H147" s="5">
        <v>3431.6013552358409</v>
      </c>
      <c r="I147" s="5">
        <v>5759.6206266498848</v>
      </c>
      <c r="J147" s="5">
        <v>5837.8395589941865</v>
      </c>
      <c r="K147" s="5">
        <v>5773.2232746453155</v>
      </c>
      <c r="L147" s="5">
        <v>8642.4063107106103</v>
      </c>
      <c r="M147" s="5">
        <v>8855.9315346458025</v>
      </c>
      <c r="N147" s="5">
        <v>9120.8236530052818</v>
      </c>
      <c r="O147" s="5">
        <v>9290.6105871238069</v>
      </c>
      <c r="P147" s="5">
        <v>8396.0357441228407</v>
      </c>
      <c r="Q147" s="5">
        <v>10734.905215230501</v>
      </c>
      <c r="R147" s="5">
        <v>10451.615030019419</v>
      </c>
      <c r="S147" s="5">
        <v>12293.079078360521</v>
      </c>
      <c r="T147" s="5">
        <v>13447.741589224039</v>
      </c>
      <c r="U147" s="5">
        <v>16193.806784621171</v>
      </c>
      <c r="V147" s="5">
        <v>15468.262614157231</v>
      </c>
      <c r="W147" s="5">
        <v>19634.977546263526</v>
      </c>
      <c r="X147" s="5">
        <v>22090.117769476034</v>
      </c>
      <c r="Y147" s="5">
        <v>22665.162720024353</v>
      </c>
      <c r="Z147" s="5">
        <v>21719.211171795123</v>
      </c>
      <c r="AA147" s="5">
        <v>20257.886785086783</v>
      </c>
      <c r="AB147" s="5">
        <v>27493.930001106604</v>
      </c>
      <c r="AC147" s="5">
        <v>27907.349390922871</v>
      </c>
      <c r="AD147" s="5">
        <v>32324.10166222824</v>
      </c>
      <c r="AE147" s="5">
        <v>32531.527200234246</v>
      </c>
    </row>
    <row r="148" spans="1:31">
      <c r="A148" s="58" t="s">
        <v>128</v>
      </c>
      <c r="B148" s="58" t="s">
        <v>125</v>
      </c>
      <c r="C148" s="57" t="s">
        <v>94</v>
      </c>
      <c r="D148" s="5">
        <v>5789.1238059999996</v>
      </c>
      <c r="E148" s="5">
        <v>6709.2754150000001</v>
      </c>
      <c r="F148" s="5">
        <v>7721.1149459999997</v>
      </c>
      <c r="G148" s="5">
        <v>8786.7644110000001</v>
      </c>
      <c r="H148" s="5">
        <v>9887.3108190000003</v>
      </c>
      <c r="I148" s="5">
        <v>10892.914930000001</v>
      </c>
      <c r="J148" s="5">
        <v>11791.678400000001</v>
      </c>
      <c r="K148" s="5">
        <v>12677.64098</v>
      </c>
      <c r="L148" s="5">
        <v>13501.183789999999</v>
      </c>
      <c r="M148" s="5">
        <v>14222.48914</v>
      </c>
      <c r="N148" s="5">
        <v>14921.77255</v>
      </c>
      <c r="O148" s="5">
        <v>15649.48821</v>
      </c>
      <c r="P148" s="5">
        <v>16409.22208</v>
      </c>
      <c r="Q148" s="5">
        <v>17107.183939999999</v>
      </c>
      <c r="R148" s="5">
        <v>17778.010709999999</v>
      </c>
      <c r="S148" s="5">
        <v>18486.730360000001</v>
      </c>
      <c r="T148" s="5">
        <v>19272.65697</v>
      </c>
      <c r="U148" s="5">
        <v>20025.109410000001</v>
      </c>
      <c r="V148" s="5">
        <v>20778.62816</v>
      </c>
      <c r="W148" s="5">
        <v>21556.70148</v>
      </c>
      <c r="X148" s="5">
        <v>22383.90408</v>
      </c>
      <c r="Y148" s="5">
        <v>23141.00693</v>
      </c>
      <c r="Z148" s="5">
        <v>23886.775290000001</v>
      </c>
      <c r="AA148" s="5">
        <v>24656.925439999999</v>
      </c>
      <c r="AB148" s="5">
        <v>25485.120749999998</v>
      </c>
      <c r="AC148" s="5">
        <v>26226.518550000001</v>
      </c>
      <c r="AD148" s="5">
        <v>26964.80977</v>
      </c>
      <c r="AE148" s="5">
        <v>26964.80977</v>
      </c>
    </row>
    <row r="149" spans="1:31">
      <c r="A149" s="58" t="s">
        <v>128</v>
      </c>
      <c r="B149" s="58" t="s">
        <v>125</v>
      </c>
      <c r="C149" s="57" t="s">
        <v>96</v>
      </c>
      <c r="D149" s="5">
        <v>0</v>
      </c>
      <c r="E149" s="5">
        <v>0</v>
      </c>
      <c r="F149" s="5">
        <v>0</v>
      </c>
      <c r="G149" s="5">
        <v>9.9542145085000006E-2</v>
      </c>
      <c r="H149" s="5">
        <v>0</v>
      </c>
      <c r="I149" s="5">
        <v>4.4488623088400008</v>
      </c>
      <c r="J149" s="5">
        <v>5.1664943240000004E-2</v>
      </c>
      <c r="K149" s="5">
        <v>5.3200108112999995</v>
      </c>
      <c r="L149" s="5">
        <v>15.966434060365</v>
      </c>
      <c r="M149" s="5">
        <v>40.184464095515011</v>
      </c>
      <c r="N149" s="5">
        <v>8.2758474499600005</v>
      </c>
      <c r="O149" s="5">
        <v>103.854904556015</v>
      </c>
      <c r="P149" s="5">
        <v>97.873988503024904</v>
      </c>
      <c r="Q149" s="5">
        <v>228.84076082484003</v>
      </c>
      <c r="R149" s="5">
        <v>93.756133277925002</v>
      </c>
      <c r="S149" s="5">
        <v>456.57780910673591</v>
      </c>
      <c r="T149" s="5">
        <v>257.27091617787994</v>
      </c>
      <c r="U149" s="5">
        <v>363.73112487188973</v>
      </c>
      <c r="V149" s="5">
        <v>352.63670648236496</v>
      </c>
      <c r="W149" s="5">
        <v>423.05481260867543</v>
      </c>
      <c r="X149" s="5">
        <v>488.05127514758453</v>
      </c>
      <c r="Y149" s="5">
        <v>602.94456337383951</v>
      </c>
      <c r="Z149" s="5">
        <v>578.59656212807988</v>
      </c>
      <c r="AA149" s="5">
        <v>546.90554220180468</v>
      </c>
      <c r="AB149" s="5">
        <v>479.80533020127484</v>
      </c>
      <c r="AC149" s="5">
        <v>519.88806436046559</v>
      </c>
      <c r="AD149" s="5">
        <v>798.51321223727041</v>
      </c>
      <c r="AE149" s="5">
        <v>205.16067241922011</v>
      </c>
    </row>
    <row r="150" spans="1:31">
      <c r="A150" s="58" t="s">
        <v>128</v>
      </c>
      <c r="B150" s="58" t="s">
        <v>125</v>
      </c>
      <c r="C150" s="57" t="s">
        <v>98</v>
      </c>
      <c r="D150" s="5">
        <v>-83.943460385944888</v>
      </c>
      <c r="E150" s="5">
        <v>-158.29186431405952</v>
      </c>
      <c r="F150" s="5">
        <v>-403.98969496831381</v>
      </c>
      <c r="G150" s="5">
        <v>-414.12194741877391</v>
      </c>
      <c r="H150" s="5">
        <v>-692.1125470227089</v>
      </c>
      <c r="I150" s="5">
        <v>-2377.4729372135844</v>
      </c>
      <c r="J150" s="5">
        <v>-2488.9558740852053</v>
      </c>
      <c r="K150" s="5">
        <v>-2624.2472171839877</v>
      </c>
      <c r="L150" s="5">
        <v>-2495.1130781654624</v>
      </c>
      <c r="M150" s="5">
        <v>-2360.179422970316</v>
      </c>
      <c r="N150" s="5">
        <v>-2435.5875280872374</v>
      </c>
      <c r="O150" s="5">
        <v>-2278.5148775396938</v>
      </c>
      <c r="P150" s="5">
        <v>-2298.8790969868492</v>
      </c>
      <c r="Q150" s="5">
        <v>-2338.6182666774034</v>
      </c>
      <c r="R150" s="5">
        <v>-2394.157861539341</v>
      </c>
      <c r="S150" s="5">
        <v>-2132.0251594434635</v>
      </c>
      <c r="T150" s="5">
        <v>-2350.4149653026138</v>
      </c>
      <c r="U150" s="5">
        <v>-2436.3764300728317</v>
      </c>
      <c r="V150" s="5">
        <v>-2280.9623892025993</v>
      </c>
      <c r="W150" s="5">
        <v>-2164.6970339701375</v>
      </c>
      <c r="X150" s="5">
        <v>-1935.7402327006903</v>
      </c>
      <c r="Y150" s="5">
        <v>-1962.8951782310251</v>
      </c>
      <c r="Z150" s="5">
        <v>-1330.5477280366413</v>
      </c>
      <c r="AA150" s="5">
        <v>-1506.2093378197014</v>
      </c>
      <c r="AB150" s="5">
        <v>-1233.0737286394733</v>
      </c>
      <c r="AC150" s="5">
        <v>-474.93022454545411</v>
      </c>
      <c r="AD150" s="5">
        <v>-441.85789959625902</v>
      </c>
      <c r="AE150" s="5">
        <v>-436.3973023532044</v>
      </c>
    </row>
    <row r="151" spans="1:31">
      <c r="A151" s="58" t="s">
        <v>128</v>
      </c>
      <c r="B151" s="58" t="s">
        <v>125</v>
      </c>
      <c r="C151" s="57" t="s">
        <v>99</v>
      </c>
      <c r="D151" s="5">
        <v>-29.024877155955142</v>
      </c>
      <c r="E151" s="5">
        <v>-116.06745310854548</v>
      </c>
      <c r="F151" s="5">
        <v>-218.14718585483976</v>
      </c>
      <c r="G151" s="5">
        <v>-339.70570682982458</v>
      </c>
      <c r="H151" s="5">
        <v>-493.28975383372602</v>
      </c>
      <c r="I151" s="5">
        <v>-680.83997497097641</v>
      </c>
      <c r="J151" s="5">
        <v>-912.1190901707356</v>
      </c>
      <c r="K151" s="5">
        <v>-1151.5597307948947</v>
      </c>
      <c r="L151" s="5">
        <v>-1336.6281768788051</v>
      </c>
      <c r="M151" s="5">
        <v>-1514.7451021215131</v>
      </c>
      <c r="N151" s="5">
        <v>-2009.1330262838387</v>
      </c>
      <c r="O151" s="5">
        <v>-2393.2259153310788</v>
      </c>
      <c r="P151" s="5">
        <v>-2841.0694899820855</v>
      </c>
      <c r="Q151" s="5">
        <v>-3445.675711982251</v>
      </c>
      <c r="R151" s="5">
        <v>-4266.3517883063978</v>
      </c>
      <c r="S151" s="5">
        <v>-4679.4264943309736</v>
      </c>
      <c r="T151" s="5">
        <v>-5591.5985770033431</v>
      </c>
      <c r="U151" s="5">
        <v>-6197.2059987038028</v>
      </c>
      <c r="V151" s="5">
        <v>-6623.4433081147072</v>
      </c>
      <c r="W151" s="5">
        <v>-7183.015659394986</v>
      </c>
      <c r="X151" s="5">
        <v>-6849.467724658085</v>
      </c>
      <c r="Y151" s="5">
        <v>-8377.7065362828907</v>
      </c>
      <c r="Z151" s="5">
        <v>-9334.5800777361055</v>
      </c>
      <c r="AA151" s="5">
        <v>-10062.040300277349</v>
      </c>
      <c r="AB151" s="5">
        <v>-9660.995681614495</v>
      </c>
      <c r="AC151" s="5">
        <v>-10631.887884404996</v>
      </c>
      <c r="AD151" s="5">
        <v>-11414.313135206112</v>
      </c>
      <c r="AE151" s="5">
        <v>-12545.888768803994</v>
      </c>
    </row>
    <row r="152" spans="1:31">
      <c r="A152" s="58" t="s">
        <v>128</v>
      </c>
      <c r="B152" s="58" t="s">
        <v>125</v>
      </c>
      <c r="C152" s="57" t="s">
        <v>100</v>
      </c>
      <c r="D152" s="5">
        <v>-81.979000204861094</v>
      </c>
      <c r="E152" s="5">
        <v>-164.180024044775</v>
      </c>
      <c r="F152" s="5">
        <v>-251.51620922330699</v>
      </c>
      <c r="G152" s="5">
        <v>-331.817942706981</v>
      </c>
      <c r="H152" s="5">
        <v>-401.07512940375301</v>
      </c>
      <c r="I152" s="5">
        <v>-452.14235168364303</v>
      </c>
      <c r="J152" s="5">
        <v>-509.33252440275697</v>
      </c>
      <c r="K152" s="5">
        <v>-601.64367717395703</v>
      </c>
      <c r="L152" s="5">
        <v>-679.80867172317505</v>
      </c>
      <c r="M152" s="5">
        <v>-741.48463756212004</v>
      </c>
      <c r="N152" s="5">
        <v>-821.41165357987597</v>
      </c>
      <c r="O152" s="5">
        <v>-914.82304154901703</v>
      </c>
      <c r="P152" s="5">
        <v>-1014.69305361211</v>
      </c>
      <c r="Q152" s="5">
        <v>-1105.3491088194701</v>
      </c>
      <c r="R152" s="5">
        <v>-1196.35869268689</v>
      </c>
      <c r="S152" s="5">
        <v>-1273.4699923227099</v>
      </c>
      <c r="T152" s="5">
        <v>-1332.53011215232</v>
      </c>
      <c r="U152" s="5">
        <v>-1384.67570382602</v>
      </c>
      <c r="V152" s="5">
        <v>-1398.75627891872</v>
      </c>
      <c r="W152" s="5">
        <v>-1409.59457475575</v>
      </c>
      <c r="X152" s="5">
        <v>-1406.8551028637601</v>
      </c>
      <c r="Y152" s="5">
        <v>-1399.58177803751</v>
      </c>
      <c r="Z152" s="5">
        <v>-1396.44233510755</v>
      </c>
      <c r="AA152" s="5">
        <v>-1401.43469293367</v>
      </c>
      <c r="AB152" s="5">
        <v>-1390.30294703148</v>
      </c>
      <c r="AC152" s="5">
        <v>-1379.13112945126</v>
      </c>
      <c r="AD152" s="5">
        <v>-1364.77773159966</v>
      </c>
      <c r="AE152" s="5">
        <v>-1380.0063310666201</v>
      </c>
    </row>
    <row r="154" spans="1:31">
      <c r="A154" s="58" t="s">
        <v>128</v>
      </c>
      <c r="B154" s="58" t="s">
        <v>126</v>
      </c>
      <c r="C154" s="57" t="s">
        <v>82</v>
      </c>
      <c r="D154" s="5">
        <v>2565.212409763978</v>
      </c>
      <c r="E154" s="5">
        <v>1055.5679404076304</v>
      </c>
      <c r="F154" s="5">
        <v>421.44261016677007</v>
      </c>
      <c r="G154" s="5">
        <v>802.32566980478543</v>
      </c>
      <c r="H154" s="5">
        <v>1344.7431652572932</v>
      </c>
      <c r="I154" s="5">
        <v>1191.2971696945542</v>
      </c>
      <c r="J154" s="5">
        <v>766.5763603085112</v>
      </c>
      <c r="K154" s="5">
        <v>982.71401846076583</v>
      </c>
      <c r="L154" s="5">
        <v>922.27248716696135</v>
      </c>
      <c r="M154" s="5">
        <v>573.34723515082499</v>
      </c>
      <c r="N154" s="5">
        <v>1001.2469360137455</v>
      </c>
      <c r="O154" s="5">
        <v>1087.5599593797506</v>
      </c>
      <c r="P154" s="5">
        <v>1150.3533833719557</v>
      </c>
      <c r="Q154" s="5">
        <v>760.34860100989079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128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128</v>
      </c>
      <c r="B156" s="58" t="s">
        <v>126</v>
      </c>
      <c r="C156" s="57" t="s">
        <v>84</v>
      </c>
      <c r="D156" s="5">
        <v>458.70598087604526</v>
      </c>
      <c r="E156" s="5">
        <v>187.32449373198503</v>
      </c>
      <c r="F156" s="5">
        <v>91.751363945115003</v>
      </c>
      <c r="G156" s="5">
        <v>130.36382634166503</v>
      </c>
      <c r="H156" s="5">
        <v>453.70208575647973</v>
      </c>
      <c r="I156" s="5">
        <v>499.38069473683981</v>
      </c>
      <c r="J156" s="5">
        <v>245.35465805023006</v>
      </c>
      <c r="K156" s="5">
        <v>293.52653616204998</v>
      </c>
      <c r="L156" s="5">
        <v>307.98203895257512</v>
      </c>
      <c r="M156" s="5">
        <v>237.09664351583001</v>
      </c>
      <c r="N156" s="5">
        <v>389.3840428295</v>
      </c>
      <c r="O156" s="5">
        <v>504.03662424480962</v>
      </c>
      <c r="P156" s="5">
        <v>411.04641987462458</v>
      </c>
      <c r="Q156" s="5">
        <v>309.17320679961017</v>
      </c>
      <c r="R156" s="5">
        <v>411.49250637023516</v>
      </c>
      <c r="S156" s="5">
        <v>2085.7660747369587</v>
      </c>
      <c r="T156" s="5">
        <v>722.53784247800513</v>
      </c>
      <c r="U156" s="5">
        <v>621.53846921151489</v>
      </c>
      <c r="V156" s="5">
        <v>1585.780411538085</v>
      </c>
      <c r="W156" s="5">
        <v>1071.8094700897552</v>
      </c>
      <c r="X156" s="5">
        <v>2556.4423521109902</v>
      </c>
      <c r="Y156" s="5">
        <v>1127.264560282905</v>
      </c>
      <c r="Z156" s="5">
        <v>1572.5940097997398</v>
      </c>
      <c r="AA156" s="5">
        <v>688.24286988764504</v>
      </c>
      <c r="AB156" s="5">
        <v>1247.4923273756251</v>
      </c>
      <c r="AC156" s="5">
        <v>1025.5967795608251</v>
      </c>
      <c r="AD156" s="5">
        <v>2031.1200221472054</v>
      </c>
      <c r="AE156" s="5">
        <v>0</v>
      </c>
    </row>
    <row r="157" spans="1:31">
      <c r="A157" s="58" t="s">
        <v>128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658.24681437578988</v>
      </c>
      <c r="AE157" s="5">
        <v>658.24681437580523</v>
      </c>
    </row>
    <row r="158" spans="1:31">
      <c r="A158" s="58" t="s">
        <v>128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128</v>
      </c>
      <c r="B159" s="58" t="s">
        <v>126</v>
      </c>
      <c r="C159" s="57" t="s">
        <v>87</v>
      </c>
      <c r="D159" s="5">
        <v>142.7885628517902</v>
      </c>
      <c r="E159" s="5">
        <v>179.83139800342019</v>
      </c>
      <c r="F159" s="5">
        <v>269.55518251415032</v>
      </c>
      <c r="G159" s="5">
        <v>268.81896708611021</v>
      </c>
      <c r="H159" s="5">
        <v>611.57040215263567</v>
      </c>
      <c r="I159" s="5">
        <v>605.04845924625556</v>
      </c>
      <c r="J159" s="5">
        <v>623.86925022873572</v>
      </c>
      <c r="K159" s="5">
        <v>599.35678988399013</v>
      </c>
      <c r="L159" s="5">
        <v>556.5532178355852</v>
      </c>
      <c r="M159" s="5">
        <v>880.1361554268143</v>
      </c>
      <c r="N159" s="5">
        <v>944.6885209063596</v>
      </c>
      <c r="O159" s="5">
        <v>903.72596505869353</v>
      </c>
      <c r="P159" s="5">
        <v>884.76005480053436</v>
      </c>
      <c r="Q159" s="5">
        <v>826.65227958109904</v>
      </c>
      <c r="R159" s="5">
        <v>1217.1201089214148</v>
      </c>
      <c r="S159" s="5">
        <v>1160.0362581944489</v>
      </c>
      <c r="T159" s="5">
        <v>1151.954067419169</v>
      </c>
      <c r="U159" s="5">
        <v>1254.9766769123542</v>
      </c>
      <c r="V159" s="5">
        <v>1165.0224094907442</v>
      </c>
      <c r="W159" s="5">
        <v>903.8572943979043</v>
      </c>
      <c r="X159" s="5">
        <v>1074.280200456599</v>
      </c>
      <c r="Y159" s="5">
        <v>3855.2662297507795</v>
      </c>
      <c r="Z159" s="5">
        <v>3897.3898726040311</v>
      </c>
      <c r="AA159" s="5">
        <v>4057.8562578365108</v>
      </c>
      <c r="AB159" s="5">
        <v>3426.4932550441972</v>
      </c>
      <c r="AC159" s="5">
        <v>17516.220283971485</v>
      </c>
      <c r="AD159" s="5">
        <v>24658.092051950407</v>
      </c>
      <c r="AE159" s="5">
        <v>24956.936599983474</v>
      </c>
    </row>
    <row r="160" spans="1:31">
      <c r="A160" s="58" t="s">
        <v>128</v>
      </c>
      <c r="B160" s="58" t="s">
        <v>126</v>
      </c>
      <c r="C160" s="57" t="s">
        <v>88</v>
      </c>
      <c r="D160" s="5">
        <v>61.002003559540313</v>
      </c>
      <c r="E160" s="5">
        <v>106.17234356376986</v>
      </c>
      <c r="F160" s="5">
        <v>140.66064384975451</v>
      </c>
      <c r="G160" s="5">
        <v>175.70751126244019</v>
      </c>
      <c r="H160" s="5">
        <v>223.31894351423568</v>
      </c>
      <c r="I160" s="5">
        <v>272.69431985931476</v>
      </c>
      <c r="J160" s="5">
        <v>342.37934692729948</v>
      </c>
      <c r="K160" s="5">
        <v>410.2911137299003</v>
      </c>
      <c r="L160" s="5">
        <v>474.85456549005607</v>
      </c>
      <c r="M160" s="5">
        <v>590.98389106376885</v>
      </c>
      <c r="N160" s="5">
        <v>755.25307926049572</v>
      </c>
      <c r="O160" s="5">
        <v>891.23276510755147</v>
      </c>
      <c r="P160" s="5">
        <v>1057.7319589569604</v>
      </c>
      <c r="Q160" s="5">
        <v>1249.3566634822707</v>
      </c>
      <c r="R160" s="5">
        <v>1318.667749399083</v>
      </c>
      <c r="S160" s="5">
        <v>1418.0346379849816</v>
      </c>
      <c r="T160" s="5">
        <v>1675.5521941186448</v>
      </c>
      <c r="U160" s="5">
        <v>1800.2105009893955</v>
      </c>
      <c r="V160" s="5">
        <v>1864.2497134775479</v>
      </c>
      <c r="W160" s="5">
        <v>1869.1416600069106</v>
      </c>
      <c r="X160" s="5">
        <v>1948.0995492849336</v>
      </c>
      <c r="Y160" s="5">
        <v>2230.0049948478227</v>
      </c>
      <c r="Z160" s="5">
        <v>2187.4019886598239</v>
      </c>
      <c r="AA160" s="5">
        <v>2310.7681226239056</v>
      </c>
      <c r="AB160" s="5">
        <v>2366.7229902796589</v>
      </c>
      <c r="AC160" s="5">
        <v>2398.5406515857781</v>
      </c>
      <c r="AD160" s="5">
        <v>2556.2920120081289</v>
      </c>
      <c r="AE160" s="5">
        <v>2640.0110982494634</v>
      </c>
    </row>
    <row r="161" spans="1:31">
      <c r="A161" s="58" t="s">
        <v>128</v>
      </c>
      <c r="B161" s="58" t="s">
        <v>126</v>
      </c>
      <c r="C161" s="57" t="s">
        <v>89</v>
      </c>
      <c r="D161" s="5">
        <v>68.895163690666294</v>
      </c>
      <c r="E161" s="5">
        <v>97.954661409106706</v>
      </c>
      <c r="F161" s="5">
        <v>124.274232323511</v>
      </c>
      <c r="G161" s="5">
        <v>148.16228569098499</v>
      </c>
      <c r="H161" s="5">
        <v>169.36085970677101</v>
      </c>
      <c r="I161" s="5">
        <v>189.899868105981</v>
      </c>
      <c r="J161" s="5">
        <v>219.562957035376</v>
      </c>
      <c r="K161" s="5">
        <v>258.75919173128301</v>
      </c>
      <c r="L161" s="5">
        <v>297.60477817919201</v>
      </c>
      <c r="M161" s="5">
        <v>337.38753966586199</v>
      </c>
      <c r="N161" s="5">
        <v>385.95067759280801</v>
      </c>
      <c r="O161" s="5">
        <v>434.14076779321999</v>
      </c>
      <c r="P161" s="5">
        <v>483.53722375227198</v>
      </c>
      <c r="Q161" s="5">
        <v>522.67723044417698</v>
      </c>
      <c r="R161" s="5">
        <v>558.93970617016998</v>
      </c>
      <c r="S161" s="5">
        <v>584.15928738679099</v>
      </c>
      <c r="T161" s="5">
        <v>603.86422306525401</v>
      </c>
      <c r="U161" s="5">
        <v>607.02033181903801</v>
      </c>
      <c r="V161" s="5">
        <v>609.20661153048195</v>
      </c>
      <c r="W161" s="5">
        <v>603.94972943296705</v>
      </c>
      <c r="X161" s="5">
        <v>599.63684466445102</v>
      </c>
      <c r="Y161" s="5">
        <v>591.17237207886899</v>
      </c>
      <c r="Z161" s="5">
        <v>584.08369973584001</v>
      </c>
      <c r="AA161" s="5">
        <v>580.71993932475402</v>
      </c>
      <c r="AB161" s="5">
        <v>575.36864518668301</v>
      </c>
      <c r="AC161" s="5">
        <v>565.74723489812095</v>
      </c>
      <c r="AD161" s="5">
        <v>556.14829585299799</v>
      </c>
      <c r="AE161" s="5">
        <v>561.73877020609996</v>
      </c>
    </row>
    <row r="162" spans="1:31">
      <c r="A162" s="58" t="s">
        <v>128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128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128</v>
      </c>
      <c r="B164" s="58" t="s">
        <v>126</v>
      </c>
      <c r="C164" s="57" t="s">
        <v>92</v>
      </c>
      <c r="D164" s="5">
        <v>6681.7185665707475</v>
      </c>
      <c r="E164" s="5">
        <v>10482.143514957279</v>
      </c>
      <c r="F164" s="5">
        <v>13365.181082483925</v>
      </c>
      <c r="G164" s="5">
        <v>15499.416934820099</v>
      </c>
      <c r="H164" s="5">
        <v>14035.745419246161</v>
      </c>
      <c r="I164" s="5">
        <v>24448.45918075139</v>
      </c>
      <c r="J164" s="5">
        <v>24207.379449638636</v>
      </c>
      <c r="K164" s="5">
        <v>29163.475923933082</v>
      </c>
      <c r="L164" s="5">
        <v>28855.463747863974</v>
      </c>
      <c r="M164" s="5">
        <v>30999.654547151767</v>
      </c>
      <c r="N164" s="5">
        <v>42072.499996772662</v>
      </c>
      <c r="O164" s="5">
        <v>39772.324648221373</v>
      </c>
      <c r="P164" s="5">
        <v>47977.28774092019</v>
      </c>
      <c r="Q164" s="5">
        <v>57541.325506216635</v>
      </c>
      <c r="R164" s="5">
        <v>64657.884258820406</v>
      </c>
      <c r="S164" s="5">
        <v>60543.837352451592</v>
      </c>
      <c r="T164" s="5">
        <v>65740.787021459182</v>
      </c>
      <c r="U164" s="5">
        <v>67576.013980938034</v>
      </c>
      <c r="V164" s="5">
        <v>98934.763670072338</v>
      </c>
      <c r="W164" s="5">
        <v>101431.11897396808</v>
      </c>
      <c r="X164" s="5">
        <v>111281.14818872238</v>
      </c>
      <c r="Y164" s="5">
        <v>128234.04166551802</v>
      </c>
      <c r="Z164" s="5">
        <v>120481.34071392592</v>
      </c>
      <c r="AA164" s="5">
        <v>131264.24012294624</v>
      </c>
      <c r="AB164" s="5">
        <v>130580.68973743693</v>
      </c>
      <c r="AC164" s="5">
        <v>139218.7432215529</v>
      </c>
      <c r="AD164" s="5">
        <v>122993.00507021425</v>
      </c>
      <c r="AE164" s="5">
        <v>129598.65397043555</v>
      </c>
    </row>
    <row r="165" spans="1:31">
      <c r="A165" s="58" t="s">
        <v>128</v>
      </c>
      <c r="B165" s="58" t="s">
        <v>126</v>
      </c>
      <c r="C165" s="57" t="s">
        <v>93</v>
      </c>
      <c r="D165" s="5">
        <v>1170.1449243830698</v>
      </c>
      <c r="E165" s="5">
        <v>976.19967774579538</v>
      </c>
      <c r="F165" s="5">
        <v>1011.2212381403003</v>
      </c>
      <c r="G165" s="5">
        <v>2837.9419105306606</v>
      </c>
      <c r="H165" s="5">
        <v>3618.914042471401</v>
      </c>
      <c r="I165" s="5">
        <v>6156.2887218726401</v>
      </c>
      <c r="J165" s="5">
        <v>6560.8865332559444</v>
      </c>
      <c r="K165" s="5">
        <v>9843.6423332318154</v>
      </c>
      <c r="L165" s="5">
        <v>9560.8154707798949</v>
      </c>
      <c r="M165" s="5">
        <v>11082.566262264903</v>
      </c>
      <c r="N165" s="5">
        <v>16901.208052286245</v>
      </c>
      <c r="O165" s="5">
        <v>17607.413817107816</v>
      </c>
      <c r="P165" s="5">
        <v>20694.403477569591</v>
      </c>
      <c r="Q165" s="5">
        <v>26537.152688016289</v>
      </c>
      <c r="R165" s="5">
        <v>28654.558093973275</v>
      </c>
      <c r="S165" s="5">
        <v>32674.278406556092</v>
      </c>
      <c r="T165" s="5">
        <v>33798.429528823668</v>
      </c>
      <c r="U165" s="5">
        <v>37720.802239332806</v>
      </c>
      <c r="V165" s="5">
        <v>60495.949932193202</v>
      </c>
      <c r="W165" s="5">
        <v>56758.307539603564</v>
      </c>
      <c r="X165" s="5">
        <v>67106.931079967457</v>
      </c>
      <c r="Y165" s="5">
        <v>68760.693315938857</v>
      </c>
      <c r="Z165" s="5">
        <v>68885.676392543319</v>
      </c>
      <c r="AA165" s="5">
        <v>69016.726620885805</v>
      </c>
      <c r="AB165" s="5">
        <v>84727.300202108003</v>
      </c>
      <c r="AC165" s="5">
        <v>101155.41119308439</v>
      </c>
      <c r="AD165" s="5">
        <v>128845.41838134387</v>
      </c>
      <c r="AE165" s="5">
        <v>129115.8046157842</v>
      </c>
    </row>
    <row r="166" spans="1:31">
      <c r="A166" s="58" t="s">
        <v>128</v>
      </c>
      <c r="B166" s="58" t="s">
        <v>126</v>
      </c>
      <c r="C166" s="57" t="s">
        <v>94</v>
      </c>
      <c r="D166" s="5">
        <v>3735.501608</v>
      </c>
      <c r="E166" s="5">
        <v>4203.1892319999997</v>
      </c>
      <c r="F166" s="5">
        <v>4631.4915940000001</v>
      </c>
      <c r="G166" s="5">
        <v>5045.0803390000001</v>
      </c>
      <c r="H166" s="5">
        <v>5461.1269759999996</v>
      </c>
      <c r="I166" s="5">
        <v>5860.9404219999997</v>
      </c>
      <c r="J166" s="5">
        <v>6250.3674659999997</v>
      </c>
      <c r="K166" s="5">
        <v>6635.9564</v>
      </c>
      <c r="L166" s="5">
        <v>7021.223602</v>
      </c>
      <c r="M166" s="5">
        <v>7389.2024250000004</v>
      </c>
      <c r="N166" s="5">
        <v>7754.8742329999995</v>
      </c>
      <c r="O166" s="5">
        <v>8131.3691779999999</v>
      </c>
      <c r="P166" s="5">
        <v>8505.4052670000001</v>
      </c>
      <c r="Q166" s="5">
        <v>8841.9675829999996</v>
      </c>
      <c r="R166" s="5">
        <v>9152.5151679999999</v>
      </c>
      <c r="S166" s="5">
        <v>9465.0842620000003</v>
      </c>
      <c r="T166" s="5">
        <v>9793.1011209999997</v>
      </c>
      <c r="U166" s="5">
        <v>10081.97025</v>
      </c>
      <c r="V166" s="5">
        <v>10360.61687</v>
      </c>
      <c r="W166" s="5">
        <v>10649.53584</v>
      </c>
      <c r="X166" s="5">
        <v>10959.77939</v>
      </c>
      <c r="Y166" s="5">
        <v>11235.469580000001</v>
      </c>
      <c r="Z166" s="5">
        <v>11503.75532</v>
      </c>
      <c r="AA166" s="5">
        <v>11781.08664</v>
      </c>
      <c r="AB166" s="5">
        <v>12084.065060000001</v>
      </c>
      <c r="AC166" s="5">
        <v>12346.35737</v>
      </c>
      <c r="AD166" s="5">
        <v>12604.12501</v>
      </c>
      <c r="AE166" s="5">
        <v>12604.12501</v>
      </c>
    </row>
    <row r="167" spans="1:31">
      <c r="A167" s="58" t="s">
        <v>128</v>
      </c>
      <c r="B167" s="58" t="s">
        <v>126</v>
      </c>
      <c r="C167" s="57" t="s">
        <v>96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0.41557143106500005</v>
      </c>
      <c r="J167" s="5">
        <v>0</v>
      </c>
      <c r="K167" s="5">
        <v>2.9439307987950003</v>
      </c>
      <c r="L167" s="5">
        <v>4.5939982150449996</v>
      </c>
      <c r="M167" s="5">
        <v>22.859659317024995</v>
      </c>
      <c r="N167" s="5">
        <v>12.025780159339998</v>
      </c>
      <c r="O167" s="5">
        <v>39.969179386275016</v>
      </c>
      <c r="P167" s="5">
        <v>119.56809903604002</v>
      </c>
      <c r="Q167" s="5">
        <v>51.176212952195002</v>
      </c>
      <c r="R167" s="5">
        <v>117.00162027450006</v>
      </c>
      <c r="S167" s="5">
        <v>203.9312167920499</v>
      </c>
      <c r="T167" s="5">
        <v>101.02437010338004</v>
      </c>
      <c r="U167" s="5">
        <v>201.26895018342989</v>
      </c>
      <c r="V167" s="5">
        <v>173.15095765151491</v>
      </c>
      <c r="W167" s="5">
        <v>183.7477985914301</v>
      </c>
      <c r="X167" s="5">
        <v>210.86102978146482</v>
      </c>
      <c r="Y167" s="5">
        <v>161.15465542709501</v>
      </c>
      <c r="Z167" s="5">
        <v>286.33382620638019</v>
      </c>
      <c r="AA167" s="5">
        <v>250.87252933007997</v>
      </c>
      <c r="AB167" s="5">
        <v>169.60041612177497</v>
      </c>
      <c r="AC167" s="5">
        <v>228.97104154854017</v>
      </c>
      <c r="AD167" s="5">
        <v>355.64034236148547</v>
      </c>
      <c r="AE167" s="5">
        <v>82.898485066675008</v>
      </c>
    </row>
    <row r="168" spans="1:31">
      <c r="A168" s="58" t="s">
        <v>128</v>
      </c>
      <c r="B168" s="58" t="s">
        <v>126</v>
      </c>
      <c r="C168" s="57" t="s">
        <v>98</v>
      </c>
      <c r="D168" s="5">
        <v>-169.98643590623001</v>
      </c>
      <c r="E168" s="5">
        <v>-214.17118283902494</v>
      </c>
      <c r="F168" s="5">
        <v>-322.06403727034501</v>
      </c>
      <c r="G168" s="5">
        <v>-322.12096993864992</v>
      </c>
      <c r="H168" s="5">
        <v>-733.18655631559147</v>
      </c>
      <c r="I168" s="5">
        <v>-726.68910171971652</v>
      </c>
      <c r="J168" s="5">
        <v>-748.53499287819704</v>
      </c>
      <c r="K168" s="5">
        <v>-719.56994546782823</v>
      </c>
      <c r="L168" s="5">
        <v>-670.27278290592881</v>
      </c>
      <c r="M168" s="5">
        <v>-1055.9569438178128</v>
      </c>
      <c r="N168" s="5">
        <v>-1139.4467127386117</v>
      </c>
      <c r="O168" s="5">
        <v>-1082.8812474215765</v>
      </c>
      <c r="P168" s="5">
        <v>-1063.7050811690765</v>
      </c>
      <c r="Q168" s="5">
        <v>-993.91140177107297</v>
      </c>
      <c r="R168" s="5">
        <v>-1464.5053911884061</v>
      </c>
      <c r="S168" s="5">
        <v>-1395.8434706756857</v>
      </c>
      <c r="T168" s="5">
        <v>-1387.0921018552244</v>
      </c>
      <c r="U168" s="5">
        <v>-1509.382569597622</v>
      </c>
      <c r="V168" s="5">
        <v>-1402.1235897660511</v>
      </c>
      <c r="W168" s="5">
        <v>-1087.6217927793084</v>
      </c>
      <c r="X168" s="5">
        <v>-1292.7746562248894</v>
      </c>
      <c r="Y168" s="5">
        <v>-4665.6413710130792</v>
      </c>
      <c r="Z168" s="5">
        <v>-4673.0216406369454</v>
      </c>
      <c r="AA168" s="5">
        <v>-4909.41526356139</v>
      </c>
      <c r="AB168" s="5">
        <v>-4105.7528865083377</v>
      </c>
      <c r="AC168" s="5">
        <v>-21104.264292137577</v>
      </c>
      <c r="AD168" s="5">
        <v>-29709.990237961643</v>
      </c>
      <c r="AE168" s="5">
        <v>-30070.83215066087</v>
      </c>
    </row>
    <row r="169" spans="1:31">
      <c r="A169" s="58" t="s">
        <v>128</v>
      </c>
      <c r="B169" s="58" t="s">
        <v>126</v>
      </c>
      <c r="C169" s="57" t="s">
        <v>99</v>
      </c>
      <c r="D169" s="5">
        <v>-71.759971437214602</v>
      </c>
      <c r="E169" s="5">
        <v>-124.89629679416535</v>
      </c>
      <c r="F169" s="5">
        <v>-165.46675840251544</v>
      </c>
      <c r="G169" s="5">
        <v>-207.24826700478496</v>
      </c>
      <c r="H169" s="5">
        <v>-262.1482335488999</v>
      </c>
      <c r="I169" s="5">
        <v>-321.47474636617625</v>
      </c>
      <c r="J169" s="5">
        <v>-402.06982897674351</v>
      </c>
      <c r="K169" s="5">
        <v>-486.58338677589336</v>
      </c>
      <c r="L169" s="5">
        <v>-568.69608505689166</v>
      </c>
      <c r="M169" s="5">
        <v>-707.50664673574499</v>
      </c>
      <c r="N169" s="5">
        <v>-912.9985039043595</v>
      </c>
      <c r="O169" s="5">
        <v>-1076.9420250586318</v>
      </c>
      <c r="P169" s="5">
        <v>-1289.6166436964772</v>
      </c>
      <c r="Q169" s="5">
        <v>-1521.3939099047068</v>
      </c>
      <c r="R169" s="5">
        <v>-1618.8164646414834</v>
      </c>
      <c r="S169" s="5">
        <v>-1742.8569925727718</v>
      </c>
      <c r="T169" s="5">
        <v>-2072.3883122435291</v>
      </c>
      <c r="U169" s="5">
        <v>-2233.851187128786</v>
      </c>
      <c r="V169" s="5">
        <v>-2327.4730706181831</v>
      </c>
      <c r="W169" s="5">
        <v>-2349.0061810217167</v>
      </c>
      <c r="X169" s="5">
        <v>-2450.6243324578568</v>
      </c>
      <c r="Y169" s="5">
        <v>-2838.5746992101836</v>
      </c>
      <c r="Z169" s="5">
        <v>-2793.1454162438827</v>
      </c>
      <c r="AA169" s="5">
        <v>-2965.9751150710304</v>
      </c>
      <c r="AB169" s="5">
        <v>-3008.0182840685429</v>
      </c>
      <c r="AC169" s="5">
        <v>-3061.9966376124084</v>
      </c>
      <c r="AD169" s="5">
        <v>-3280.290061691107</v>
      </c>
      <c r="AE169" s="5">
        <v>-3366.7755014365089</v>
      </c>
    </row>
    <row r="170" spans="1:31">
      <c r="A170" s="58" t="s">
        <v>128</v>
      </c>
      <c r="B170" s="58" t="s">
        <v>126</v>
      </c>
      <c r="C170" s="57" t="s">
        <v>100</v>
      </c>
      <c r="D170" s="5">
        <v>-79.645634122406506</v>
      </c>
      <c r="E170" s="5">
        <v>-113.03997529582</v>
      </c>
      <c r="F170" s="5">
        <v>-143.44573414562501</v>
      </c>
      <c r="G170" s="5">
        <v>-170.512795046939</v>
      </c>
      <c r="H170" s="5">
        <v>-194.073476657762</v>
      </c>
      <c r="I170" s="5">
        <v>-218.69436428123799</v>
      </c>
      <c r="J170" s="5">
        <v>-251.56114466663601</v>
      </c>
      <c r="K170" s="5">
        <v>-297.46433432764201</v>
      </c>
      <c r="L170" s="5">
        <v>-342.26704652155701</v>
      </c>
      <c r="M170" s="5">
        <v>-388.279863954897</v>
      </c>
      <c r="N170" s="5">
        <v>-443.30560571842301</v>
      </c>
      <c r="O170" s="5">
        <v>-502.22071264317401</v>
      </c>
      <c r="P170" s="5">
        <v>-557.37534616897801</v>
      </c>
      <c r="Q170" s="5">
        <v>-604.35654673114902</v>
      </c>
      <c r="R170" s="5">
        <v>-645.31445214416999</v>
      </c>
      <c r="S170" s="5">
        <v>-673.97165973593201</v>
      </c>
      <c r="T170" s="5">
        <v>-697.09079725116305</v>
      </c>
      <c r="U170" s="5">
        <v>-701.79507888865703</v>
      </c>
      <c r="V170" s="5">
        <v>-704.11558295005204</v>
      </c>
      <c r="W170" s="5">
        <v>-697.97200634377702</v>
      </c>
      <c r="X170" s="5">
        <v>-691.96128474813395</v>
      </c>
      <c r="Y170" s="5">
        <v>-680.049311823469</v>
      </c>
      <c r="Z170" s="5">
        <v>-675.63349627397997</v>
      </c>
      <c r="AA170" s="5">
        <v>-668.32880644493196</v>
      </c>
      <c r="AB170" s="5">
        <v>-664.04708589651102</v>
      </c>
      <c r="AC170" s="5">
        <v>-652.33174125279095</v>
      </c>
      <c r="AD170" s="5">
        <v>-640.34147474788199</v>
      </c>
      <c r="AE170" s="5">
        <v>-645.65695904309996</v>
      </c>
    </row>
    <row r="172" spans="1:31">
      <c r="A172" s="58" t="s">
        <v>128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128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128</v>
      </c>
      <c r="B174" s="58" t="s">
        <v>127</v>
      </c>
      <c r="C174" s="57" t="s">
        <v>84</v>
      </c>
      <c r="D174" s="5">
        <v>0</v>
      </c>
      <c r="E174" s="5">
        <v>0</v>
      </c>
      <c r="F174" s="5">
        <v>0.58651233076999998</v>
      </c>
      <c r="G174" s="5">
        <v>0</v>
      </c>
      <c r="H174" s="5">
        <v>4.481050072785</v>
      </c>
      <c r="I174" s="5">
        <v>31.291208284550002</v>
      </c>
      <c r="J174" s="5">
        <v>3.0379586909849996</v>
      </c>
      <c r="K174" s="5">
        <v>0</v>
      </c>
      <c r="L174" s="5">
        <v>4.6877581312700007</v>
      </c>
      <c r="M174" s="5">
        <v>3.196263149565</v>
      </c>
      <c r="N174" s="5">
        <v>0</v>
      </c>
      <c r="O174" s="5">
        <v>6.50401364867</v>
      </c>
      <c r="P174" s="5">
        <v>1.165878041035</v>
      </c>
      <c r="Q174" s="5">
        <v>5.1096808141150003</v>
      </c>
      <c r="R174" s="5">
        <v>1.7928095137</v>
      </c>
      <c r="S174" s="5">
        <v>79.589531183709994</v>
      </c>
      <c r="T174" s="5">
        <v>1.7550629791549999</v>
      </c>
      <c r="U174" s="5">
        <v>1.3275273890549999</v>
      </c>
      <c r="V174" s="5">
        <v>23.671513940034991</v>
      </c>
      <c r="W174" s="5">
        <v>3.4847593962849999</v>
      </c>
      <c r="X174" s="5">
        <v>252.148078156075</v>
      </c>
      <c r="Y174" s="5">
        <v>133.85840569107998</v>
      </c>
      <c r="Z174" s="5">
        <v>6.5225655532750002</v>
      </c>
      <c r="AA174" s="5">
        <v>0</v>
      </c>
      <c r="AB174" s="5">
        <v>34.629798787574991</v>
      </c>
      <c r="AC174" s="5">
        <v>0</v>
      </c>
      <c r="AD174" s="5">
        <v>1952.7843912046606</v>
      </c>
      <c r="AE174" s="5">
        <v>0</v>
      </c>
    </row>
    <row r="175" spans="1:31">
      <c r="A175" s="58" t="s">
        <v>128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128</v>
      </c>
      <c r="B176" s="58" t="s">
        <v>127</v>
      </c>
      <c r="C176" s="57" t="s">
        <v>86</v>
      </c>
      <c r="D176" s="5">
        <v>7200.157620837982</v>
      </c>
      <c r="E176" s="5">
        <v>9896.6592127377953</v>
      </c>
      <c r="F176" s="5">
        <v>7773.4465608459059</v>
      </c>
      <c r="G176" s="5">
        <v>7707.4370517336629</v>
      </c>
      <c r="H176" s="5">
        <v>9037.7073876495997</v>
      </c>
      <c r="I176" s="5">
        <v>8347.9759274169319</v>
      </c>
      <c r="J176" s="5">
        <v>7888.5760734337118</v>
      </c>
      <c r="K176" s="5">
        <v>8744.37900339105</v>
      </c>
      <c r="L176" s="5">
        <v>6119.013404667232</v>
      </c>
      <c r="M176" s="5">
        <v>9546.3757096125264</v>
      </c>
      <c r="N176" s="5">
        <v>8552.451454308617</v>
      </c>
      <c r="O176" s="5">
        <v>6049.0137335391782</v>
      </c>
      <c r="P176" s="5">
        <v>6880.9896621768421</v>
      </c>
      <c r="Q176" s="5">
        <v>7148.1279158871266</v>
      </c>
      <c r="R176" s="5">
        <v>7706.7553624531029</v>
      </c>
      <c r="S176" s="5">
        <v>7585.9834011628791</v>
      </c>
      <c r="T176" s="5">
        <v>5068.6532409974016</v>
      </c>
      <c r="U176" s="5">
        <v>7610.9366832262649</v>
      </c>
      <c r="V176" s="5">
        <v>8283.9852961867582</v>
      </c>
      <c r="W176" s="5">
        <v>5400.6454279083191</v>
      </c>
      <c r="X176" s="5">
        <v>6868.5152224204758</v>
      </c>
      <c r="Y176" s="5">
        <v>7193.7117660638241</v>
      </c>
      <c r="Z176" s="5">
        <v>4972.8219487771794</v>
      </c>
      <c r="AA176" s="5">
        <v>5371.1335048620058</v>
      </c>
      <c r="AB176" s="5">
        <v>6309.5482509732055</v>
      </c>
      <c r="AC176" s="5">
        <v>7303.2208133264448</v>
      </c>
      <c r="AD176" s="5">
        <v>5925.6064933249072</v>
      </c>
      <c r="AE176" s="5">
        <v>4386.7691596412624</v>
      </c>
    </row>
    <row r="177" spans="1:31">
      <c r="A177" s="58" t="s">
        <v>128</v>
      </c>
      <c r="B177" s="58" t="s">
        <v>127</v>
      </c>
      <c r="C177" s="57" t="s">
        <v>87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1059.562964942626</v>
      </c>
      <c r="J177" s="5">
        <v>1042.9997852762897</v>
      </c>
      <c r="K177" s="5">
        <v>1260.0468280367049</v>
      </c>
      <c r="L177" s="5">
        <v>856.91231421311511</v>
      </c>
      <c r="M177" s="5">
        <v>1086.4277176926496</v>
      </c>
      <c r="N177" s="5">
        <v>975.73053381207478</v>
      </c>
      <c r="O177" s="5">
        <v>971.87427482703993</v>
      </c>
      <c r="P177" s="5">
        <v>1037.3122737018455</v>
      </c>
      <c r="Q177" s="5">
        <v>944.90408085356512</v>
      </c>
      <c r="R177" s="5">
        <v>797.03418889599061</v>
      </c>
      <c r="S177" s="5">
        <v>953.24859834468066</v>
      </c>
      <c r="T177" s="5">
        <v>968.61722755213464</v>
      </c>
      <c r="U177" s="5">
        <v>759.03381917456045</v>
      </c>
      <c r="V177" s="5">
        <v>775.5994858369404</v>
      </c>
      <c r="W177" s="5">
        <v>948.79597409642986</v>
      </c>
      <c r="X177" s="5">
        <v>1686.7564062460083</v>
      </c>
      <c r="Y177" s="5">
        <v>1460.7211832374016</v>
      </c>
      <c r="Z177" s="5">
        <v>1473.9558906634975</v>
      </c>
      <c r="AA177" s="5">
        <v>1231.9372222572306</v>
      </c>
      <c r="AB177" s="5">
        <v>1270.0633931276207</v>
      </c>
      <c r="AC177" s="5">
        <v>1813.4188603810906</v>
      </c>
      <c r="AD177" s="5">
        <v>3125.6410168933803</v>
      </c>
      <c r="AE177" s="5">
        <v>3279.2016381638618</v>
      </c>
    </row>
    <row r="178" spans="1:31">
      <c r="A178" s="58" t="s">
        <v>128</v>
      </c>
      <c r="B178" s="58" t="s">
        <v>127</v>
      </c>
      <c r="C178" s="57" t="s">
        <v>88</v>
      </c>
      <c r="D178" s="5">
        <v>0.16446481330000001</v>
      </c>
      <c r="E178" s="5">
        <v>3.247480204399996</v>
      </c>
      <c r="F178" s="5">
        <v>9.9754122010999868</v>
      </c>
      <c r="G178" s="5">
        <v>16.452875908210018</v>
      </c>
      <c r="H178" s="5">
        <v>24.357021500250031</v>
      </c>
      <c r="I178" s="5">
        <v>36.706592872404926</v>
      </c>
      <c r="J178" s="5">
        <v>43.978938433245098</v>
      </c>
      <c r="K178" s="5">
        <v>61.907643846049908</v>
      </c>
      <c r="L178" s="5">
        <v>81.225767794520081</v>
      </c>
      <c r="M178" s="5">
        <v>82.117913923580119</v>
      </c>
      <c r="N178" s="5">
        <v>99.090379662180041</v>
      </c>
      <c r="O178" s="5">
        <v>135.01184849826504</v>
      </c>
      <c r="P178" s="5">
        <v>167.46882676043043</v>
      </c>
      <c r="Q178" s="5">
        <v>182.59075666075984</v>
      </c>
      <c r="R178" s="5">
        <v>198.81223601366528</v>
      </c>
      <c r="S178" s="5">
        <v>271.76056362659045</v>
      </c>
      <c r="T178" s="5">
        <v>288.93460618683002</v>
      </c>
      <c r="U178" s="5">
        <v>282.34618000227022</v>
      </c>
      <c r="V178" s="5">
        <v>272.72635010400518</v>
      </c>
      <c r="W178" s="5">
        <v>411.05518052146476</v>
      </c>
      <c r="X178" s="5">
        <v>431.05052901210007</v>
      </c>
      <c r="Y178" s="5">
        <v>424.76727485686035</v>
      </c>
      <c r="Z178" s="5">
        <v>503.94633857877466</v>
      </c>
      <c r="AA178" s="5">
        <v>477.34698867290479</v>
      </c>
      <c r="AB178" s="5">
        <v>575.76839038994945</v>
      </c>
      <c r="AC178" s="5">
        <v>498.25019808896047</v>
      </c>
      <c r="AD178" s="5">
        <v>597.34086203575987</v>
      </c>
      <c r="AE178" s="5">
        <v>694.09625637032036</v>
      </c>
    </row>
    <row r="179" spans="1:31">
      <c r="A179" s="58" t="s">
        <v>128</v>
      </c>
      <c r="B179" s="58" t="s">
        <v>127</v>
      </c>
      <c r="C179" s="57" t="s">
        <v>89</v>
      </c>
      <c r="D179" s="5">
        <v>12.181482531735</v>
      </c>
      <c r="E179" s="5">
        <v>18.6533270586844</v>
      </c>
      <c r="F179" s="5">
        <v>24.862128386070999</v>
      </c>
      <c r="G179" s="5">
        <v>30.141386471284299</v>
      </c>
      <c r="H179" s="5">
        <v>34.295980929509298</v>
      </c>
      <c r="I179" s="5">
        <v>37.894167055529401</v>
      </c>
      <c r="J179" s="5">
        <v>42.387449727187402</v>
      </c>
      <c r="K179" s="5">
        <v>49.874731073036202</v>
      </c>
      <c r="L179" s="5">
        <v>57.248241580036499</v>
      </c>
      <c r="M179" s="5">
        <v>64.973415528101498</v>
      </c>
      <c r="N179" s="5">
        <v>74.171486746852693</v>
      </c>
      <c r="O179" s="5">
        <v>83.528326023098202</v>
      </c>
      <c r="P179" s="5">
        <v>92.599928799600406</v>
      </c>
      <c r="Q179" s="5">
        <v>100.69279345963101</v>
      </c>
      <c r="R179" s="5">
        <v>108.135562515343</v>
      </c>
      <c r="S179" s="5">
        <v>113.93287285753399</v>
      </c>
      <c r="T179" s="5">
        <v>118.550501317373</v>
      </c>
      <c r="U179" s="5">
        <v>119.97397325825899</v>
      </c>
      <c r="V179" s="5">
        <v>120.731609673178</v>
      </c>
      <c r="W179" s="5">
        <v>120.921528391683</v>
      </c>
      <c r="X179" s="5">
        <v>120.826160635078</v>
      </c>
      <c r="Y179" s="5">
        <v>120.605881764413</v>
      </c>
      <c r="Z179" s="5">
        <v>120.129762888035</v>
      </c>
      <c r="AA179" s="5">
        <v>119.25983141101</v>
      </c>
      <c r="AB179" s="5">
        <v>118.643108390168</v>
      </c>
      <c r="AC179" s="5">
        <v>117.216198842331</v>
      </c>
      <c r="AD179" s="5">
        <v>115.782745493151</v>
      </c>
      <c r="AE179" s="5">
        <v>117.19611211226101</v>
      </c>
    </row>
    <row r="180" spans="1:31">
      <c r="A180" s="58" t="s">
        <v>128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128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128</v>
      </c>
      <c r="B182" s="58" t="s">
        <v>127</v>
      </c>
      <c r="C182" s="57" t="s">
        <v>92</v>
      </c>
      <c r="D182" s="5">
        <v>1845.0012127957002</v>
      </c>
      <c r="E182" s="5">
        <v>4745.9444846917577</v>
      </c>
      <c r="F182" s="5">
        <v>9775.5005988652374</v>
      </c>
      <c r="G182" s="5">
        <v>10654.735131964402</v>
      </c>
      <c r="H182" s="5">
        <v>24796.112962261952</v>
      </c>
      <c r="I182" s="5">
        <v>28218.28157182951</v>
      </c>
      <c r="J182" s="5">
        <v>35120.535631676641</v>
      </c>
      <c r="K182" s="5">
        <v>36004.053391963651</v>
      </c>
      <c r="L182" s="5">
        <v>37025.56929275141</v>
      </c>
      <c r="M182" s="5">
        <v>37179.681223937318</v>
      </c>
      <c r="N182" s="5">
        <v>42352.635171950882</v>
      </c>
      <c r="O182" s="5">
        <v>56699.662952496656</v>
      </c>
      <c r="P182" s="5">
        <v>61260.76876377692</v>
      </c>
      <c r="Q182" s="5">
        <v>68595.031194618059</v>
      </c>
      <c r="R182" s="5">
        <v>68449.189442636911</v>
      </c>
      <c r="S182" s="5">
        <v>74469.025792838162</v>
      </c>
      <c r="T182" s="5">
        <v>73444.830123212756</v>
      </c>
      <c r="U182" s="5">
        <v>78559.703486330196</v>
      </c>
      <c r="V182" s="5">
        <v>81480.009014172523</v>
      </c>
      <c r="W182" s="5">
        <v>87606.186054604579</v>
      </c>
      <c r="X182" s="5">
        <v>101317.04650349941</v>
      </c>
      <c r="Y182" s="5">
        <v>97688.121874738747</v>
      </c>
      <c r="Z182" s="5">
        <v>93456.192281058495</v>
      </c>
      <c r="AA182" s="5">
        <v>105747.5538815747</v>
      </c>
      <c r="AB182" s="5">
        <v>108787.46615351568</v>
      </c>
      <c r="AC182" s="5">
        <v>131342.30527365723</v>
      </c>
      <c r="AD182" s="5">
        <v>123055.77462638375</v>
      </c>
      <c r="AE182" s="5">
        <v>117369.25831312049</v>
      </c>
    </row>
    <row r="183" spans="1:31">
      <c r="A183" s="58" t="s">
        <v>128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67.193415302610063</v>
      </c>
      <c r="G183" s="5">
        <v>909.99737551747489</v>
      </c>
      <c r="H183" s="5">
        <v>893.384143695685</v>
      </c>
      <c r="I183" s="5">
        <v>2265.4442807084638</v>
      </c>
      <c r="J183" s="5">
        <v>2246.6393810908335</v>
      </c>
      <c r="K183" s="5">
        <v>1998.9592469529161</v>
      </c>
      <c r="L183" s="5">
        <v>2006.2506343213502</v>
      </c>
      <c r="M183" s="5">
        <v>2004.5628070589401</v>
      </c>
      <c r="N183" s="5">
        <v>3161.3872682815318</v>
      </c>
      <c r="O183" s="5">
        <v>3202.5844698603705</v>
      </c>
      <c r="P183" s="5">
        <v>2912.3129720789302</v>
      </c>
      <c r="Q183" s="5">
        <v>3378.1590941161808</v>
      </c>
      <c r="R183" s="5">
        <v>6975.0385223026897</v>
      </c>
      <c r="S183" s="5">
        <v>9781.4876939508558</v>
      </c>
      <c r="T183" s="5">
        <v>10431.178644705757</v>
      </c>
      <c r="U183" s="5">
        <v>12348.059347164315</v>
      </c>
      <c r="V183" s="5">
        <v>11589.709948932736</v>
      </c>
      <c r="W183" s="5">
        <v>11015.616444383873</v>
      </c>
      <c r="X183" s="5">
        <v>18088.378068308142</v>
      </c>
      <c r="Y183" s="5">
        <v>18688.261412647676</v>
      </c>
      <c r="Z183" s="5">
        <v>18125.673405048645</v>
      </c>
      <c r="AA183" s="5">
        <v>17224.30103675892</v>
      </c>
      <c r="AB183" s="5">
        <v>19527.787111873375</v>
      </c>
      <c r="AC183" s="5">
        <v>19911.635123726075</v>
      </c>
      <c r="AD183" s="5">
        <v>44583.986896934723</v>
      </c>
      <c r="AE183" s="5">
        <v>46773.226167985864</v>
      </c>
    </row>
    <row r="184" spans="1:31">
      <c r="A184" s="58" t="s">
        <v>128</v>
      </c>
      <c r="B184" s="58" t="s">
        <v>127</v>
      </c>
      <c r="C184" s="57" t="s">
        <v>94</v>
      </c>
      <c r="D184" s="5">
        <v>367.33154589999998</v>
      </c>
      <c r="E184" s="5">
        <v>427.96010919999998</v>
      </c>
      <c r="F184" s="5">
        <v>489.60910660000002</v>
      </c>
      <c r="G184" s="5">
        <v>549.67047339999999</v>
      </c>
      <c r="H184" s="5">
        <v>609.22429039999997</v>
      </c>
      <c r="I184" s="5">
        <v>667.71666519999997</v>
      </c>
      <c r="J184" s="5">
        <v>723.62491339999997</v>
      </c>
      <c r="K184" s="5">
        <v>778.70016610000005</v>
      </c>
      <c r="L184" s="5">
        <v>833.0406352</v>
      </c>
      <c r="M184" s="5">
        <v>886.63890760000004</v>
      </c>
      <c r="N184" s="5">
        <v>938.26647649999995</v>
      </c>
      <c r="O184" s="5">
        <v>990.39721510000004</v>
      </c>
      <c r="P184" s="5">
        <v>1041.9401800000001</v>
      </c>
      <c r="Q184" s="5">
        <v>1090.1405279999999</v>
      </c>
      <c r="R184" s="5">
        <v>1135.9990170000001</v>
      </c>
      <c r="S184" s="5">
        <v>1183.7655299999999</v>
      </c>
      <c r="T184" s="5">
        <v>1234.3384579999999</v>
      </c>
      <c r="U184" s="5">
        <v>1282.8370709999999</v>
      </c>
      <c r="V184" s="5">
        <v>1328.8336999999999</v>
      </c>
      <c r="W184" s="5">
        <v>1377.3429779999999</v>
      </c>
      <c r="X184" s="5">
        <v>1428.900402</v>
      </c>
      <c r="Y184" s="5">
        <v>1477.9173000000001</v>
      </c>
      <c r="Z184" s="5">
        <v>1523.7005730000001</v>
      </c>
      <c r="AA184" s="5">
        <v>1570.6982399999999</v>
      </c>
      <c r="AB184" s="5">
        <v>1619.511225</v>
      </c>
      <c r="AC184" s="5">
        <v>1663.916588</v>
      </c>
      <c r="AD184" s="5">
        <v>1704.5725809999999</v>
      </c>
      <c r="AE184" s="5">
        <v>1704.5725809999999</v>
      </c>
    </row>
    <row r="185" spans="1:31">
      <c r="A185" s="58" t="s">
        <v>128</v>
      </c>
      <c r="B185" s="58" t="s">
        <v>127</v>
      </c>
      <c r="C185" s="57" t="s">
        <v>96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1.4231739522799998</v>
      </c>
      <c r="M185" s="5">
        <v>14.102737654020002</v>
      </c>
      <c r="N185" s="5">
        <v>0.66710272655000002</v>
      </c>
      <c r="O185" s="5">
        <v>21.919814800824998</v>
      </c>
      <c r="P185" s="5">
        <v>2.2623003922099998</v>
      </c>
      <c r="Q185" s="5">
        <v>30.599367733495011</v>
      </c>
      <c r="R185" s="5">
        <v>16.485090719980001</v>
      </c>
      <c r="S185" s="5">
        <v>136.4528088023599</v>
      </c>
      <c r="T185" s="5">
        <v>48.48702707244999</v>
      </c>
      <c r="U185" s="5">
        <v>35.673388727100019</v>
      </c>
      <c r="V185" s="5">
        <v>37.586603854794994</v>
      </c>
      <c r="W185" s="5">
        <v>42.81322150922</v>
      </c>
      <c r="X185" s="5">
        <v>116.77253471108497</v>
      </c>
      <c r="Y185" s="5">
        <v>70.985627733375011</v>
      </c>
      <c r="Z185" s="5">
        <v>120.14252368581502</v>
      </c>
      <c r="AA185" s="5">
        <v>93.445295049385038</v>
      </c>
      <c r="AB185" s="5">
        <v>64.590109317334992</v>
      </c>
      <c r="AC185" s="5">
        <v>94.142867878800061</v>
      </c>
      <c r="AD185" s="5">
        <v>158.17162656598498</v>
      </c>
      <c r="AE185" s="5">
        <v>43.796804891640015</v>
      </c>
    </row>
    <row r="186" spans="1:31">
      <c r="A186" s="58" t="s">
        <v>128</v>
      </c>
      <c r="B186" s="58" t="s">
        <v>127</v>
      </c>
      <c r="C186" s="57" t="s">
        <v>98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-1394.1617959770899</v>
      </c>
      <c r="J186" s="5">
        <v>-1372.3681385214609</v>
      </c>
      <c r="K186" s="5">
        <v>-1670.7307453186399</v>
      </c>
      <c r="L186" s="5">
        <v>-1140.0816314217755</v>
      </c>
      <c r="M186" s="5">
        <v>-1411.7341188251805</v>
      </c>
      <c r="N186" s="5">
        <v>-1304.1090958963205</v>
      </c>
      <c r="O186" s="5">
        <v>-1250.9650250926863</v>
      </c>
      <c r="P186" s="5">
        <v>-1390.9506099454843</v>
      </c>
      <c r="Q186" s="5">
        <v>-1217.2288039432849</v>
      </c>
      <c r="R186" s="5">
        <v>-1048.7291959158254</v>
      </c>
      <c r="S186" s="5">
        <v>-1259.3862035935508</v>
      </c>
      <c r="T186" s="5">
        <v>-1269.3846199548004</v>
      </c>
      <c r="U186" s="5">
        <v>-1004.9281408791401</v>
      </c>
      <c r="V186" s="5">
        <v>-1023.0323219278755</v>
      </c>
      <c r="W186" s="5">
        <v>-1267.5265567514157</v>
      </c>
      <c r="X186" s="5">
        <v>-2191.5994085386687</v>
      </c>
      <c r="Y186" s="5">
        <v>-1959.6467282167714</v>
      </c>
      <c r="Z186" s="5">
        <v>-1901.7704742843125</v>
      </c>
      <c r="AA186" s="5">
        <v>-1649.7138320725262</v>
      </c>
      <c r="AB186" s="5">
        <v>-1642.3922408022365</v>
      </c>
      <c r="AC186" s="5">
        <v>-2392.8558736593504</v>
      </c>
      <c r="AD186" s="5">
        <v>-4137.4351541923406</v>
      </c>
      <c r="AE186" s="5">
        <v>-4283.2109661459399</v>
      </c>
    </row>
    <row r="187" spans="1:31">
      <c r="A187" s="58" t="s">
        <v>128</v>
      </c>
      <c r="B187" s="58" t="s">
        <v>127</v>
      </c>
      <c r="C187" s="57" t="s">
        <v>99</v>
      </c>
      <c r="D187" s="5">
        <v>-0.19346889635000003</v>
      </c>
      <c r="E187" s="5">
        <v>-3.8448318962599974</v>
      </c>
      <c r="F187" s="5">
        <v>-11.765731979184999</v>
      </c>
      <c r="G187" s="5">
        <v>-19.37993866204998</v>
      </c>
      <c r="H187" s="5">
        <v>-28.571204087034907</v>
      </c>
      <c r="I187" s="5">
        <v>-43.179959712834858</v>
      </c>
      <c r="J187" s="5">
        <v>-51.734814951894876</v>
      </c>
      <c r="K187" s="5">
        <v>-74.027110922535272</v>
      </c>
      <c r="L187" s="5">
        <v>-97.497373257805179</v>
      </c>
      <c r="M187" s="5">
        <v>-99.661327733660229</v>
      </c>
      <c r="N187" s="5">
        <v>-121.53868648944996</v>
      </c>
      <c r="O187" s="5">
        <v>-164.93663002831528</v>
      </c>
      <c r="P187" s="5">
        <v>-207.46614394210485</v>
      </c>
      <c r="Q187" s="5">
        <v>-226.65001763803474</v>
      </c>
      <c r="R187" s="5">
        <v>-248.05652355676472</v>
      </c>
      <c r="S187" s="5">
        <v>-342.75854400829962</v>
      </c>
      <c r="T187" s="5">
        <v>-363.49301481302462</v>
      </c>
      <c r="U187" s="5">
        <v>-356.02977526698515</v>
      </c>
      <c r="V187" s="5">
        <v>-351.23716370659486</v>
      </c>
      <c r="W187" s="5">
        <v>-525.22520393303967</v>
      </c>
      <c r="X187" s="5">
        <v>-551.12320335201957</v>
      </c>
      <c r="Y187" s="5">
        <v>-554.02711535117987</v>
      </c>
      <c r="Z187" s="5">
        <v>-663.69469642265994</v>
      </c>
      <c r="AA187" s="5">
        <v>-628.10098639691466</v>
      </c>
      <c r="AB187" s="5">
        <v>-742.95979114671934</v>
      </c>
      <c r="AC187" s="5">
        <v>-653.72207849198526</v>
      </c>
      <c r="AD187" s="5">
        <v>-783.36485698931892</v>
      </c>
      <c r="AE187" s="5">
        <v>-909.84489040264498</v>
      </c>
    </row>
    <row r="188" spans="1:31">
      <c r="A188" s="58" t="s">
        <v>128</v>
      </c>
      <c r="B188" s="58" t="s">
        <v>127</v>
      </c>
      <c r="C188" s="57" t="s">
        <v>100</v>
      </c>
      <c r="D188" s="5">
        <v>-14.3922028761059</v>
      </c>
      <c r="E188" s="5">
        <v>-22.088133718892699</v>
      </c>
      <c r="F188" s="5">
        <v>-29.416109761069901</v>
      </c>
      <c r="G188" s="5">
        <v>-35.576832807411101</v>
      </c>
      <c r="H188" s="5">
        <v>-40.291742234416702</v>
      </c>
      <c r="I188" s="5">
        <v>-44.548375044535497</v>
      </c>
      <c r="J188" s="5">
        <v>-49.9646827406212</v>
      </c>
      <c r="K188" s="5">
        <v>-58.7268371596465</v>
      </c>
      <c r="L188" s="5">
        <v>-67.2928956248643</v>
      </c>
      <c r="M188" s="5">
        <v>-76.282008622118695</v>
      </c>
      <c r="N188" s="5">
        <v>-86.894502135418904</v>
      </c>
      <c r="O188" s="5">
        <v>-98.236883437969993</v>
      </c>
      <c r="P188" s="5">
        <v>-109.105390187033</v>
      </c>
      <c r="Q188" s="5">
        <v>-118.64276340924199</v>
      </c>
      <c r="R188" s="5">
        <v>-126.950513373726</v>
      </c>
      <c r="S188" s="5">
        <v>-133.938389988458</v>
      </c>
      <c r="T188" s="5">
        <v>-139.099176972159</v>
      </c>
      <c r="U188" s="5">
        <v>-141.95263889256299</v>
      </c>
      <c r="V188" s="5">
        <v>-142.474846469151</v>
      </c>
      <c r="W188" s="5">
        <v>-142.698372833723</v>
      </c>
      <c r="X188" s="5">
        <v>-142.13258843471201</v>
      </c>
      <c r="Y188" s="5">
        <v>-141.71053224812201</v>
      </c>
      <c r="Z188" s="5">
        <v>-141.713371007592</v>
      </c>
      <c r="AA188" s="5">
        <v>-141.234351421089</v>
      </c>
      <c r="AB188" s="5">
        <v>-140.285767222598</v>
      </c>
      <c r="AC188" s="5">
        <v>-138.279272541654</v>
      </c>
      <c r="AD188" s="5">
        <v>-136.58548681222101</v>
      </c>
      <c r="AE188" s="5">
        <v>-137.90869418321</v>
      </c>
    </row>
    <row r="190" spans="1:31">
      <c r="A190" s="58" t="s">
        <v>131</v>
      </c>
      <c r="B190" s="58" t="s">
        <v>123</v>
      </c>
      <c r="C190" s="57" t="s">
        <v>80</v>
      </c>
      <c r="D190" s="5">
        <v>38727.02942376076</v>
      </c>
      <c r="E190" s="5">
        <v>36507.943859684419</v>
      </c>
      <c r="F190" s="5">
        <v>28260.785551938112</v>
      </c>
      <c r="G190" s="5">
        <v>19649.461411108852</v>
      </c>
      <c r="H190" s="5">
        <v>7640.4837617679104</v>
      </c>
      <c r="I190" s="5">
        <v>7072.3848896434711</v>
      </c>
      <c r="J190" s="5">
        <v>6388.6712937496686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131</v>
      </c>
      <c r="B191" s="58" t="s">
        <v>123</v>
      </c>
      <c r="C191" s="57" t="s">
        <v>82</v>
      </c>
      <c r="D191" s="5">
        <v>26.427308640069999</v>
      </c>
      <c r="E191" s="5">
        <v>10.075643242255</v>
      </c>
      <c r="F191" s="5">
        <v>548.28614012129526</v>
      </c>
      <c r="G191" s="5">
        <v>1417.68653858377</v>
      </c>
      <c r="H191" s="5">
        <v>1493.2353485262697</v>
      </c>
      <c r="I191" s="5">
        <v>1514.596295163708</v>
      </c>
      <c r="J191" s="5">
        <v>1165.8862505738759</v>
      </c>
      <c r="K191" s="5">
        <v>1006.81618671178</v>
      </c>
      <c r="L191" s="5">
        <v>687.73028297262977</v>
      </c>
      <c r="M191" s="5">
        <v>652.06641947725495</v>
      </c>
      <c r="N191" s="5">
        <v>921.52258919994006</v>
      </c>
      <c r="O191" s="5">
        <v>996.1022673882153</v>
      </c>
      <c r="P191" s="5">
        <v>1206.8722581503</v>
      </c>
      <c r="Q191" s="5">
        <v>847.49892788853981</v>
      </c>
      <c r="R191" s="5">
        <v>1118.4095701149399</v>
      </c>
      <c r="S191" s="5">
        <v>1387.0759684882396</v>
      </c>
      <c r="T191" s="5">
        <v>906.26847464410957</v>
      </c>
      <c r="U191" s="5">
        <v>895.54859450319555</v>
      </c>
      <c r="V191" s="5">
        <v>837.14166549440006</v>
      </c>
      <c r="W191" s="5">
        <v>831.69853908514506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131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131</v>
      </c>
      <c r="B193" s="58" t="s">
        <v>123</v>
      </c>
      <c r="C193" s="57" t="s">
        <v>84</v>
      </c>
      <c r="D193" s="5">
        <v>0</v>
      </c>
      <c r="E193" s="5">
        <v>0</v>
      </c>
      <c r="F193" s="5">
        <v>130.78245356838499</v>
      </c>
      <c r="G193" s="5">
        <v>350.18420677365503</v>
      </c>
      <c r="H193" s="5">
        <v>847.93188072916985</v>
      </c>
      <c r="I193" s="5">
        <v>246.58083494327499</v>
      </c>
      <c r="J193" s="5">
        <v>213.85552943302002</v>
      </c>
      <c r="K193" s="5">
        <v>378.79975376407009</v>
      </c>
      <c r="L193" s="5">
        <v>599.12225060125502</v>
      </c>
      <c r="M193" s="5">
        <v>311.20907217682003</v>
      </c>
      <c r="N193" s="5">
        <v>59.433528498555006</v>
      </c>
      <c r="O193" s="5">
        <v>512.08412570193502</v>
      </c>
      <c r="P193" s="5">
        <v>99.822081915670012</v>
      </c>
      <c r="Q193" s="5">
        <v>514.58611932535507</v>
      </c>
      <c r="R193" s="5">
        <v>160.08059475764503</v>
      </c>
      <c r="S193" s="5">
        <v>1307.3551133090452</v>
      </c>
      <c r="T193" s="5">
        <v>842.57892785723493</v>
      </c>
      <c r="U193" s="5">
        <v>241.69307125657502</v>
      </c>
      <c r="V193" s="5">
        <v>732.88033746725</v>
      </c>
      <c r="W193" s="5">
        <v>1213.0096621589798</v>
      </c>
      <c r="X193" s="5">
        <v>1110.3362812052749</v>
      </c>
      <c r="Y193" s="5">
        <v>286.32665219896001</v>
      </c>
      <c r="Z193" s="5">
        <v>625.03893946736002</v>
      </c>
      <c r="AA193" s="5">
        <v>22.980768338465001</v>
      </c>
      <c r="AB193" s="5">
        <v>518.35291296766991</v>
      </c>
      <c r="AC193" s="5">
        <v>183.95992809405999</v>
      </c>
      <c r="AD193" s="5">
        <v>1216.8327568288</v>
      </c>
      <c r="AE193" s="5">
        <v>4.9134344431050003</v>
      </c>
    </row>
    <row r="194" spans="1:31">
      <c r="A194" s="58" t="s">
        <v>131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64.37437921226001</v>
      </c>
      <c r="AE194" s="5">
        <v>64.374379212275002</v>
      </c>
    </row>
    <row r="195" spans="1:31">
      <c r="A195" s="58" t="s">
        <v>131</v>
      </c>
      <c r="B195" s="58" t="s">
        <v>123</v>
      </c>
      <c r="C195" s="57" t="s">
        <v>86</v>
      </c>
      <c r="D195" s="5">
        <v>3814.2599936576762</v>
      </c>
      <c r="E195" s="5">
        <v>1963.9216687694552</v>
      </c>
      <c r="F195" s="5">
        <v>2870.9142417304606</v>
      </c>
      <c r="G195" s="5">
        <v>3449.7355509667022</v>
      </c>
      <c r="H195" s="5">
        <v>4320.624773760871</v>
      </c>
      <c r="I195" s="5">
        <v>2822.2967346774158</v>
      </c>
      <c r="J195" s="5">
        <v>2564.42580499617</v>
      </c>
      <c r="K195" s="5">
        <v>3662.4902926016475</v>
      </c>
      <c r="L195" s="5">
        <v>2452.8935524598346</v>
      </c>
      <c r="M195" s="5">
        <v>2930.206129823051</v>
      </c>
      <c r="N195" s="5">
        <v>3212.4362582890908</v>
      </c>
      <c r="O195" s="5">
        <v>3126.7890991695722</v>
      </c>
      <c r="P195" s="5">
        <v>3054.8222574565025</v>
      </c>
      <c r="Q195" s="5">
        <v>2134.6049758486943</v>
      </c>
      <c r="R195" s="5">
        <v>3130.5786114560624</v>
      </c>
      <c r="S195" s="5">
        <v>3603.2113425891134</v>
      </c>
      <c r="T195" s="5">
        <v>1730.7018552072541</v>
      </c>
      <c r="U195" s="5">
        <v>2732.5289337103422</v>
      </c>
      <c r="V195" s="5">
        <v>2507.4099875392458</v>
      </c>
      <c r="W195" s="5">
        <v>1899.8614468699293</v>
      </c>
      <c r="X195" s="5">
        <v>2260.5804095751096</v>
      </c>
      <c r="Y195" s="5">
        <v>3312.999879988578</v>
      </c>
      <c r="Z195" s="5">
        <v>2851.0989945766123</v>
      </c>
      <c r="AA195" s="5">
        <v>2857.9563767511377</v>
      </c>
      <c r="AB195" s="5">
        <v>2339.7034179160555</v>
      </c>
      <c r="AC195" s="5">
        <v>2195.0280850037898</v>
      </c>
      <c r="AD195" s="5">
        <v>2640.3749920858909</v>
      </c>
      <c r="AE195" s="5">
        <v>1150.0690965836448</v>
      </c>
    </row>
    <row r="196" spans="1:31">
      <c r="A196" s="58" t="s">
        <v>131</v>
      </c>
      <c r="B196" s="58" t="s">
        <v>123</v>
      </c>
      <c r="C196" s="57" t="s">
        <v>87</v>
      </c>
      <c r="D196" s="5">
        <v>276.15982644225494</v>
      </c>
      <c r="E196" s="5">
        <v>475.12424000698519</v>
      </c>
      <c r="F196" s="5">
        <v>2287.3423912499456</v>
      </c>
      <c r="G196" s="5">
        <v>5079.89766618876</v>
      </c>
      <c r="H196" s="5">
        <v>6975.4557129893719</v>
      </c>
      <c r="I196" s="5">
        <v>11101.499294380366</v>
      </c>
      <c r="J196" s="5">
        <v>10769.662625531808</v>
      </c>
      <c r="K196" s="5">
        <v>12180.212334397298</v>
      </c>
      <c r="L196" s="5">
        <v>11401.074264480058</v>
      </c>
      <c r="M196" s="5">
        <v>11672.573486819321</v>
      </c>
      <c r="N196" s="5">
        <v>11136.419737733653</v>
      </c>
      <c r="O196" s="5">
        <v>11715.038254032621</v>
      </c>
      <c r="P196" s="5">
        <v>11268.45278932831</v>
      </c>
      <c r="Q196" s="5">
        <v>11113.68876589958</v>
      </c>
      <c r="R196" s="5">
        <v>12318.976324646685</v>
      </c>
      <c r="S196" s="5">
        <v>11594.949960920259</v>
      </c>
      <c r="T196" s="5">
        <v>12859.314427302796</v>
      </c>
      <c r="U196" s="5">
        <v>12306.04602252242</v>
      </c>
      <c r="V196" s="5">
        <v>13268.33072305017</v>
      </c>
      <c r="W196" s="5">
        <v>12070.187116980505</v>
      </c>
      <c r="X196" s="5">
        <v>12124.73948940735</v>
      </c>
      <c r="Y196" s="5">
        <v>12281.444394693324</v>
      </c>
      <c r="Z196" s="5">
        <v>10797.165582527534</v>
      </c>
      <c r="AA196" s="5">
        <v>8421.0709431237847</v>
      </c>
      <c r="AB196" s="5">
        <v>7774.2028847865586</v>
      </c>
      <c r="AC196" s="5">
        <v>9716.0154734869611</v>
      </c>
      <c r="AD196" s="5">
        <v>9099.8930225568929</v>
      </c>
      <c r="AE196" s="5">
        <v>8776.9671888096927</v>
      </c>
    </row>
    <row r="197" spans="1:31">
      <c r="A197" s="58" t="s">
        <v>131</v>
      </c>
      <c r="B197" s="58" t="s">
        <v>123</v>
      </c>
      <c r="C197" s="57" t="s">
        <v>88</v>
      </c>
      <c r="D197" s="5">
        <v>51.105579256365047</v>
      </c>
      <c r="E197" s="5">
        <v>147.12945479408017</v>
      </c>
      <c r="F197" s="5">
        <v>261.04506562806534</v>
      </c>
      <c r="G197" s="5">
        <v>384.2112434882838</v>
      </c>
      <c r="H197" s="5">
        <v>549.65415371618451</v>
      </c>
      <c r="I197" s="5">
        <v>705.58451470380999</v>
      </c>
      <c r="J197" s="5">
        <v>988.25962432652091</v>
      </c>
      <c r="K197" s="5">
        <v>1228.4647471931239</v>
      </c>
      <c r="L197" s="5">
        <v>1590.6275946957949</v>
      </c>
      <c r="M197" s="5">
        <v>1771.3155629317835</v>
      </c>
      <c r="N197" s="5">
        <v>2268.0505134293626</v>
      </c>
      <c r="O197" s="5">
        <v>2833.4210320384441</v>
      </c>
      <c r="P197" s="5">
        <v>3451.0416431045696</v>
      </c>
      <c r="Q197" s="5">
        <v>3946.3302170274956</v>
      </c>
      <c r="R197" s="5">
        <v>4604.6557461699867</v>
      </c>
      <c r="S197" s="5">
        <v>4912.4053381433332</v>
      </c>
      <c r="T197" s="5">
        <v>5537.9193890562228</v>
      </c>
      <c r="U197" s="5">
        <v>6585.6017295112406</v>
      </c>
      <c r="V197" s="5">
        <v>6928.6893277921845</v>
      </c>
      <c r="W197" s="5">
        <v>7522.6241958928467</v>
      </c>
      <c r="X197" s="5">
        <v>7533.9246969359938</v>
      </c>
      <c r="Y197" s="5">
        <v>8691.5118904986757</v>
      </c>
      <c r="Z197" s="5">
        <v>9657.7098145919736</v>
      </c>
      <c r="AA197" s="5">
        <v>9099.9763607677487</v>
      </c>
      <c r="AB197" s="5">
        <v>9807.5982412802368</v>
      </c>
      <c r="AC197" s="5">
        <v>10501.261888067287</v>
      </c>
      <c r="AD197" s="5">
        <v>10772.537014803707</v>
      </c>
      <c r="AE197" s="5">
        <v>12161.135295421311</v>
      </c>
    </row>
    <row r="198" spans="1:31">
      <c r="A198" s="58" t="s">
        <v>131</v>
      </c>
      <c r="B198" s="58" t="s">
        <v>123</v>
      </c>
      <c r="C198" s="57" t="s">
        <v>89</v>
      </c>
      <c r="D198" s="5">
        <v>147.68708042608699</v>
      </c>
      <c r="E198" s="5">
        <v>251.57438692229499</v>
      </c>
      <c r="F198" s="5">
        <v>342.08902950355701</v>
      </c>
      <c r="G198" s="5">
        <v>417.302919471834</v>
      </c>
      <c r="H198" s="5">
        <v>478.55526513380499</v>
      </c>
      <c r="I198" s="5">
        <v>531.42327531833701</v>
      </c>
      <c r="J198" s="5">
        <v>601.68638583002496</v>
      </c>
      <c r="K198" s="5">
        <v>718.30929723432905</v>
      </c>
      <c r="L198" s="5">
        <v>833.26413369937904</v>
      </c>
      <c r="M198" s="5">
        <v>949.02043487322703</v>
      </c>
      <c r="N198" s="5">
        <v>1092.0615864203201</v>
      </c>
      <c r="O198" s="5">
        <v>1242.19315541682</v>
      </c>
      <c r="P198" s="5">
        <v>1397.14097760354</v>
      </c>
      <c r="Q198" s="5">
        <v>1520.02364860847</v>
      </c>
      <c r="R198" s="5">
        <v>1640.69061805261</v>
      </c>
      <c r="S198" s="5">
        <v>1729.88831412932</v>
      </c>
      <c r="T198" s="5">
        <v>1799.4739377769499</v>
      </c>
      <c r="U198" s="5">
        <v>1811.20625266721</v>
      </c>
      <c r="V198" s="5">
        <v>1834.2570406180901</v>
      </c>
      <c r="W198" s="5">
        <v>1829.3977363059701</v>
      </c>
      <c r="X198" s="5">
        <v>1828.99757679396</v>
      </c>
      <c r="Y198" s="5">
        <v>1816.7944385457599</v>
      </c>
      <c r="Z198" s="5">
        <v>1803.86322084266</v>
      </c>
      <c r="AA198" s="5">
        <v>1801.94097184922</v>
      </c>
      <c r="AB198" s="5">
        <v>1786.44652036617</v>
      </c>
      <c r="AC198" s="5">
        <v>1766.2855257036199</v>
      </c>
      <c r="AD198" s="5">
        <v>1743.64814373796</v>
      </c>
      <c r="AE198" s="5">
        <v>1761.98764473344</v>
      </c>
    </row>
    <row r="199" spans="1:31">
      <c r="A199" s="58" t="s">
        <v>131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131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131</v>
      </c>
      <c r="B201" s="58" t="s">
        <v>123</v>
      </c>
      <c r="C201" s="57" t="s">
        <v>92</v>
      </c>
      <c r="D201" s="5">
        <v>21778.663517553457</v>
      </c>
      <c r="E201" s="5">
        <v>20983.415291374004</v>
      </c>
      <c r="F201" s="5">
        <v>21268.972569714955</v>
      </c>
      <c r="G201" s="5">
        <v>25902.77255190966</v>
      </c>
      <c r="H201" s="5">
        <v>35229.565509070751</v>
      </c>
      <c r="I201" s="5">
        <v>37966.118498203061</v>
      </c>
      <c r="J201" s="5">
        <v>39387.212708819905</v>
      </c>
      <c r="K201" s="5">
        <v>46737.837340790633</v>
      </c>
      <c r="L201" s="5">
        <v>53717.12851468502</v>
      </c>
      <c r="M201" s="5">
        <v>58778.11627945138</v>
      </c>
      <c r="N201" s="5">
        <v>59273.84648261228</v>
      </c>
      <c r="O201" s="5">
        <v>59556.293104763499</v>
      </c>
      <c r="P201" s="5">
        <v>57773.348760743022</v>
      </c>
      <c r="Q201" s="5">
        <v>58771.09377441759</v>
      </c>
      <c r="R201" s="5">
        <v>60138.043207616865</v>
      </c>
      <c r="S201" s="5">
        <v>57833.703937291466</v>
      </c>
      <c r="T201" s="5">
        <v>61996.105477767123</v>
      </c>
      <c r="U201" s="5">
        <v>71315.483179721195</v>
      </c>
      <c r="V201" s="5">
        <v>70067.239352417833</v>
      </c>
      <c r="W201" s="5">
        <v>75336.564805388203</v>
      </c>
      <c r="X201" s="5">
        <v>82525.472308994431</v>
      </c>
      <c r="Y201" s="5">
        <v>78530.587634953336</v>
      </c>
      <c r="Z201" s="5">
        <v>79237.769161168166</v>
      </c>
      <c r="AA201" s="5">
        <v>78573.733368101821</v>
      </c>
      <c r="AB201" s="5">
        <v>82035.637044215619</v>
      </c>
      <c r="AC201" s="5">
        <v>84918.44169145386</v>
      </c>
      <c r="AD201" s="5">
        <v>83394.195889722236</v>
      </c>
      <c r="AE201" s="5">
        <v>84667.719764389927</v>
      </c>
    </row>
    <row r="202" spans="1:31">
      <c r="A202" s="58" t="s">
        <v>131</v>
      </c>
      <c r="B202" s="58" t="s">
        <v>123</v>
      </c>
      <c r="C202" s="57" t="s">
        <v>93</v>
      </c>
      <c r="D202" s="5">
        <v>6779.9726934319506</v>
      </c>
      <c r="E202" s="5">
        <v>6452.3329476745093</v>
      </c>
      <c r="F202" s="5">
        <v>11778.247428731398</v>
      </c>
      <c r="G202" s="5">
        <v>14586.747008727612</v>
      </c>
      <c r="H202" s="5">
        <v>18292.869553237168</v>
      </c>
      <c r="I202" s="5">
        <v>22548.459576402463</v>
      </c>
      <c r="J202" s="5">
        <v>23731.954468067652</v>
      </c>
      <c r="K202" s="5">
        <v>21796.345207352588</v>
      </c>
      <c r="L202" s="5">
        <v>21388.019154639318</v>
      </c>
      <c r="M202" s="5">
        <v>20379.154183213101</v>
      </c>
      <c r="N202" s="5">
        <v>21641.813642644684</v>
      </c>
      <c r="O202" s="5">
        <v>28559.935625898139</v>
      </c>
      <c r="P202" s="5">
        <v>29130.316026753488</v>
      </c>
      <c r="Q202" s="5">
        <v>30035.402796397462</v>
      </c>
      <c r="R202" s="5">
        <v>34096.68162183644</v>
      </c>
      <c r="S202" s="5">
        <v>35344.742011743117</v>
      </c>
      <c r="T202" s="5">
        <v>39294.98418024632</v>
      </c>
      <c r="U202" s="5">
        <v>42772.484116870866</v>
      </c>
      <c r="V202" s="5">
        <v>44552.317530785833</v>
      </c>
      <c r="W202" s="5">
        <v>44118.242378071751</v>
      </c>
      <c r="X202" s="5">
        <v>40033.760643706199</v>
      </c>
      <c r="Y202" s="5">
        <v>45536.796842140349</v>
      </c>
      <c r="Z202" s="5">
        <v>51476.78718791368</v>
      </c>
      <c r="AA202" s="5">
        <v>54631.029501418736</v>
      </c>
      <c r="AB202" s="5">
        <v>56795.471049624983</v>
      </c>
      <c r="AC202" s="5">
        <v>57418.122916022439</v>
      </c>
      <c r="AD202" s="5">
        <v>57514.029288349382</v>
      </c>
      <c r="AE202" s="5">
        <v>61092.933016136776</v>
      </c>
    </row>
    <row r="203" spans="1:31">
      <c r="A203" s="58" t="s">
        <v>131</v>
      </c>
      <c r="B203" s="58" t="s">
        <v>123</v>
      </c>
      <c r="C203" s="57" t="s">
        <v>94</v>
      </c>
      <c r="D203" s="5">
        <v>9022.5652429999991</v>
      </c>
      <c r="E203" s="5">
        <v>10360.47539</v>
      </c>
      <c r="F203" s="5">
        <v>11714.952759</v>
      </c>
      <c r="G203" s="5">
        <v>13031.270875</v>
      </c>
      <c r="H203" s="5">
        <v>14353.708610999998</v>
      </c>
      <c r="I203" s="5">
        <v>15632.711501999998</v>
      </c>
      <c r="J203" s="5">
        <v>16910.683467000003</v>
      </c>
      <c r="K203" s="5">
        <v>18163.852714000001</v>
      </c>
      <c r="L203" s="5">
        <v>19411.917863999999</v>
      </c>
      <c r="M203" s="5">
        <v>20586.131863999999</v>
      </c>
      <c r="N203" s="5">
        <v>21767.574877999999</v>
      </c>
      <c r="O203" s="5">
        <v>22954.643037000002</v>
      </c>
      <c r="P203" s="5">
        <v>24162.339490999999</v>
      </c>
      <c r="Q203" s="5">
        <v>25237.053598000002</v>
      </c>
      <c r="R203" s="5">
        <v>26281.886845000001</v>
      </c>
      <c r="S203" s="5">
        <v>27326.868216999996</v>
      </c>
      <c r="T203" s="5">
        <v>28436.910612</v>
      </c>
      <c r="U203" s="5">
        <v>29427.267205</v>
      </c>
      <c r="V203" s="5">
        <v>30433.063289999998</v>
      </c>
      <c r="W203" s="5">
        <v>31454.762943000002</v>
      </c>
      <c r="X203" s="5">
        <v>32549.091078999998</v>
      </c>
      <c r="Y203" s="5">
        <v>33517.065546999998</v>
      </c>
      <c r="Z203" s="5">
        <v>34506.879883000001</v>
      </c>
      <c r="AA203" s="5">
        <v>35503.237704999992</v>
      </c>
      <c r="AB203" s="5">
        <v>36571.407772999999</v>
      </c>
      <c r="AC203" s="5">
        <v>37488.122686000002</v>
      </c>
      <c r="AD203" s="5">
        <v>38430.016286999999</v>
      </c>
      <c r="AE203" s="5">
        <v>38430.016286999999</v>
      </c>
    </row>
    <row r="204" spans="1:31">
      <c r="A204" s="58" t="s">
        <v>131</v>
      </c>
      <c r="B204" s="58" t="s">
        <v>123</v>
      </c>
      <c r="C204" s="57" t="s">
        <v>96</v>
      </c>
      <c r="D204" s="5">
        <v>0</v>
      </c>
      <c r="E204" s="5">
        <v>0</v>
      </c>
      <c r="F204" s="5">
        <v>0</v>
      </c>
      <c r="G204" s="5">
        <v>2.3480787635650002</v>
      </c>
      <c r="H204" s="5">
        <v>0.18417231115999999</v>
      </c>
      <c r="I204" s="5">
        <v>0</v>
      </c>
      <c r="J204" s="5">
        <v>0</v>
      </c>
      <c r="K204" s="5">
        <v>14.608742047630003</v>
      </c>
      <c r="L204" s="5">
        <v>22.19915236576</v>
      </c>
      <c r="M204" s="5">
        <v>22.041136624379995</v>
      </c>
      <c r="N204" s="5">
        <v>13.820151103359997</v>
      </c>
      <c r="O204" s="5">
        <v>75.070048055770002</v>
      </c>
      <c r="P204" s="5">
        <v>172.99203105724499</v>
      </c>
      <c r="Q204" s="5">
        <v>114.749409570875</v>
      </c>
      <c r="R204" s="5">
        <v>131.89651371376996</v>
      </c>
      <c r="S204" s="5">
        <v>347.07956300008021</v>
      </c>
      <c r="T204" s="5">
        <v>229.86556432561991</v>
      </c>
      <c r="U204" s="5">
        <v>266.66022894639019</v>
      </c>
      <c r="V204" s="5">
        <v>301.8388136063902</v>
      </c>
      <c r="W204" s="5">
        <v>282.43424836913471</v>
      </c>
      <c r="X204" s="5">
        <v>302.55573682096002</v>
      </c>
      <c r="Y204" s="5">
        <v>350.64144175685016</v>
      </c>
      <c r="Z204" s="5">
        <v>321.25446603067536</v>
      </c>
      <c r="AA204" s="5">
        <v>459.35144545387965</v>
      </c>
      <c r="AB204" s="5">
        <v>218.31412549887023</v>
      </c>
      <c r="AC204" s="5">
        <v>309.2215403424002</v>
      </c>
      <c r="AD204" s="5">
        <v>483.82894863621902</v>
      </c>
      <c r="AE204" s="5">
        <v>161.06539780474</v>
      </c>
    </row>
    <row r="205" spans="1:31">
      <c r="A205" s="58" t="s">
        <v>131</v>
      </c>
      <c r="B205" s="58" t="s">
        <v>123</v>
      </c>
      <c r="C205" s="57" t="s">
        <v>98</v>
      </c>
      <c r="D205" s="5">
        <v>-1127.2702571916352</v>
      </c>
      <c r="E205" s="5">
        <v>-2046.0436100252691</v>
      </c>
      <c r="F205" s="5">
        <v>-4202.2638242972153</v>
      </c>
      <c r="G205" s="5">
        <v>-7681.9893617491289</v>
      </c>
      <c r="H205" s="5">
        <v>-10119.565985708654</v>
      </c>
      <c r="I205" s="5">
        <v>-15394.782998880522</v>
      </c>
      <c r="J205" s="5">
        <v>-15213.720991011854</v>
      </c>
      <c r="K205" s="5">
        <v>-16616.479598456084</v>
      </c>
      <c r="L205" s="5">
        <v>-15940.209030447761</v>
      </c>
      <c r="M205" s="5">
        <v>-15896.901858174995</v>
      </c>
      <c r="N205" s="5">
        <v>-15422.446236713193</v>
      </c>
      <c r="O205" s="5">
        <v>-15500.717341712563</v>
      </c>
      <c r="P205" s="5">
        <v>-15855.723922148656</v>
      </c>
      <c r="Q205" s="5">
        <v>-15144.101576540776</v>
      </c>
      <c r="R205" s="5">
        <v>-16991.704154129613</v>
      </c>
      <c r="S205" s="5">
        <v>-15761.236849159923</v>
      </c>
      <c r="T205" s="5">
        <v>-17403.32618657692</v>
      </c>
      <c r="U205" s="5">
        <v>-16853.003666380806</v>
      </c>
      <c r="V205" s="5">
        <v>-17915.996686857026</v>
      </c>
      <c r="W205" s="5">
        <v>-16722.065519743599</v>
      </c>
      <c r="X205" s="5">
        <v>-16522.640873442011</v>
      </c>
      <c r="Y205" s="5">
        <v>-17085.042608623731</v>
      </c>
      <c r="Z205" s="5">
        <v>-15102.47407102089</v>
      </c>
      <c r="AA205" s="5">
        <v>-12663.024958028811</v>
      </c>
      <c r="AB205" s="5">
        <v>-11198.25765242536</v>
      </c>
      <c r="AC205" s="5">
        <v>-14110.56145186361</v>
      </c>
      <c r="AD205" s="5">
        <v>-13603.772796869154</v>
      </c>
      <c r="AE205" s="5">
        <v>-13120.300456721508</v>
      </c>
    </row>
    <row r="206" spans="1:31">
      <c r="A206" s="58" t="s">
        <v>131</v>
      </c>
      <c r="B206" s="58" t="s">
        <v>123</v>
      </c>
      <c r="C206" s="57" t="s">
        <v>99</v>
      </c>
      <c r="D206" s="5">
        <v>-60.118269788610014</v>
      </c>
      <c r="E206" s="5">
        <v>-173.58107953091459</v>
      </c>
      <c r="F206" s="5">
        <v>-306.57678771691394</v>
      </c>
      <c r="G206" s="5">
        <v>-452.70922948708608</v>
      </c>
      <c r="H206" s="5">
        <v>-645.84738045232803</v>
      </c>
      <c r="I206" s="5">
        <v>-830.01740381293678</v>
      </c>
      <c r="J206" s="5">
        <v>-1162.5434949094765</v>
      </c>
      <c r="K206" s="5">
        <v>-1460.2453502749688</v>
      </c>
      <c r="L206" s="5">
        <v>-1908.1639706384585</v>
      </c>
      <c r="M206" s="5">
        <v>-2135.3081243021065</v>
      </c>
      <c r="N206" s="5">
        <v>-2757.0743968059628</v>
      </c>
      <c r="O206" s="5">
        <v>-3460.8687405552605</v>
      </c>
      <c r="P206" s="5">
        <v>-4243.5417430335483</v>
      </c>
      <c r="Q206" s="5">
        <v>-4859.1256417890418</v>
      </c>
      <c r="R206" s="5">
        <v>-5720.7567676163935</v>
      </c>
      <c r="S206" s="5">
        <v>-6104.276564325005</v>
      </c>
      <c r="T206" s="5">
        <v>-6932.5522464293335</v>
      </c>
      <c r="U206" s="5">
        <v>-8289.1370798224743</v>
      </c>
      <c r="V206" s="5">
        <v>-8799.0931802241284</v>
      </c>
      <c r="W206" s="5">
        <v>-9593.5072899309944</v>
      </c>
      <c r="X206" s="5">
        <v>-9621.3776208068957</v>
      </c>
      <c r="Y206" s="5">
        <v>-11160.221410645921</v>
      </c>
      <c r="Z206" s="5">
        <v>-12317.754725099585</v>
      </c>
      <c r="AA206" s="5">
        <v>-11734.097332056263</v>
      </c>
      <c r="AB206" s="5">
        <v>-12544.221082465716</v>
      </c>
      <c r="AC206" s="5">
        <v>-13541.933096548395</v>
      </c>
      <c r="AD206" s="5">
        <v>-13790.570375284826</v>
      </c>
      <c r="AE206" s="5">
        <v>-15668.127988119826</v>
      </c>
    </row>
    <row r="207" spans="1:31">
      <c r="A207" s="58" t="s">
        <v>131</v>
      </c>
      <c r="B207" s="58" t="s">
        <v>123</v>
      </c>
      <c r="C207" s="57" t="s">
        <v>100</v>
      </c>
      <c r="D207" s="5">
        <v>-175.48155982371199</v>
      </c>
      <c r="E207" s="5">
        <v>-299.17888471892502</v>
      </c>
      <c r="F207" s="5">
        <v>-407.48950697774097</v>
      </c>
      <c r="G207" s="5">
        <v>-495.29969942901602</v>
      </c>
      <c r="H207" s="5">
        <v>-568.38111370570903</v>
      </c>
      <c r="I207" s="5">
        <v>-630.98551602596399</v>
      </c>
      <c r="J207" s="5">
        <v>-716.758216929578</v>
      </c>
      <c r="K207" s="5">
        <v>-853.21227491718605</v>
      </c>
      <c r="L207" s="5">
        <v>-990.34926263692</v>
      </c>
      <c r="M207" s="5">
        <v>-1127.0184923475199</v>
      </c>
      <c r="N207" s="5">
        <v>-1296.33829067177</v>
      </c>
      <c r="O207" s="5">
        <v>-1475.09043114525</v>
      </c>
      <c r="P207" s="5">
        <v>-1662.15564983326</v>
      </c>
      <c r="Q207" s="5">
        <v>-1808.8781163988899</v>
      </c>
      <c r="R207" s="5">
        <v>-1945.40458752066</v>
      </c>
      <c r="S207" s="5">
        <v>-2053.3625341189299</v>
      </c>
      <c r="T207" s="5">
        <v>-2134.1499027433601</v>
      </c>
      <c r="U207" s="5">
        <v>-2159.3690157038</v>
      </c>
      <c r="V207" s="5">
        <v>-2177.2769590723501</v>
      </c>
      <c r="W207" s="5">
        <v>-2176.78350680424</v>
      </c>
      <c r="X207" s="5">
        <v>-2166.6049372171901</v>
      </c>
      <c r="Y207" s="5">
        <v>-2156.51407503685</v>
      </c>
      <c r="Z207" s="5">
        <v>-2141.7783934882</v>
      </c>
      <c r="AA207" s="5">
        <v>-2145.9975549425599</v>
      </c>
      <c r="AB207" s="5">
        <v>-2121.8731571366702</v>
      </c>
      <c r="AC207" s="5">
        <v>-2094.3823612317701</v>
      </c>
      <c r="AD207" s="5">
        <v>-2069.3896033890201</v>
      </c>
      <c r="AE207" s="5">
        <v>-2090.3742779477402</v>
      </c>
    </row>
    <row r="209" spans="1:31">
      <c r="A209" s="58" t="s">
        <v>131</v>
      </c>
      <c r="B209" s="58" t="s">
        <v>124</v>
      </c>
      <c r="C209" s="57" t="s">
        <v>80</v>
      </c>
      <c r="D209" s="5">
        <v>39277.576051055126</v>
      </c>
      <c r="E209" s="5">
        <v>31818.652550108291</v>
      </c>
      <c r="F209" s="5">
        <v>19128.897177811246</v>
      </c>
      <c r="G209" s="5">
        <v>17999.836378071715</v>
      </c>
      <c r="H209" s="5">
        <v>13358.376657392666</v>
      </c>
      <c r="I209" s="5">
        <v>9708.7478218257093</v>
      </c>
      <c r="J209" s="5">
        <v>5215.5180106861562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131</v>
      </c>
      <c r="B210" s="58" t="s">
        <v>124</v>
      </c>
      <c r="C210" s="57" t="s">
        <v>82</v>
      </c>
      <c r="D210" s="5">
        <v>5773.4337169279324</v>
      </c>
      <c r="E210" s="5">
        <v>2029.750821238938</v>
      </c>
      <c r="F210" s="5">
        <v>3440.2641730403407</v>
      </c>
      <c r="G210" s="5">
        <v>3690.1341529594656</v>
      </c>
      <c r="H210" s="5">
        <v>4120.5850688612418</v>
      </c>
      <c r="I210" s="5">
        <v>4124.3316592113906</v>
      </c>
      <c r="J210" s="5">
        <v>3399.7224338435558</v>
      </c>
      <c r="K210" s="5">
        <v>2911.6646830633204</v>
      </c>
      <c r="L210" s="5">
        <v>1869.5592223880453</v>
      </c>
      <c r="M210" s="5">
        <v>1834.8467958853555</v>
      </c>
      <c r="N210" s="5">
        <v>2329.8371803337841</v>
      </c>
      <c r="O210" s="5">
        <v>2808.7856475775848</v>
      </c>
      <c r="P210" s="5">
        <v>2524.9172737927056</v>
      </c>
      <c r="Q210" s="5">
        <v>1022.5339731027004</v>
      </c>
      <c r="R210" s="5">
        <v>1716.5675399566705</v>
      </c>
      <c r="S210" s="5">
        <v>1722.0106827610491</v>
      </c>
      <c r="T210" s="5">
        <v>598.89768210669536</v>
      </c>
      <c r="U210" s="5">
        <v>1497.1030000504252</v>
      </c>
      <c r="V210" s="5">
        <v>1407.7916451478147</v>
      </c>
      <c r="W210" s="5">
        <v>743.5353340640354</v>
      </c>
      <c r="X210" s="5">
        <v>958.97038917132045</v>
      </c>
      <c r="Y210" s="5">
        <v>670.95088274680506</v>
      </c>
      <c r="Z210" s="5">
        <v>113.81193819598001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131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131</v>
      </c>
      <c r="B212" s="58" t="s">
        <v>124</v>
      </c>
      <c r="C212" s="57" t="s">
        <v>84</v>
      </c>
      <c r="D212" s="5">
        <v>0</v>
      </c>
      <c r="E212" s="5">
        <v>6.5339400595E-2</v>
      </c>
      <c r="F212" s="5">
        <v>28.339113863175001</v>
      </c>
      <c r="G212" s="5">
        <v>57.016515332344994</v>
      </c>
      <c r="H212" s="5">
        <v>194.41371149962004</v>
      </c>
      <c r="I212" s="5">
        <v>2105.2541797292511</v>
      </c>
      <c r="J212" s="5">
        <v>2110.2499502826108</v>
      </c>
      <c r="K212" s="5">
        <v>785.59131684099998</v>
      </c>
      <c r="L212" s="5">
        <v>365.16679563568493</v>
      </c>
      <c r="M212" s="5">
        <v>320.98372413134501</v>
      </c>
      <c r="N212" s="5">
        <v>62.526206137765008</v>
      </c>
      <c r="O212" s="5">
        <v>1023.3798602076753</v>
      </c>
      <c r="P212" s="5">
        <v>207.52724393865006</v>
      </c>
      <c r="Q212" s="5">
        <v>175.25053669491001</v>
      </c>
      <c r="R212" s="5">
        <v>374.63415842693007</v>
      </c>
      <c r="S212" s="5">
        <v>1379.885252937825</v>
      </c>
      <c r="T212" s="5">
        <v>21.124853373610001</v>
      </c>
      <c r="U212" s="5">
        <v>497.56628986109007</v>
      </c>
      <c r="V212" s="5">
        <v>837.09854665363991</v>
      </c>
      <c r="W212" s="5">
        <v>601.53504755533004</v>
      </c>
      <c r="X212" s="5">
        <v>1226.8465391498703</v>
      </c>
      <c r="Y212" s="5">
        <v>962.88147750342046</v>
      </c>
      <c r="Z212" s="5">
        <v>1179.6429854287155</v>
      </c>
      <c r="AA212" s="5">
        <v>677.47599183098521</v>
      </c>
      <c r="AB212" s="5">
        <v>570.33441205664008</v>
      </c>
      <c r="AC212" s="5">
        <v>366.47656538729507</v>
      </c>
      <c r="AD212" s="5">
        <v>1701.6372282430152</v>
      </c>
      <c r="AE212" s="5">
        <v>0</v>
      </c>
    </row>
    <row r="213" spans="1:31">
      <c r="A213" s="58" t="s">
        <v>131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131</v>
      </c>
      <c r="B214" s="58" t="s">
        <v>124</v>
      </c>
      <c r="C214" s="57" t="s">
        <v>86</v>
      </c>
      <c r="D214" s="5">
        <v>213.04516874994965</v>
      </c>
      <c r="E214" s="5">
        <v>251.42043874998495</v>
      </c>
      <c r="F214" s="5">
        <v>199.22103999993976</v>
      </c>
      <c r="G214" s="5">
        <v>126.74201749996499</v>
      </c>
      <c r="H214" s="5">
        <v>180.5134174999649</v>
      </c>
      <c r="I214" s="5">
        <v>184.41773250001495</v>
      </c>
      <c r="J214" s="5">
        <v>308.66523000003485</v>
      </c>
      <c r="K214" s="5">
        <v>160.58270249998998</v>
      </c>
      <c r="L214" s="5">
        <v>280.0297412499749</v>
      </c>
      <c r="M214" s="5">
        <v>299.1800200000348</v>
      </c>
      <c r="N214" s="5">
        <v>248.91692375</v>
      </c>
      <c r="O214" s="5">
        <v>213.04516875007488</v>
      </c>
      <c r="P214" s="5">
        <v>251.42043874999001</v>
      </c>
      <c r="Q214" s="5">
        <v>199.22104000002</v>
      </c>
      <c r="R214" s="5">
        <v>54.607374999974994</v>
      </c>
      <c r="S214" s="5">
        <v>64.035429999985013</v>
      </c>
      <c r="T214" s="5">
        <v>59.501036486800025</v>
      </c>
      <c r="U214" s="5">
        <v>166.56128000000979</v>
      </c>
      <c r="V214" s="5">
        <v>81.759812499939997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131</v>
      </c>
      <c r="B215" s="58" t="s">
        <v>124</v>
      </c>
      <c r="C215" s="57" t="s">
        <v>87</v>
      </c>
      <c r="D215" s="5">
        <v>566.61575230708593</v>
      </c>
      <c r="E215" s="5">
        <v>1010.6546670908069</v>
      </c>
      <c r="F215" s="5">
        <v>1481.0783707109154</v>
      </c>
      <c r="G215" s="5">
        <v>2420.3129193050318</v>
      </c>
      <c r="H215" s="5">
        <v>4765.6179994731465</v>
      </c>
      <c r="I215" s="5">
        <v>5918.6639628056519</v>
      </c>
      <c r="J215" s="5">
        <v>5884.309309010504</v>
      </c>
      <c r="K215" s="5">
        <v>7252.0921609894749</v>
      </c>
      <c r="L215" s="5">
        <v>6645.4724294100597</v>
      </c>
      <c r="M215" s="5">
        <v>6130.5807072553034</v>
      </c>
      <c r="N215" s="5">
        <v>6571.9146970723095</v>
      </c>
      <c r="O215" s="5">
        <v>6765.251074942681</v>
      </c>
      <c r="P215" s="5">
        <v>11837.200358221313</v>
      </c>
      <c r="Q215" s="5">
        <v>13113.211261053377</v>
      </c>
      <c r="R215" s="5">
        <v>15398.768176164434</v>
      </c>
      <c r="S215" s="5">
        <v>14503.630818729544</v>
      </c>
      <c r="T215" s="5">
        <v>15283.11256139183</v>
      </c>
      <c r="U215" s="5">
        <v>18001.435809494385</v>
      </c>
      <c r="V215" s="5">
        <v>31977.319877283091</v>
      </c>
      <c r="W215" s="5">
        <v>29845.095371149655</v>
      </c>
      <c r="X215" s="5">
        <v>24295.804457999922</v>
      </c>
      <c r="Y215" s="5">
        <v>28160.49357458837</v>
      </c>
      <c r="Z215" s="5">
        <v>41685.524613073547</v>
      </c>
      <c r="AA215" s="5">
        <v>44815.157031895578</v>
      </c>
      <c r="AB215" s="5">
        <v>45779.278086537233</v>
      </c>
      <c r="AC215" s="5">
        <v>46083.924137090216</v>
      </c>
      <c r="AD215" s="5">
        <v>71128.659030986222</v>
      </c>
      <c r="AE215" s="5">
        <v>74531.002706714324</v>
      </c>
    </row>
    <row r="216" spans="1:31">
      <c r="A216" s="58" t="s">
        <v>131</v>
      </c>
      <c r="B216" s="58" t="s">
        <v>124</v>
      </c>
      <c r="C216" s="57" t="s">
        <v>88</v>
      </c>
      <c r="D216" s="5">
        <v>46.442315397395134</v>
      </c>
      <c r="E216" s="5">
        <v>120.92599434723536</v>
      </c>
      <c r="F216" s="5">
        <v>206.50606749414925</v>
      </c>
      <c r="G216" s="5">
        <v>318.39344856460366</v>
      </c>
      <c r="H216" s="5">
        <v>468.68010111186624</v>
      </c>
      <c r="I216" s="5">
        <v>620.04151382403438</v>
      </c>
      <c r="J216" s="5">
        <v>864.64424172274335</v>
      </c>
      <c r="K216" s="5">
        <v>1078.2468638069549</v>
      </c>
      <c r="L216" s="5">
        <v>1323.9402549102476</v>
      </c>
      <c r="M216" s="5">
        <v>1480.7218899649165</v>
      </c>
      <c r="N216" s="5">
        <v>1851.5624463330794</v>
      </c>
      <c r="O216" s="5">
        <v>2255.5377317039884</v>
      </c>
      <c r="P216" s="5">
        <v>2694.7134650552453</v>
      </c>
      <c r="Q216" s="5">
        <v>3141.3595643025337</v>
      </c>
      <c r="R216" s="5">
        <v>3714.1800184784697</v>
      </c>
      <c r="S216" s="5">
        <v>3937.2662876856002</v>
      </c>
      <c r="T216" s="5">
        <v>4425.7892549654243</v>
      </c>
      <c r="U216" s="5">
        <v>4668.9697492130563</v>
      </c>
      <c r="V216" s="5">
        <v>5105.0995990813117</v>
      </c>
      <c r="W216" s="5">
        <v>5160.3935845566393</v>
      </c>
      <c r="X216" s="5">
        <v>5285.8980231072837</v>
      </c>
      <c r="Y216" s="5">
        <v>6042.7966444362937</v>
      </c>
      <c r="Z216" s="5">
        <v>6841.4343511044781</v>
      </c>
      <c r="AA216" s="5">
        <v>6983.6749826817777</v>
      </c>
      <c r="AB216" s="5">
        <v>7210.3283698326341</v>
      </c>
      <c r="AC216" s="5">
        <v>7745.1091635614739</v>
      </c>
      <c r="AD216" s="5">
        <v>8177.3153310410125</v>
      </c>
      <c r="AE216" s="5">
        <v>8397.8532063528837</v>
      </c>
    </row>
    <row r="217" spans="1:31">
      <c r="A217" s="58" t="s">
        <v>131</v>
      </c>
      <c r="B217" s="58" t="s">
        <v>124</v>
      </c>
      <c r="C217" s="57" t="s">
        <v>89</v>
      </c>
      <c r="D217" s="5">
        <v>117.708012944182</v>
      </c>
      <c r="E217" s="5">
        <v>216.29087114607799</v>
      </c>
      <c r="F217" s="5">
        <v>315.05816867460101</v>
      </c>
      <c r="G217" s="5">
        <v>404.569016027045</v>
      </c>
      <c r="H217" s="5">
        <v>477.08600055434403</v>
      </c>
      <c r="I217" s="5">
        <v>539.81601364244102</v>
      </c>
      <c r="J217" s="5">
        <v>619.77329918372197</v>
      </c>
      <c r="K217" s="5">
        <v>744.99204622779803</v>
      </c>
      <c r="L217" s="5">
        <v>864.86442787715305</v>
      </c>
      <c r="M217" s="5">
        <v>982.99075735453596</v>
      </c>
      <c r="N217" s="5">
        <v>1124.37031389923</v>
      </c>
      <c r="O217" s="5">
        <v>1272.6243124039299</v>
      </c>
      <c r="P217" s="5">
        <v>1425.6570954143101</v>
      </c>
      <c r="Q217" s="5">
        <v>1546.18328757059</v>
      </c>
      <c r="R217" s="5">
        <v>1656.45293021404</v>
      </c>
      <c r="S217" s="5">
        <v>1731.09925367247</v>
      </c>
      <c r="T217" s="5">
        <v>1788.21133276249</v>
      </c>
      <c r="U217" s="5">
        <v>1795.7954867508899</v>
      </c>
      <c r="V217" s="5">
        <v>1807.03895162093</v>
      </c>
      <c r="W217" s="5">
        <v>1796.32846920986</v>
      </c>
      <c r="X217" s="5">
        <v>1790.1670089784</v>
      </c>
      <c r="Y217" s="5">
        <v>1775.2961307316</v>
      </c>
      <c r="Z217" s="5">
        <v>1758.06782873975</v>
      </c>
      <c r="AA217" s="5">
        <v>1749.3109197604199</v>
      </c>
      <c r="AB217" s="5">
        <v>1733.90439033553</v>
      </c>
      <c r="AC217" s="5">
        <v>1712.4232230948901</v>
      </c>
      <c r="AD217" s="5">
        <v>1688.2023443186299</v>
      </c>
      <c r="AE217" s="5">
        <v>1705.85198974333</v>
      </c>
    </row>
    <row r="218" spans="1:31">
      <c r="A218" s="58" t="s">
        <v>131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131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131</v>
      </c>
      <c r="B220" s="58" t="s">
        <v>124</v>
      </c>
      <c r="C220" s="57" t="s">
        <v>92</v>
      </c>
      <c r="D220" s="5">
        <v>2962.8609455902861</v>
      </c>
      <c r="E220" s="5">
        <v>16471.874283019501</v>
      </c>
      <c r="F220" s="5">
        <v>26847.561872049188</v>
      </c>
      <c r="G220" s="5">
        <v>28823.664545292275</v>
      </c>
      <c r="H220" s="5">
        <v>31429.188195146624</v>
      </c>
      <c r="I220" s="5">
        <v>32130.233935435394</v>
      </c>
      <c r="J220" s="5">
        <v>39202.646205245001</v>
      </c>
      <c r="K220" s="5">
        <v>43307.467047016733</v>
      </c>
      <c r="L220" s="5">
        <v>53259.655970293752</v>
      </c>
      <c r="M220" s="5">
        <v>61938.277948634641</v>
      </c>
      <c r="N220" s="5">
        <v>68175.422316957891</v>
      </c>
      <c r="O220" s="5">
        <v>97869.300413061603</v>
      </c>
      <c r="P220" s="5">
        <v>102549.01656211689</v>
      </c>
      <c r="Q220" s="5">
        <v>111818.17725745779</v>
      </c>
      <c r="R220" s="5">
        <v>105523.43065652551</v>
      </c>
      <c r="S220" s="5">
        <v>107140.42238240408</v>
      </c>
      <c r="T220" s="5">
        <v>112954.76780496059</v>
      </c>
      <c r="U220" s="5">
        <v>117491.04731088935</v>
      </c>
      <c r="V220" s="5">
        <v>103188.48277773026</v>
      </c>
      <c r="W220" s="5">
        <v>149830.27804562356</v>
      </c>
      <c r="X220" s="5">
        <v>185494.88103073457</v>
      </c>
      <c r="Y220" s="5">
        <v>189806.16099141963</v>
      </c>
      <c r="Z220" s="5">
        <v>228654.25640347949</v>
      </c>
      <c r="AA220" s="5">
        <v>243695.55112019324</v>
      </c>
      <c r="AB220" s="5">
        <v>256803.46189316435</v>
      </c>
      <c r="AC220" s="5">
        <v>236762.68722107785</v>
      </c>
      <c r="AD220" s="5">
        <v>259752.12581800891</v>
      </c>
      <c r="AE220" s="5">
        <v>259454.55004868581</v>
      </c>
    </row>
    <row r="221" spans="1:31">
      <c r="A221" s="58" t="s">
        <v>131</v>
      </c>
      <c r="B221" s="58" t="s">
        <v>124</v>
      </c>
      <c r="C221" s="57" t="s">
        <v>93</v>
      </c>
      <c r="D221" s="5">
        <v>7329.3037366157969</v>
      </c>
      <c r="E221" s="5">
        <v>6907.0597648699559</v>
      </c>
      <c r="F221" s="5">
        <v>8017.9945873455663</v>
      </c>
      <c r="G221" s="5">
        <v>12310.566851329851</v>
      </c>
      <c r="H221" s="5">
        <v>16789.524082206677</v>
      </c>
      <c r="I221" s="5">
        <v>18765.1643111501</v>
      </c>
      <c r="J221" s="5">
        <v>20715.189277447735</v>
      </c>
      <c r="K221" s="5">
        <v>27655.86797593251</v>
      </c>
      <c r="L221" s="5">
        <v>27221.466792450829</v>
      </c>
      <c r="M221" s="5">
        <v>27585.160265775521</v>
      </c>
      <c r="N221" s="5">
        <v>37177.865950429354</v>
      </c>
      <c r="O221" s="5">
        <v>56071.469601961828</v>
      </c>
      <c r="P221" s="5">
        <v>70092.80894182522</v>
      </c>
      <c r="Q221" s="5">
        <v>77661.831050854598</v>
      </c>
      <c r="R221" s="5">
        <v>86641.789306526509</v>
      </c>
      <c r="S221" s="5">
        <v>86696.343502345873</v>
      </c>
      <c r="T221" s="5">
        <v>89537.203150065907</v>
      </c>
      <c r="U221" s="5">
        <v>101769.22887339431</v>
      </c>
      <c r="V221" s="5">
        <v>136757.50784696706</v>
      </c>
      <c r="W221" s="5">
        <v>155059.86531520696</v>
      </c>
      <c r="X221" s="5">
        <v>131333.48322606159</v>
      </c>
      <c r="Y221" s="5">
        <v>166976.6068365087</v>
      </c>
      <c r="Z221" s="5">
        <v>203132.47136320401</v>
      </c>
      <c r="AA221" s="5">
        <v>221362.74437098019</v>
      </c>
      <c r="AB221" s="5">
        <v>232365.15997928224</v>
      </c>
      <c r="AC221" s="5">
        <v>260259.63979916528</v>
      </c>
      <c r="AD221" s="5">
        <v>311498.47075040662</v>
      </c>
      <c r="AE221" s="5">
        <v>321532.18132680433</v>
      </c>
    </row>
    <row r="222" spans="1:31">
      <c r="A222" s="58" t="s">
        <v>131</v>
      </c>
      <c r="B222" s="58" t="s">
        <v>124</v>
      </c>
      <c r="C222" s="57" t="s">
        <v>94</v>
      </c>
      <c r="D222" s="5">
        <v>8479.9990908</v>
      </c>
      <c r="E222" s="5">
        <v>9559.0008366000002</v>
      </c>
      <c r="F222" s="5">
        <v>10745.4802191</v>
      </c>
      <c r="G222" s="5">
        <v>11930.2513784</v>
      </c>
      <c r="H222" s="5">
        <v>13106.8910703</v>
      </c>
      <c r="I222" s="5">
        <v>14229.467897899998</v>
      </c>
      <c r="J222" s="5">
        <v>15360.405836900001</v>
      </c>
      <c r="K222" s="5">
        <v>16456.256894599999</v>
      </c>
      <c r="L222" s="5">
        <v>17527.511694000001</v>
      </c>
      <c r="M222" s="5">
        <v>18507.895565799998</v>
      </c>
      <c r="N222" s="5">
        <v>19510.810355900001</v>
      </c>
      <c r="O222" s="5">
        <v>20499.366839399998</v>
      </c>
      <c r="P222" s="5">
        <v>21478.626854599999</v>
      </c>
      <c r="Q222" s="5">
        <v>22278.395411500002</v>
      </c>
      <c r="R222" s="5">
        <v>23038.9386381</v>
      </c>
      <c r="S222" s="5">
        <v>23770.344909399999</v>
      </c>
      <c r="T222" s="5">
        <v>24577.874808100001</v>
      </c>
      <c r="U222" s="5">
        <v>25306.991188499996</v>
      </c>
      <c r="V222" s="5">
        <v>26082.992490199998</v>
      </c>
      <c r="W222" s="5">
        <v>26857.1239308</v>
      </c>
      <c r="X222" s="5">
        <v>27687.389024700002</v>
      </c>
      <c r="Y222" s="5">
        <v>28381.8181348</v>
      </c>
      <c r="Z222" s="5">
        <v>29110.7653536</v>
      </c>
      <c r="AA222" s="5">
        <v>29845.345328000003</v>
      </c>
      <c r="AB222" s="5">
        <v>30647.097598600001</v>
      </c>
      <c r="AC222" s="5">
        <v>31308.422296999997</v>
      </c>
      <c r="AD222" s="5">
        <v>32021.139212500002</v>
      </c>
      <c r="AE222" s="5">
        <v>32021.139212500002</v>
      </c>
    </row>
    <row r="223" spans="1:31">
      <c r="A223" s="58" t="s">
        <v>131</v>
      </c>
      <c r="B223" s="58" t="s">
        <v>124</v>
      </c>
      <c r="C223" s="57" t="s">
        <v>96</v>
      </c>
      <c r="D223" s="5">
        <v>0</v>
      </c>
      <c r="E223" s="5">
        <v>0</v>
      </c>
      <c r="F223" s="5">
        <v>2.9681872250000001E-2</v>
      </c>
      <c r="G223" s="5">
        <v>0.54276598712500002</v>
      </c>
      <c r="H223" s="5">
        <v>1.71721563467</v>
      </c>
      <c r="I223" s="5">
        <v>4.9679477295000003E-2</v>
      </c>
      <c r="J223" s="5">
        <v>0</v>
      </c>
      <c r="K223" s="5">
        <v>11.905078841239998</v>
      </c>
      <c r="L223" s="5">
        <v>5.7421861882100007</v>
      </c>
      <c r="M223" s="5">
        <v>16.715014779170005</v>
      </c>
      <c r="N223" s="5">
        <v>0</v>
      </c>
      <c r="O223" s="5">
        <v>261.08735746063996</v>
      </c>
      <c r="P223" s="5">
        <v>71.24553468017001</v>
      </c>
      <c r="Q223" s="5">
        <v>148.95555735704497</v>
      </c>
      <c r="R223" s="5">
        <v>99.347683746179996</v>
      </c>
      <c r="S223" s="5">
        <v>764.46416434634011</v>
      </c>
      <c r="T223" s="5">
        <v>316.00391904466011</v>
      </c>
      <c r="U223" s="5">
        <v>876.25606779385953</v>
      </c>
      <c r="V223" s="5">
        <v>1178.1319147262755</v>
      </c>
      <c r="W223" s="5">
        <v>1071.0875874582862</v>
      </c>
      <c r="X223" s="5">
        <v>1116.099671251884</v>
      </c>
      <c r="Y223" s="5">
        <v>1192.8821526134404</v>
      </c>
      <c r="Z223" s="5">
        <v>1063.3361305461904</v>
      </c>
      <c r="AA223" s="5">
        <v>1856.5349110921122</v>
      </c>
      <c r="AB223" s="5">
        <v>664.54728367478981</v>
      </c>
      <c r="AC223" s="5">
        <v>1274.2921284131705</v>
      </c>
      <c r="AD223" s="5">
        <v>1851.8395104915903</v>
      </c>
      <c r="AE223" s="5">
        <v>659.19730265390979</v>
      </c>
    </row>
    <row r="224" spans="1:31">
      <c r="A224" s="58" t="s">
        <v>131</v>
      </c>
      <c r="B224" s="58" t="s">
        <v>124</v>
      </c>
      <c r="C224" s="57" t="s">
        <v>98</v>
      </c>
      <c r="D224" s="5">
        <v>-799.76392337666994</v>
      </c>
      <c r="E224" s="5">
        <v>-1416.556979076086</v>
      </c>
      <c r="F224" s="5">
        <v>-1989.7476422136115</v>
      </c>
      <c r="G224" s="5">
        <v>-3145.2916310655946</v>
      </c>
      <c r="H224" s="5">
        <v>-5956.7590599223604</v>
      </c>
      <c r="I224" s="5">
        <v>-7369.8858422250378</v>
      </c>
      <c r="J224" s="5">
        <v>-7314.7416623274066</v>
      </c>
      <c r="K224" s="5">
        <v>-8979.1376149204661</v>
      </c>
      <c r="L224" s="5">
        <v>-8251.0735031679014</v>
      </c>
      <c r="M224" s="5">
        <v>-7576.1675743139904</v>
      </c>
      <c r="N224" s="5">
        <v>-8134.4426775189377</v>
      </c>
      <c r="O224" s="5">
        <v>-8343.3608611961099</v>
      </c>
      <c r="P224" s="5">
        <v>-14474.24671185128</v>
      </c>
      <c r="Q224" s="5">
        <v>-15977.884841935396</v>
      </c>
      <c r="R224" s="5">
        <v>-18962.768287208619</v>
      </c>
      <c r="S224" s="5">
        <v>-17929.944791694295</v>
      </c>
      <c r="T224" s="5">
        <v>-18835.818455367269</v>
      </c>
      <c r="U224" s="5">
        <v>-21940.165254511892</v>
      </c>
      <c r="V224" s="5">
        <v>-39068.107207118766</v>
      </c>
      <c r="W224" s="5">
        <v>-36349.64614724437</v>
      </c>
      <c r="X224" s="5">
        <v>-29902.508446310199</v>
      </c>
      <c r="Y224" s="5">
        <v>-34601.540048931674</v>
      </c>
      <c r="Z224" s="5">
        <v>-51059.659584729692</v>
      </c>
      <c r="AA224" s="5">
        <v>-54891.154073265003</v>
      </c>
      <c r="AB224" s="5">
        <v>-55735.265968733314</v>
      </c>
      <c r="AC224" s="5">
        <v>-56333.913805590921</v>
      </c>
      <c r="AD224" s="5">
        <v>-86902.058301760175</v>
      </c>
      <c r="AE224" s="5">
        <v>-90631.046761256599</v>
      </c>
    </row>
    <row r="225" spans="1:31">
      <c r="A225" s="58" t="s">
        <v>131</v>
      </c>
      <c r="B225" s="58" t="s">
        <v>124</v>
      </c>
      <c r="C225" s="57" t="s">
        <v>99</v>
      </c>
      <c r="D225" s="5">
        <v>-54.632619126165238</v>
      </c>
      <c r="E225" s="5">
        <v>-142.25181787451555</v>
      </c>
      <c r="F225" s="5">
        <v>-242.92430806096633</v>
      </c>
      <c r="G225" s="5">
        <v>-374.62045513969366</v>
      </c>
      <c r="H225" s="5">
        <v>-551.27119505783742</v>
      </c>
      <c r="I225" s="5">
        <v>-731.1743636783865</v>
      </c>
      <c r="J225" s="5">
        <v>-1015.3278968702509</v>
      </c>
      <c r="K225" s="5">
        <v>-1278.9488658823288</v>
      </c>
      <c r="L225" s="5">
        <v>-1580.7961233643061</v>
      </c>
      <c r="M225" s="5">
        <v>-1777.6541150838691</v>
      </c>
      <c r="N225" s="5">
        <v>-2238.2986309262451</v>
      </c>
      <c r="O225" s="5">
        <v>-2737.8220474406558</v>
      </c>
      <c r="P225" s="5">
        <v>-3285.6843055924132</v>
      </c>
      <c r="Q225" s="5">
        <v>-3833.963031023367</v>
      </c>
      <c r="R225" s="5">
        <v>-4549.8637650659521</v>
      </c>
      <c r="S225" s="5">
        <v>-4852.8063145816186</v>
      </c>
      <c r="T225" s="5">
        <v>-5498.9221272993618</v>
      </c>
      <c r="U225" s="5">
        <v>-5800.0291336936634</v>
      </c>
      <c r="V225" s="5">
        <v>-6392.724121284572</v>
      </c>
      <c r="W225" s="5">
        <v>-6459.791862483452</v>
      </c>
      <c r="X225" s="5">
        <v>-6630.2131932175143</v>
      </c>
      <c r="Y225" s="5">
        <v>-7655.0476739077603</v>
      </c>
      <c r="Z225" s="5">
        <v>-8598.7460003561791</v>
      </c>
      <c r="AA225" s="5">
        <v>-8851.796789207714</v>
      </c>
      <c r="AB225" s="5">
        <v>-9135.7030751064231</v>
      </c>
      <c r="AC225" s="5">
        <v>-9828.5464190639032</v>
      </c>
      <c r="AD225" s="5">
        <v>-10347.284596869349</v>
      </c>
      <c r="AE225" s="5">
        <v>-10599.023857400643</v>
      </c>
    </row>
    <row r="226" spans="1:31">
      <c r="A226" s="58" t="s">
        <v>131</v>
      </c>
      <c r="B226" s="58" t="s">
        <v>124</v>
      </c>
      <c r="C226" s="57" t="s">
        <v>100</v>
      </c>
      <c r="D226" s="5">
        <v>-135.03141914529701</v>
      </c>
      <c r="E226" s="5">
        <v>-250.11829264994901</v>
      </c>
      <c r="F226" s="5">
        <v>-366.42709503692902</v>
      </c>
      <c r="G226" s="5">
        <v>-470.37303837280098</v>
      </c>
      <c r="H226" s="5">
        <v>-554.50501734490899</v>
      </c>
      <c r="I226" s="5">
        <v>-628.70588004408899</v>
      </c>
      <c r="J226" s="5">
        <v>-723.78902302699498</v>
      </c>
      <c r="K226" s="5">
        <v>-869.60417595556805</v>
      </c>
      <c r="L226" s="5">
        <v>-1011.00523428778</v>
      </c>
      <c r="M226" s="5">
        <v>-1147.68086708187</v>
      </c>
      <c r="N226" s="5">
        <v>-1315.89604410794</v>
      </c>
      <c r="O226" s="5">
        <v>-1488.5548674332599</v>
      </c>
      <c r="P226" s="5">
        <v>-1669.8738044352301</v>
      </c>
      <c r="Q226" s="5">
        <v>-1814.1461567226499</v>
      </c>
      <c r="R226" s="5">
        <v>-1938.9997101705001</v>
      </c>
      <c r="S226" s="5">
        <v>-2024.7612407727399</v>
      </c>
      <c r="T226" s="5">
        <v>-2094.5088763854701</v>
      </c>
      <c r="U226" s="5">
        <v>-2107.1377644836698</v>
      </c>
      <c r="V226" s="5">
        <v>-2113.6550992092398</v>
      </c>
      <c r="W226" s="5">
        <v>-2105.8701616343001</v>
      </c>
      <c r="X226" s="5">
        <v>-2091.1597770232001</v>
      </c>
      <c r="Y226" s="5">
        <v>-2077.9914698767702</v>
      </c>
      <c r="Z226" s="5">
        <v>-2054.6267511872802</v>
      </c>
      <c r="AA226" s="5">
        <v>-2047.94718990355</v>
      </c>
      <c r="AB226" s="5">
        <v>-2026.3572782374899</v>
      </c>
      <c r="AC226" s="5">
        <v>-2000.7288204579099</v>
      </c>
      <c r="AD226" s="5">
        <v>-1970.5279745892001</v>
      </c>
      <c r="AE226" s="5">
        <v>-1993.9232328144101</v>
      </c>
    </row>
    <row r="228" spans="1:31">
      <c r="A228" s="58" t="s">
        <v>131</v>
      </c>
      <c r="B228" s="58" t="s">
        <v>125</v>
      </c>
      <c r="C228" s="57" t="s">
        <v>81</v>
      </c>
      <c r="D228" s="5">
        <v>31225.802014089822</v>
      </c>
      <c r="E228" s="5">
        <v>26801.489299813631</v>
      </c>
      <c r="F228" s="5">
        <v>19251.461883086675</v>
      </c>
      <c r="G228" s="5">
        <v>16381.8647140415</v>
      </c>
      <c r="H228" s="5">
        <v>10235.448554486855</v>
      </c>
      <c r="I228" s="5">
        <v>6846.720343409962</v>
      </c>
      <c r="J228" s="5">
        <v>6269.7810156661853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131</v>
      </c>
      <c r="B229" s="58" t="s">
        <v>125</v>
      </c>
      <c r="C229" s="57" t="s">
        <v>82</v>
      </c>
      <c r="D229" s="5">
        <v>20.482438104634998</v>
      </c>
      <c r="E229" s="5">
        <v>9.2288033845400008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131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131</v>
      </c>
      <c r="B231" s="58" t="s">
        <v>125</v>
      </c>
      <c r="C231" s="57" t="s">
        <v>84</v>
      </c>
      <c r="D231" s="5">
        <v>12.20038732143</v>
      </c>
      <c r="E231" s="5">
        <v>7.4900581530249992</v>
      </c>
      <c r="F231" s="5">
        <v>56.477586187759997</v>
      </c>
      <c r="G231" s="5">
        <v>53.167743464209991</v>
      </c>
      <c r="H231" s="5">
        <v>462.50521208213502</v>
      </c>
      <c r="I231" s="5">
        <v>612.2114080913201</v>
      </c>
      <c r="J231" s="5">
        <v>177.38199961479003</v>
      </c>
      <c r="K231" s="5">
        <v>620.13820990989495</v>
      </c>
      <c r="L231" s="5">
        <v>1162.8268446693608</v>
      </c>
      <c r="M231" s="5">
        <v>399.60870820670999</v>
      </c>
      <c r="N231" s="5">
        <v>14.379542059675</v>
      </c>
      <c r="O231" s="5">
        <v>337.88558374619504</v>
      </c>
      <c r="P231" s="5">
        <v>100.91423037182</v>
      </c>
      <c r="Q231" s="5">
        <v>279.67339214092499</v>
      </c>
      <c r="R231" s="5">
        <v>145.38741080162998</v>
      </c>
      <c r="S231" s="5">
        <v>973.05187295958058</v>
      </c>
      <c r="T231" s="5">
        <v>283.40441286868503</v>
      </c>
      <c r="U231" s="5">
        <v>256.31489655599</v>
      </c>
      <c r="V231" s="5">
        <v>422.47376992310001</v>
      </c>
      <c r="W231" s="5">
        <v>638.66866633373002</v>
      </c>
      <c r="X231" s="5">
        <v>1370.1171843524598</v>
      </c>
      <c r="Y231" s="5">
        <v>71.952836594689998</v>
      </c>
      <c r="Z231" s="5">
        <v>693.00147427989009</v>
      </c>
      <c r="AA231" s="5">
        <v>32.180274705830001</v>
      </c>
      <c r="AB231" s="5">
        <v>682.39892466670995</v>
      </c>
      <c r="AC231" s="5">
        <v>93.925941147894989</v>
      </c>
      <c r="AD231" s="5">
        <v>2035.0367135927413</v>
      </c>
      <c r="AE231" s="5">
        <v>0</v>
      </c>
    </row>
    <row r="232" spans="1:31">
      <c r="A232" s="58" t="s">
        <v>131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759.48453248608996</v>
      </c>
      <c r="AE232" s="5">
        <v>759.48453248609007</v>
      </c>
    </row>
    <row r="233" spans="1:31">
      <c r="A233" s="58" t="s">
        <v>131</v>
      </c>
      <c r="B233" s="58" t="s">
        <v>125</v>
      </c>
      <c r="C233" s="57" t="s">
        <v>86</v>
      </c>
      <c r="D233" s="5">
        <v>3812.0606850279755</v>
      </c>
      <c r="E233" s="5">
        <v>1303.6085439202598</v>
      </c>
      <c r="F233" s="5">
        <v>1792.9386917398401</v>
      </c>
      <c r="G233" s="5">
        <v>2189.2620026678251</v>
      </c>
      <c r="H233" s="5">
        <v>3244.9376138630605</v>
      </c>
      <c r="I233" s="5">
        <v>3128.7517601682757</v>
      </c>
      <c r="J233" s="5">
        <v>2037.8280131707093</v>
      </c>
      <c r="K233" s="5">
        <v>2529.1836534579297</v>
      </c>
      <c r="L233" s="5">
        <v>2176.118453602644</v>
      </c>
      <c r="M233" s="5">
        <v>1918.8159977924993</v>
      </c>
      <c r="N233" s="5">
        <v>1801.2931237053799</v>
      </c>
      <c r="O233" s="5">
        <v>3100.038024238625</v>
      </c>
      <c r="P233" s="5">
        <v>2979.2884889091642</v>
      </c>
      <c r="Q233" s="5">
        <v>2395.4820794811139</v>
      </c>
      <c r="R233" s="5">
        <v>2290.5258879219045</v>
      </c>
      <c r="S233" s="5">
        <v>3322.5198179396748</v>
      </c>
      <c r="T233" s="5">
        <v>1322.3417146862203</v>
      </c>
      <c r="U233" s="5">
        <v>2012.0565215291447</v>
      </c>
      <c r="V233" s="5">
        <v>1947.9574631445246</v>
      </c>
      <c r="W233" s="5">
        <v>2206.1440228328547</v>
      </c>
      <c r="X233" s="5">
        <v>2240.5811830655002</v>
      </c>
      <c r="Y233" s="5">
        <v>2243.938204824995</v>
      </c>
      <c r="Z233" s="5">
        <v>1807.099709228225</v>
      </c>
      <c r="AA233" s="5">
        <v>2253.8706450055552</v>
      </c>
      <c r="AB233" s="5">
        <v>2508.3855790137745</v>
      </c>
      <c r="AC233" s="5">
        <v>2376.0993136455249</v>
      </c>
      <c r="AD233" s="5">
        <v>3501.1851945331741</v>
      </c>
      <c r="AE233" s="5">
        <v>1109.9736547881748</v>
      </c>
    </row>
    <row r="234" spans="1:31">
      <c r="A234" s="58" t="s">
        <v>131</v>
      </c>
      <c r="B234" s="58" t="s">
        <v>125</v>
      </c>
      <c r="C234" s="57" t="s">
        <v>87</v>
      </c>
      <c r="D234" s="5">
        <v>70.51248533782514</v>
      </c>
      <c r="E234" s="5">
        <v>132.44821123555516</v>
      </c>
      <c r="F234" s="5">
        <v>337.1887198200655</v>
      </c>
      <c r="G234" s="5">
        <v>344.28804558313033</v>
      </c>
      <c r="H234" s="5">
        <v>576.9744283310647</v>
      </c>
      <c r="I234" s="5">
        <v>1950.7073520519211</v>
      </c>
      <c r="J234" s="5">
        <v>2041.5226250123064</v>
      </c>
      <c r="K234" s="5">
        <v>3160.307060798737</v>
      </c>
      <c r="L234" s="5">
        <v>3225.5168253871111</v>
      </c>
      <c r="M234" s="5">
        <v>3074.4979829381655</v>
      </c>
      <c r="N234" s="5">
        <v>3211.0183185671804</v>
      </c>
      <c r="O234" s="5">
        <v>3004.497574083437</v>
      </c>
      <c r="P234" s="5">
        <v>3097.1809916500129</v>
      </c>
      <c r="Q234" s="5">
        <v>3221.9611479913874</v>
      </c>
      <c r="R234" s="5">
        <v>3275.6414789563241</v>
      </c>
      <c r="S234" s="5">
        <v>3027.8625940871916</v>
      </c>
      <c r="T234" s="5">
        <v>3394.5948068908037</v>
      </c>
      <c r="U234" s="5">
        <v>3336.8053262521753</v>
      </c>
      <c r="V234" s="5">
        <v>3105.6616622865308</v>
      </c>
      <c r="W234" s="5">
        <v>3064.2177423862759</v>
      </c>
      <c r="X234" s="5">
        <v>2694.3885237208556</v>
      </c>
      <c r="Y234" s="5">
        <v>2830.8843428908863</v>
      </c>
      <c r="Z234" s="5">
        <v>2285.7494305151486</v>
      </c>
      <c r="AA234" s="5">
        <v>2283.6046921510833</v>
      </c>
      <c r="AB234" s="5">
        <v>1978.2519782603608</v>
      </c>
      <c r="AC234" s="5">
        <v>1357.9417369166563</v>
      </c>
      <c r="AD234" s="5">
        <v>1345.8164720766613</v>
      </c>
      <c r="AE234" s="5">
        <v>353.55097409251994</v>
      </c>
    </row>
    <row r="235" spans="1:31">
      <c r="A235" s="58" t="s">
        <v>131</v>
      </c>
      <c r="B235" s="58" t="s">
        <v>125</v>
      </c>
      <c r="C235" s="57" t="s">
        <v>88</v>
      </c>
      <c r="D235" s="5">
        <v>24.673583671869963</v>
      </c>
      <c r="E235" s="5">
        <v>98.391648740600232</v>
      </c>
      <c r="F235" s="5">
        <v>185.49773140788997</v>
      </c>
      <c r="G235" s="5">
        <v>288.20553388735385</v>
      </c>
      <c r="H235" s="5">
        <v>420.13171629569104</v>
      </c>
      <c r="I235" s="5">
        <v>578.77116928267674</v>
      </c>
      <c r="J235" s="5">
        <v>775.37784464833589</v>
      </c>
      <c r="K235" s="5">
        <v>924.08444245169744</v>
      </c>
      <c r="L235" s="5">
        <v>1107.2676741982584</v>
      </c>
      <c r="M235" s="5">
        <v>1203.5074634916962</v>
      </c>
      <c r="N235" s="5">
        <v>1583.1507939131398</v>
      </c>
      <c r="O235" s="5">
        <v>1859.6614344215939</v>
      </c>
      <c r="P235" s="5">
        <v>2246.7959198848494</v>
      </c>
      <c r="Q235" s="5">
        <v>2760.5933467978693</v>
      </c>
      <c r="R235" s="5">
        <v>3435.6969908979909</v>
      </c>
      <c r="S235" s="5">
        <v>3961.2273187996498</v>
      </c>
      <c r="T235" s="5">
        <v>4525.4733244628833</v>
      </c>
      <c r="U235" s="5">
        <v>4925.5052946173109</v>
      </c>
      <c r="V235" s="5">
        <v>5283.11061525474</v>
      </c>
      <c r="W235" s="5">
        <v>5815.2790528274854</v>
      </c>
      <c r="X235" s="5">
        <v>5633.8055638042661</v>
      </c>
      <c r="Y235" s="5">
        <v>6392.04312461271</v>
      </c>
      <c r="Z235" s="5">
        <v>7705.0747767286784</v>
      </c>
      <c r="AA235" s="5">
        <v>7758.7946231302685</v>
      </c>
      <c r="AB235" s="5">
        <v>7668.3330661037726</v>
      </c>
      <c r="AC235" s="5">
        <v>7821.7767740412355</v>
      </c>
      <c r="AD235" s="5">
        <v>8945.7335586658246</v>
      </c>
      <c r="AE235" s="5">
        <v>10034.606527034157</v>
      </c>
    </row>
    <row r="236" spans="1:31">
      <c r="A236" s="58" t="s">
        <v>131</v>
      </c>
      <c r="B236" s="58" t="s">
        <v>125</v>
      </c>
      <c r="C236" s="57" t="s">
        <v>89</v>
      </c>
      <c r="D236" s="5">
        <v>68.294795686997603</v>
      </c>
      <c r="E236" s="5">
        <v>137.42513599108901</v>
      </c>
      <c r="F236" s="5">
        <v>209.96938808425301</v>
      </c>
      <c r="G236" s="5">
        <v>278.07005379568301</v>
      </c>
      <c r="H236" s="5">
        <v>336.69285066459599</v>
      </c>
      <c r="I236" s="5">
        <v>378.98086966461</v>
      </c>
      <c r="J236" s="5">
        <v>425.41102868106901</v>
      </c>
      <c r="K236" s="5">
        <v>504.94793903530302</v>
      </c>
      <c r="L236" s="5">
        <v>569.64949919189201</v>
      </c>
      <c r="M236" s="5">
        <v>620.974754111425</v>
      </c>
      <c r="N236" s="5">
        <v>690.00687150699105</v>
      </c>
      <c r="O236" s="5">
        <v>767.17636609820704</v>
      </c>
      <c r="P236" s="5">
        <v>852.34192507637795</v>
      </c>
      <c r="Q236" s="5">
        <v>925.37785735145201</v>
      </c>
      <c r="R236" s="5">
        <v>1006.10967595389</v>
      </c>
      <c r="S236" s="5">
        <v>1069.4848060797001</v>
      </c>
      <c r="T236" s="5">
        <v>1122.7314107408799</v>
      </c>
      <c r="U236" s="5">
        <v>1153.5857453061501</v>
      </c>
      <c r="V236" s="5">
        <v>1175.4556096511401</v>
      </c>
      <c r="W236" s="5">
        <v>1180.20808273081</v>
      </c>
      <c r="X236" s="5">
        <v>1183.0162733807399</v>
      </c>
      <c r="Y236" s="5">
        <v>1175.98128660098</v>
      </c>
      <c r="Z236" s="5">
        <v>1171.1063092643701</v>
      </c>
      <c r="AA236" s="5">
        <v>1171.8638933289401</v>
      </c>
      <c r="AB236" s="5">
        <v>1166.26946185973</v>
      </c>
      <c r="AC236" s="5">
        <v>1157.9191882038999</v>
      </c>
      <c r="AD236" s="5">
        <v>1145.63707674733</v>
      </c>
      <c r="AE236" s="5">
        <v>1159.6165491801701</v>
      </c>
    </row>
    <row r="237" spans="1:31">
      <c r="A237" s="58" t="s">
        <v>131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131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131</v>
      </c>
      <c r="B239" s="58" t="s">
        <v>125</v>
      </c>
      <c r="C239" s="57" t="s">
        <v>92</v>
      </c>
      <c r="D239" s="5">
        <v>11542.134789243004</v>
      </c>
      <c r="E239" s="5">
        <v>15874.873215374011</v>
      </c>
      <c r="F239" s="5">
        <v>20848.760630762183</v>
      </c>
      <c r="G239" s="5">
        <v>22686.223920680135</v>
      </c>
      <c r="H239" s="5">
        <v>23627.960620607755</v>
      </c>
      <c r="I239" s="5">
        <v>26555.32057220229</v>
      </c>
      <c r="J239" s="5">
        <v>26884.006905855855</v>
      </c>
      <c r="K239" s="5">
        <v>32683.828158313492</v>
      </c>
      <c r="L239" s="5">
        <v>31264.546499460645</v>
      </c>
      <c r="M239" s="5">
        <v>31089.112971489842</v>
      </c>
      <c r="N239" s="5">
        <v>36200.889429208226</v>
      </c>
      <c r="O239" s="5">
        <v>33110.293446550371</v>
      </c>
      <c r="P239" s="5">
        <v>40117.104038766804</v>
      </c>
      <c r="Q239" s="5">
        <v>37139.627706409265</v>
      </c>
      <c r="R239" s="5">
        <v>41492.126890756685</v>
      </c>
      <c r="S239" s="5">
        <v>43114.858005797571</v>
      </c>
      <c r="T239" s="5">
        <v>45458.319733993936</v>
      </c>
      <c r="U239" s="5">
        <v>55221.066574113931</v>
      </c>
      <c r="V239" s="5">
        <v>58047.186462260921</v>
      </c>
      <c r="W239" s="5">
        <v>55855.228717626698</v>
      </c>
      <c r="X239" s="5">
        <v>56332.121130857282</v>
      </c>
      <c r="Y239" s="5">
        <v>64981.082250384163</v>
      </c>
      <c r="Z239" s="5">
        <v>66005.606313963624</v>
      </c>
      <c r="AA239" s="5">
        <v>76855.819369871926</v>
      </c>
      <c r="AB239" s="5">
        <v>76051.370710523755</v>
      </c>
      <c r="AC239" s="5">
        <v>79440.321249275803</v>
      </c>
      <c r="AD239" s="5">
        <v>74036.537234075557</v>
      </c>
      <c r="AE239" s="5">
        <v>74985.081567993097</v>
      </c>
    </row>
    <row r="240" spans="1:31">
      <c r="A240" s="58" t="s">
        <v>131</v>
      </c>
      <c r="B240" s="58" t="s">
        <v>125</v>
      </c>
      <c r="C240" s="57" t="s">
        <v>93</v>
      </c>
      <c r="D240" s="5">
        <v>1751.6991376304304</v>
      </c>
      <c r="E240" s="5">
        <v>1505.542180835595</v>
      </c>
      <c r="F240" s="5">
        <v>1687.7744934368307</v>
      </c>
      <c r="G240" s="5">
        <v>1746.3991379425047</v>
      </c>
      <c r="H240" s="5">
        <v>3431.6013552358409</v>
      </c>
      <c r="I240" s="5">
        <v>5759.6206266498848</v>
      </c>
      <c r="J240" s="5">
        <v>5837.8395589941865</v>
      </c>
      <c r="K240" s="5">
        <v>5352.5100369688616</v>
      </c>
      <c r="L240" s="5">
        <v>9855.9996686196118</v>
      </c>
      <c r="M240" s="5">
        <v>9163.6318373869617</v>
      </c>
      <c r="N240" s="5">
        <v>9461.7638213187747</v>
      </c>
      <c r="O240" s="5">
        <v>9561.2578016567841</v>
      </c>
      <c r="P240" s="5">
        <v>8555.7342494366112</v>
      </c>
      <c r="Q240" s="5">
        <v>11575.728821126935</v>
      </c>
      <c r="R240" s="5">
        <v>11568.034318329932</v>
      </c>
      <c r="S240" s="5">
        <v>14666.278921784013</v>
      </c>
      <c r="T240" s="5">
        <v>15745.958218296008</v>
      </c>
      <c r="U240" s="5">
        <v>17251.456775272338</v>
      </c>
      <c r="V240" s="5">
        <v>16782.263982888235</v>
      </c>
      <c r="W240" s="5">
        <v>20524.44544572843</v>
      </c>
      <c r="X240" s="5">
        <v>23686.814719841484</v>
      </c>
      <c r="Y240" s="5">
        <v>23921.688794779006</v>
      </c>
      <c r="Z240" s="5">
        <v>22890.501658107267</v>
      </c>
      <c r="AA240" s="5">
        <v>21024.276022163369</v>
      </c>
      <c r="AB240" s="5">
        <v>29285.378030790383</v>
      </c>
      <c r="AC240" s="5">
        <v>29417.250122033838</v>
      </c>
      <c r="AD240" s="5">
        <v>34259.697689451968</v>
      </c>
      <c r="AE240" s="5">
        <v>35765.626412028978</v>
      </c>
    </row>
    <row r="241" spans="1:31">
      <c r="A241" s="58" t="s">
        <v>131</v>
      </c>
      <c r="B241" s="58" t="s">
        <v>125</v>
      </c>
      <c r="C241" s="57" t="s">
        <v>94</v>
      </c>
      <c r="D241" s="5">
        <v>5789.1238059999996</v>
      </c>
      <c r="E241" s="5">
        <v>6709.2754150000001</v>
      </c>
      <c r="F241" s="5">
        <v>7721.1149459999997</v>
      </c>
      <c r="G241" s="5">
        <v>8786.7644110000001</v>
      </c>
      <c r="H241" s="5">
        <v>9887.3108190000003</v>
      </c>
      <c r="I241" s="5">
        <v>10892.914930000001</v>
      </c>
      <c r="J241" s="5">
        <v>11791.678400000001</v>
      </c>
      <c r="K241" s="5">
        <v>12677.64098</v>
      </c>
      <c r="L241" s="5">
        <v>13501.183789999999</v>
      </c>
      <c r="M241" s="5">
        <v>14222.48914</v>
      </c>
      <c r="N241" s="5">
        <v>14921.77255</v>
      </c>
      <c r="O241" s="5">
        <v>15649.48821</v>
      </c>
      <c r="P241" s="5">
        <v>16409.22208</v>
      </c>
      <c r="Q241" s="5">
        <v>17107.183939999999</v>
      </c>
      <c r="R241" s="5">
        <v>17778.010709999999</v>
      </c>
      <c r="S241" s="5">
        <v>18486.730360000001</v>
      </c>
      <c r="T241" s="5">
        <v>19272.65697</v>
      </c>
      <c r="U241" s="5">
        <v>20025.109410000001</v>
      </c>
      <c r="V241" s="5">
        <v>20778.62816</v>
      </c>
      <c r="W241" s="5">
        <v>21556.70148</v>
      </c>
      <c r="X241" s="5">
        <v>22383.90408</v>
      </c>
      <c r="Y241" s="5">
        <v>23141.00693</v>
      </c>
      <c r="Z241" s="5">
        <v>23886.775290000001</v>
      </c>
      <c r="AA241" s="5">
        <v>24656.925439999999</v>
      </c>
      <c r="AB241" s="5">
        <v>25485.120749999998</v>
      </c>
      <c r="AC241" s="5">
        <v>26226.518550000001</v>
      </c>
      <c r="AD241" s="5">
        <v>26964.80977</v>
      </c>
      <c r="AE241" s="5">
        <v>26964.80977</v>
      </c>
    </row>
    <row r="242" spans="1:31">
      <c r="A242" s="58" t="s">
        <v>131</v>
      </c>
      <c r="B242" s="58" t="s">
        <v>125</v>
      </c>
      <c r="C242" s="57" t="s">
        <v>96</v>
      </c>
      <c r="D242" s="5">
        <v>0</v>
      </c>
      <c r="E242" s="5">
        <v>0</v>
      </c>
      <c r="F242" s="5">
        <v>0</v>
      </c>
      <c r="G242" s="5">
        <v>9.9542145085000006E-2</v>
      </c>
      <c r="H242" s="5">
        <v>0</v>
      </c>
      <c r="I242" s="5">
        <v>4.4488623088400008</v>
      </c>
      <c r="J242" s="5">
        <v>5.1664943240000004E-2</v>
      </c>
      <c r="K242" s="5">
        <v>26.588526754080004</v>
      </c>
      <c r="L242" s="5">
        <v>63.856915073709999</v>
      </c>
      <c r="M242" s="5">
        <v>56.605562300930004</v>
      </c>
      <c r="N242" s="5">
        <v>8.2279199603550008</v>
      </c>
      <c r="O242" s="5">
        <v>111.60341740734</v>
      </c>
      <c r="P242" s="5">
        <v>83.979600594069964</v>
      </c>
      <c r="Q242" s="5">
        <v>221.10028296252506</v>
      </c>
      <c r="R242" s="5">
        <v>90.635827818894981</v>
      </c>
      <c r="S242" s="5">
        <v>443.56156087688566</v>
      </c>
      <c r="T242" s="5">
        <v>247.0767592245499</v>
      </c>
      <c r="U242" s="5">
        <v>345.28646079856969</v>
      </c>
      <c r="V242" s="5">
        <v>340.13165371545995</v>
      </c>
      <c r="W242" s="5">
        <v>423.72932703114549</v>
      </c>
      <c r="X242" s="5">
        <v>491.88089563757961</v>
      </c>
      <c r="Y242" s="5">
        <v>587.33947258285457</v>
      </c>
      <c r="Z242" s="5">
        <v>576.9423749791298</v>
      </c>
      <c r="AA242" s="5">
        <v>539.14007090721964</v>
      </c>
      <c r="AB242" s="5">
        <v>482.89643428450483</v>
      </c>
      <c r="AC242" s="5">
        <v>519.82811661703056</v>
      </c>
      <c r="AD242" s="5">
        <v>797.16236474124537</v>
      </c>
      <c r="AE242" s="5">
        <v>225.52545802871515</v>
      </c>
    </row>
    <row r="243" spans="1:31">
      <c r="A243" s="58" t="s">
        <v>131</v>
      </c>
      <c r="B243" s="58" t="s">
        <v>125</v>
      </c>
      <c r="C243" s="57" t="s">
        <v>98</v>
      </c>
      <c r="D243" s="5">
        <v>-83.943460385944888</v>
      </c>
      <c r="E243" s="5">
        <v>-158.29186431405952</v>
      </c>
      <c r="F243" s="5">
        <v>-403.98969496831381</v>
      </c>
      <c r="G243" s="5">
        <v>-414.12194741877391</v>
      </c>
      <c r="H243" s="5">
        <v>-692.1125470227089</v>
      </c>
      <c r="I243" s="5">
        <v>-2377.4729372135844</v>
      </c>
      <c r="J243" s="5">
        <v>-2488.9558740852053</v>
      </c>
      <c r="K243" s="5">
        <v>-3849.9822168247629</v>
      </c>
      <c r="L243" s="5">
        <v>-3916.0050157203937</v>
      </c>
      <c r="M243" s="5">
        <v>-3715.3693949883054</v>
      </c>
      <c r="N243" s="5">
        <v>-3912.1472622439255</v>
      </c>
      <c r="O243" s="5">
        <v>-3629.372200432882</v>
      </c>
      <c r="P243" s="5">
        <v>-3774.3446761303721</v>
      </c>
      <c r="Q243" s="5">
        <v>-3892.6536121631975</v>
      </c>
      <c r="R243" s="5">
        <v>-3978.2970780888791</v>
      </c>
      <c r="S243" s="5">
        <v>-3666.4345357637612</v>
      </c>
      <c r="T243" s="5">
        <v>-4119.1003979111038</v>
      </c>
      <c r="U243" s="5">
        <v>-4046.3905934015197</v>
      </c>
      <c r="V243" s="5">
        <v>-3782.1387796218933</v>
      </c>
      <c r="W243" s="5">
        <v>-3703.4259829736184</v>
      </c>
      <c r="X243" s="5">
        <v>-3270.1229047402903</v>
      </c>
      <c r="Y243" s="5">
        <v>-3452.571943140963</v>
      </c>
      <c r="Z243" s="5">
        <v>-2761.1471163006322</v>
      </c>
      <c r="AA243" s="5">
        <v>-2788.8548989974115</v>
      </c>
      <c r="AB243" s="5">
        <v>-2391.4941995470999</v>
      </c>
      <c r="AC243" s="5">
        <v>-1661.8391532746039</v>
      </c>
      <c r="AD243" s="5">
        <v>-1644.6538137081563</v>
      </c>
      <c r="AE243" s="5">
        <v>-450.39096971838433</v>
      </c>
    </row>
    <row r="244" spans="1:31">
      <c r="A244" s="58" t="s">
        <v>131</v>
      </c>
      <c r="B244" s="58" t="s">
        <v>125</v>
      </c>
      <c r="C244" s="57" t="s">
        <v>99</v>
      </c>
      <c r="D244" s="5">
        <v>-29.024877155955142</v>
      </c>
      <c r="E244" s="5">
        <v>-116.06745310854548</v>
      </c>
      <c r="F244" s="5">
        <v>-218.14718585483976</v>
      </c>
      <c r="G244" s="5">
        <v>-339.70570682982458</v>
      </c>
      <c r="H244" s="5">
        <v>-493.28975383372602</v>
      </c>
      <c r="I244" s="5">
        <v>-680.83997497097641</v>
      </c>
      <c r="J244" s="5">
        <v>-912.1190901707356</v>
      </c>
      <c r="K244" s="5">
        <v>-1101.4634193498002</v>
      </c>
      <c r="L244" s="5">
        <v>-1326.6309958579347</v>
      </c>
      <c r="M244" s="5">
        <v>-1458.6482556161927</v>
      </c>
      <c r="N244" s="5">
        <v>-1944.2594935398038</v>
      </c>
      <c r="O244" s="5">
        <v>-2280.1286880832286</v>
      </c>
      <c r="P244" s="5">
        <v>-2794.4041442924804</v>
      </c>
      <c r="Q244" s="5">
        <v>-3427.5069788704309</v>
      </c>
      <c r="R244" s="5">
        <v>-4294.5633023833843</v>
      </c>
      <c r="S244" s="5">
        <v>-4942.6860366556048</v>
      </c>
      <c r="T244" s="5">
        <v>-5706.7666750700482</v>
      </c>
      <c r="U244" s="5">
        <v>-6244.8547547750077</v>
      </c>
      <c r="V244" s="5">
        <v>-6751.2546537639082</v>
      </c>
      <c r="W244" s="5">
        <v>-7413.0205358333023</v>
      </c>
      <c r="X244" s="5">
        <v>-7229.7118947356948</v>
      </c>
      <c r="Y244" s="5">
        <v>-8295.7566482513212</v>
      </c>
      <c r="Z244" s="5">
        <v>-9819.0580430810951</v>
      </c>
      <c r="AA244" s="5">
        <v>-10027.482716873834</v>
      </c>
      <c r="AB244" s="5">
        <v>-9861.1621004885819</v>
      </c>
      <c r="AC244" s="5">
        <v>-10197.723369948366</v>
      </c>
      <c r="AD244" s="5">
        <v>-11591.165463496402</v>
      </c>
      <c r="AE244" s="5">
        <v>-13012.235620700587</v>
      </c>
    </row>
    <row r="245" spans="1:31">
      <c r="A245" s="58" t="s">
        <v>131</v>
      </c>
      <c r="B245" s="58" t="s">
        <v>125</v>
      </c>
      <c r="C245" s="57" t="s">
        <v>100</v>
      </c>
      <c r="D245" s="5">
        <v>-81.979000204861094</v>
      </c>
      <c r="E245" s="5">
        <v>-164.180024044775</v>
      </c>
      <c r="F245" s="5">
        <v>-251.51620922330699</v>
      </c>
      <c r="G245" s="5">
        <v>-331.817942706981</v>
      </c>
      <c r="H245" s="5">
        <v>-401.07512940375301</v>
      </c>
      <c r="I245" s="5">
        <v>-452.14235168364303</v>
      </c>
      <c r="J245" s="5">
        <v>-509.33252440275697</v>
      </c>
      <c r="K245" s="5">
        <v>-601.64367717395703</v>
      </c>
      <c r="L245" s="5">
        <v>-679.80867172317505</v>
      </c>
      <c r="M245" s="5">
        <v>-741.48463756212004</v>
      </c>
      <c r="N245" s="5">
        <v>-821.41165357987597</v>
      </c>
      <c r="O245" s="5">
        <v>-914.82304154901703</v>
      </c>
      <c r="P245" s="5">
        <v>-1014.69305361211</v>
      </c>
      <c r="Q245" s="5">
        <v>-1105.3491088194701</v>
      </c>
      <c r="R245" s="5">
        <v>-1196.35869268689</v>
      </c>
      <c r="S245" s="5">
        <v>-1273.4699923227099</v>
      </c>
      <c r="T245" s="5">
        <v>-1332.53011215232</v>
      </c>
      <c r="U245" s="5">
        <v>-1384.67570382602</v>
      </c>
      <c r="V245" s="5">
        <v>-1398.75627891872</v>
      </c>
      <c r="W245" s="5">
        <v>-1409.59457475575</v>
      </c>
      <c r="X245" s="5">
        <v>-1406.8551028637601</v>
      </c>
      <c r="Y245" s="5">
        <v>-1399.58177803751</v>
      </c>
      <c r="Z245" s="5">
        <v>-1396.44233510755</v>
      </c>
      <c r="AA245" s="5">
        <v>-1401.43469293367</v>
      </c>
      <c r="AB245" s="5">
        <v>-1390.30294703148</v>
      </c>
      <c r="AC245" s="5">
        <v>-1379.13112945126</v>
      </c>
      <c r="AD245" s="5">
        <v>-1364.77773159966</v>
      </c>
      <c r="AE245" s="5">
        <v>-1380.0063310666201</v>
      </c>
    </row>
    <row r="247" spans="1:31">
      <c r="A247" s="58" t="s">
        <v>131</v>
      </c>
      <c r="B247" s="58" t="s">
        <v>126</v>
      </c>
      <c r="C247" s="57" t="s">
        <v>82</v>
      </c>
      <c r="D247" s="5">
        <v>2565.212409763978</v>
      </c>
      <c r="E247" s="5">
        <v>1055.5679404076304</v>
      </c>
      <c r="F247" s="5">
        <v>421.44261016677007</v>
      </c>
      <c r="G247" s="5">
        <v>802.32566980478543</v>
      </c>
      <c r="H247" s="5">
        <v>1344.7431652572932</v>
      </c>
      <c r="I247" s="5">
        <v>1191.2971696945542</v>
      </c>
      <c r="J247" s="5">
        <v>766.5763603085112</v>
      </c>
      <c r="K247" s="5">
        <v>1045.4576859611261</v>
      </c>
      <c r="L247" s="5">
        <v>1049.1247530092357</v>
      </c>
      <c r="M247" s="5">
        <v>488.78060533376998</v>
      </c>
      <c r="N247" s="5">
        <v>992.06629992869091</v>
      </c>
      <c r="O247" s="5">
        <v>1070.4097691418108</v>
      </c>
      <c r="P247" s="5">
        <v>1094.7738593058261</v>
      </c>
      <c r="Q247" s="5">
        <v>741.24749782979552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131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131</v>
      </c>
      <c r="B249" s="58" t="s">
        <v>126</v>
      </c>
      <c r="C249" s="57" t="s">
        <v>84</v>
      </c>
      <c r="D249" s="5">
        <v>458.70598087604526</v>
      </c>
      <c r="E249" s="5">
        <v>187.32449373198503</v>
      </c>
      <c r="F249" s="5">
        <v>91.751363945115003</v>
      </c>
      <c r="G249" s="5">
        <v>130.36382634166503</v>
      </c>
      <c r="H249" s="5">
        <v>453.70208575647973</v>
      </c>
      <c r="I249" s="5">
        <v>499.38069473683981</v>
      </c>
      <c r="J249" s="5">
        <v>245.35465805023006</v>
      </c>
      <c r="K249" s="5">
        <v>405.58386452998468</v>
      </c>
      <c r="L249" s="5">
        <v>339.63304280039995</v>
      </c>
      <c r="M249" s="5">
        <v>258.63290129490008</v>
      </c>
      <c r="N249" s="5">
        <v>343.26764242530999</v>
      </c>
      <c r="O249" s="5">
        <v>492.75802764852449</v>
      </c>
      <c r="P249" s="5">
        <v>359.18296112894973</v>
      </c>
      <c r="Q249" s="5">
        <v>303.63023738155516</v>
      </c>
      <c r="R249" s="5">
        <v>419.29091002945506</v>
      </c>
      <c r="S249" s="5">
        <v>2075.7202701604251</v>
      </c>
      <c r="T249" s="5">
        <v>727.70914811420494</v>
      </c>
      <c r="U249" s="5">
        <v>605.81608448841507</v>
      </c>
      <c r="V249" s="5">
        <v>1632.5159489545356</v>
      </c>
      <c r="W249" s="5">
        <v>1065.3607315050151</v>
      </c>
      <c r="X249" s="5">
        <v>2570.8121679998294</v>
      </c>
      <c r="Y249" s="5">
        <v>1103.4454427691005</v>
      </c>
      <c r="Z249" s="5">
        <v>1594.0146704217398</v>
      </c>
      <c r="AA249" s="5">
        <v>708.7595092716</v>
      </c>
      <c r="AB249" s="5">
        <v>1247.5459300846599</v>
      </c>
      <c r="AC249" s="5">
        <v>1025.65112945077</v>
      </c>
      <c r="AD249" s="5">
        <v>1998.2001873727588</v>
      </c>
      <c r="AE249" s="5">
        <v>0</v>
      </c>
    </row>
    <row r="250" spans="1:31">
      <c r="A250" s="58" t="s">
        <v>131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672.21686629991495</v>
      </c>
      <c r="AE250" s="5">
        <v>672.21686629989983</v>
      </c>
    </row>
    <row r="251" spans="1:31">
      <c r="A251" s="58" t="s">
        <v>131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131</v>
      </c>
      <c r="B252" s="58" t="s">
        <v>126</v>
      </c>
      <c r="C252" s="57" t="s">
        <v>87</v>
      </c>
      <c r="D252" s="5">
        <v>142.7885628517902</v>
      </c>
      <c r="E252" s="5">
        <v>179.83139800342019</v>
      </c>
      <c r="F252" s="5">
        <v>269.55518251415032</v>
      </c>
      <c r="G252" s="5">
        <v>268.81896708611021</v>
      </c>
      <c r="H252" s="5">
        <v>611.57040215263567</v>
      </c>
      <c r="I252" s="5">
        <v>605.04845924625556</v>
      </c>
      <c r="J252" s="5">
        <v>623.86925022873572</v>
      </c>
      <c r="K252" s="5">
        <v>1379.991792947656</v>
      </c>
      <c r="L252" s="5">
        <v>1309.7967847490504</v>
      </c>
      <c r="M252" s="5">
        <v>1228.0702959801897</v>
      </c>
      <c r="N252" s="5">
        <v>1344.6662240539461</v>
      </c>
      <c r="O252" s="5">
        <v>1290.3449556293601</v>
      </c>
      <c r="P252" s="5">
        <v>1246.1709470728154</v>
      </c>
      <c r="Q252" s="5">
        <v>1196.7694660189748</v>
      </c>
      <c r="R252" s="5">
        <v>1103.5297131150492</v>
      </c>
      <c r="S252" s="5">
        <v>1042.4196184043606</v>
      </c>
      <c r="T252" s="5">
        <v>1005.8488519580504</v>
      </c>
      <c r="U252" s="5">
        <v>1089.3994110088345</v>
      </c>
      <c r="V252" s="5">
        <v>1032.4521921496053</v>
      </c>
      <c r="W252" s="5">
        <v>967.07493150349035</v>
      </c>
      <c r="X252" s="5">
        <v>955.97387961709978</v>
      </c>
      <c r="Y252" s="5">
        <v>3588.1913386207357</v>
      </c>
      <c r="Z252" s="5">
        <v>3602.470756824513</v>
      </c>
      <c r="AA252" s="5">
        <v>4179.4141418797099</v>
      </c>
      <c r="AB252" s="5">
        <v>3511.110531371522</v>
      </c>
      <c r="AC252" s="5">
        <v>17574.825622210672</v>
      </c>
      <c r="AD252" s="5">
        <v>23651.091140364526</v>
      </c>
      <c r="AE252" s="5">
        <v>23608.305164797075</v>
      </c>
    </row>
    <row r="253" spans="1:31">
      <c r="A253" s="58" t="s">
        <v>131</v>
      </c>
      <c r="B253" s="58" t="s">
        <v>126</v>
      </c>
      <c r="C253" s="57" t="s">
        <v>88</v>
      </c>
      <c r="D253" s="5">
        <v>61.002003559540313</v>
      </c>
      <c r="E253" s="5">
        <v>106.17234356376986</v>
      </c>
      <c r="F253" s="5">
        <v>140.66064384975451</v>
      </c>
      <c r="G253" s="5">
        <v>175.70751126244019</v>
      </c>
      <c r="H253" s="5">
        <v>223.31894351423568</v>
      </c>
      <c r="I253" s="5">
        <v>272.69431985931476</v>
      </c>
      <c r="J253" s="5">
        <v>342.37934692729948</v>
      </c>
      <c r="K253" s="5">
        <v>401.36685974457509</v>
      </c>
      <c r="L253" s="5">
        <v>497.31191487440583</v>
      </c>
      <c r="M253" s="5">
        <v>584.20200238232337</v>
      </c>
      <c r="N253" s="5">
        <v>765.31288398666004</v>
      </c>
      <c r="O253" s="5">
        <v>918.90297424332698</v>
      </c>
      <c r="P253" s="5">
        <v>1062.3367545760948</v>
      </c>
      <c r="Q253" s="5">
        <v>1225.9380848812709</v>
      </c>
      <c r="R253" s="5">
        <v>1375.970387369443</v>
      </c>
      <c r="S253" s="5">
        <v>1602.5306579183048</v>
      </c>
      <c r="T253" s="5">
        <v>1667.780242874841</v>
      </c>
      <c r="U253" s="5">
        <v>1818.7373885245406</v>
      </c>
      <c r="V253" s="5">
        <v>1980.8386163689202</v>
      </c>
      <c r="W253" s="5">
        <v>2142.3707467586755</v>
      </c>
      <c r="X253" s="5">
        <v>1997.1719954600837</v>
      </c>
      <c r="Y253" s="5">
        <v>1888.6716320524442</v>
      </c>
      <c r="Z253" s="5">
        <v>2024.229689412065</v>
      </c>
      <c r="AA253" s="5">
        <v>2449.8360411714184</v>
      </c>
      <c r="AB253" s="5">
        <v>2456.6838408626691</v>
      </c>
      <c r="AC253" s="5">
        <v>2547.4188736157275</v>
      </c>
      <c r="AD253" s="5">
        <v>2702.5123547820622</v>
      </c>
      <c r="AE253" s="5">
        <v>2817.4651074491376</v>
      </c>
    </row>
    <row r="254" spans="1:31">
      <c r="A254" s="58" t="s">
        <v>131</v>
      </c>
      <c r="B254" s="58" t="s">
        <v>126</v>
      </c>
      <c r="C254" s="57" t="s">
        <v>89</v>
      </c>
      <c r="D254" s="5">
        <v>68.895163690666294</v>
      </c>
      <c r="E254" s="5">
        <v>97.954661409106706</v>
      </c>
      <c r="F254" s="5">
        <v>124.274232323511</v>
      </c>
      <c r="G254" s="5">
        <v>148.16228569098499</v>
      </c>
      <c r="H254" s="5">
        <v>169.36085970677101</v>
      </c>
      <c r="I254" s="5">
        <v>189.899868105981</v>
      </c>
      <c r="J254" s="5">
        <v>219.562957035376</v>
      </c>
      <c r="K254" s="5">
        <v>258.75919173128301</v>
      </c>
      <c r="L254" s="5">
        <v>297.60477817919201</v>
      </c>
      <c r="M254" s="5">
        <v>337.38753966586199</v>
      </c>
      <c r="N254" s="5">
        <v>385.95067759280801</v>
      </c>
      <c r="O254" s="5">
        <v>434.14076779321999</v>
      </c>
      <c r="P254" s="5">
        <v>483.53722375227198</v>
      </c>
      <c r="Q254" s="5">
        <v>522.67723044417698</v>
      </c>
      <c r="R254" s="5">
        <v>558.93970617016998</v>
      </c>
      <c r="S254" s="5">
        <v>584.15928738679099</v>
      </c>
      <c r="T254" s="5">
        <v>603.86422306525401</v>
      </c>
      <c r="U254" s="5">
        <v>607.02033181903801</v>
      </c>
      <c r="V254" s="5">
        <v>609.20661153048195</v>
      </c>
      <c r="W254" s="5">
        <v>603.94972943296705</v>
      </c>
      <c r="X254" s="5">
        <v>599.63684466445102</v>
      </c>
      <c r="Y254" s="5">
        <v>591.17237207886899</v>
      </c>
      <c r="Z254" s="5">
        <v>584.08369973584001</v>
      </c>
      <c r="AA254" s="5">
        <v>580.71993932475402</v>
      </c>
      <c r="AB254" s="5">
        <v>575.36864518668301</v>
      </c>
      <c r="AC254" s="5">
        <v>565.74723489812095</v>
      </c>
      <c r="AD254" s="5">
        <v>556.14829585299799</v>
      </c>
      <c r="AE254" s="5">
        <v>561.73877020609996</v>
      </c>
    </row>
    <row r="255" spans="1:31">
      <c r="A255" s="58" t="s">
        <v>131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131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131</v>
      </c>
      <c r="B257" s="58" t="s">
        <v>126</v>
      </c>
      <c r="C257" s="57" t="s">
        <v>92</v>
      </c>
      <c r="D257" s="5">
        <v>6681.7185665707475</v>
      </c>
      <c r="E257" s="5">
        <v>10482.143514957279</v>
      </c>
      <c r="F257" s="5">
        <v>13365.181082483925</v>
      </c>
      <c r="G257" s="5">
        <v>15499.416934820099</v>
      </c>
      <c r="H257" s="5">
        <v>14035.745419246161</v>
      </c>
      <c r="I257" s="5">
        <v>24448.45918075139</v>
      </c>
      <c r="J257" s="5">
        <v>24207.379449638636</v>
      </c>
      <c r="K257" s="5">
        <v>29022.634922451882</v>
      </c>
      <c r="L257" s="5">
        <v>28985.228757845991</v>
      </c>
      <c r="M257" s="5">
        <v>30475.983715699491</v>
      </c>
      <c r="N257" s="5">
        <v>41509.283288104583</v>
      </c>
      <c r="O257" s="5">
        <v>39253.426496428649</v>
      </c>
      <c r="P257" s="5">
        <v>47929.349241392149</v>
      </c>
      <c r="Q257" s="5">
        <v>57261.78440629696</v>
      </c>
      <c r="R257" s="5">
        <v>63277.738113538588</v>
      </c>
      <c r="S257" s="5">
        <v>59058.646441494275</v>
      </c>
      <c r="T257" s="5">
        <v>64357.342727187301</v>
      </c>
      <c r="U257" s="5">
        <v>66104.893922315256</v>
      </c>
      <c r="V257" s="5">
        <v>98246.317565370831</v>
      </c>
      <c r="W257" s="5">
        <v>101454.62386278155</v>
      </c>
      <c r="X257" s="5">
        <v>111272.29838253828</v>
      </c>
      <c r="Y257" s="5">
        <v>135521.44505164388</v>
      </c>
      <c r="Z257" s="5">
        <v>127305.61512391927</v>
      </c>
      <c r="AA257" s="5">
        <v>138795.30864068199</v>
      </c>
      <c r="AB257" s="5">
        <v>140404.96885540578</v>
      </c>
      <c r="AC257" s="5">
        <v>149319.75807277492</v>
      </c>
      <c r="AD257" s="5">
        <v>130944.03874173474</v>
      </c>
      <c r="AE257" s="5">
        <v>140068.0385932714</v>
      </c>
    </row>
    <row r="258" spans="1:31">
      <c r="A258" s="58" t="s">
        <v>131</v>
      </c>
      <c r="B258" s="58" t="s">
        <v>126</v>
      </c>
      <c r="C258" s="57" t="s">
        <v>93</v>
      </c>
      <c r="D258" s="5">
        <v>1170.1449243830698</v>
      </c>
      <c r="E258" s="5">
        <v>976.19967774579538</v>
      </c>
      <c r="F258" s="5">
        <v>1011.2212381403003</v>
      </c>
      <c r="G258" s="5">
        <v>2837.9419105306606</v>
      </c>
      <c r="H258" s="5">
        <v>3618.914042471401</v>
      </c>
      <c r="I258" s="5">
        <v>6156.2887218726401</v>
      </c>
      <c r="J258" s="5">
        <v>6560.8865332559444</v>
      </c>
      <c r="K258" s="5">
        <v>11115.78801659449</v>
      </c>
      <c r="L258" s="5">
        <v>10611.26447391088</v>
      </c>
      <c r="M258" s="5">
        <v>11961.976852669757</v>
      </c>
      <c r="N258" s="5">
        <v>17878.659757446803</v>
      </c>
      <c r="O258" s="5">
        <v>18530.893597833714</v>
      </c>
      <c r="P258" s="5">
        <v>21324.058036055285</v>
      </c>
      <c r="Q258" s="5">
        <v>26882.692563239969</v>
      </c>
      <c r="R258" s="5">
        <v>29653.662462510878</v>
      </c>
      <c r="S258" s="5">
        <v>33414.515948454253</v>
      </c>
      <c r="T258" s="5">
        <v>34528.792614021128</v>
      </c>
      <c r="U258" s="5">
        <v>38532.695298705716</v>
      </c>
      <c r="V258" s="5">
        <v>60201.631661595879</v>
      </c>
      <c r="W258" s="5">
        <v>55933.918884893072</v>
      </c>
      <c r="X258" s="5">
        <v>66286.907582795189</v>
      </c>
      <c r="Y258" s="5">
        <v>61393.526753516882</v>
      </c>
      <c r="Z258" s="5">
        <v>61652.43174119071</v>
      </c>
      <c r="AA258" s="5">
        <v>61533.820662680693</v>
      </c>
      <c r="AB258" s="5">
        <v>74762.74028790489</v>
      </c>
      <c r="AC258" s="5">
        <v>91177.878533416311</v>
      </c>
      <c r="AD258" s="5">
        <v>120764.09248093236</v>
      </c>
      <c r="AE258" s="5">
        <v>118729.43647072959</v>
      </c>
    </row>
    <row r="259" spans="1:31">
      <c r="A259" s="58" t="s">
        <v>131</v>
      </c>
      <c r="B259" s="58" t="s">
        <v>126</v>
      </c>
      <c r="C259" s="57" t="s">
        <v>94</v>
      </c>
      <c r="D259" s="5">
        <v>3735.501608</v>
      </c>
      <c r="E259" s="5">
        <v>4203.1892319999997</v>
      </c>
      <c r="F259" s="5">
        <v>4631.4915940000001</v>
      </c>
      <c r="G259" s="5">
        <v>5045.0803390000001</v>
      </c>
      <c r="H259" s="5">
        <v>5461.1269759999996</v>
      </c>
      <c r="I259" s="5">
        <v>5860.9404219999997</v>
      </c>
      <c r="J259" s="5">
        <v>6250.3674659999997</v>
      </c>
      <c r="K259" s="5">
        <v>6635.9564</v>
      </c>
      <c r="L259" s="5">
        <v>7021.223602</v>
      </c>
      <c r="M259" s="5">
        <v>7389.2024250000004</v>
      </c>
      <c r="N259" s="5">
        <v>7754.8742329999995</v>
      </c>
      <c r="O259" s="5">
        <v>8131.3691779999999</v>
      </c>
      <c r="P259" s="5">
        <v>8505.4052670000001</v>
      </c>
      <c r="Q259" s="5">
        <v>8841.9675829999996</v>
      </c>
      <c r="R259" s="5">
        <v>9152.5151679999999</v>
      </c>
      <c r="S259" s="5">
        <v>9465.0842620000003</v>
      </c>
      <c r="T259" s="5">
        <v>9793.1011209999997</v>
      </c>
      <c r="U259" s="5">
        <v>10081.97025</v>
      </c>
      <c r="V259" s="5">
        <v>10360.61687</v>
      </c>
      <c r="W259" s="5">
        <v>10649.53584</v>
      </c>
      <c r="X259" s="5">
        <v>10959.77939</v>
      </c>
      <c r="Y259" s="5">
        <v>11235.469580000001</v>
      </c>
      <c r="Z259" s="5">
        <v>11503.75532</v>
      </c>
      <c r="AA259" s="5">
        <v>11781.08664</v>
      </c>
      <c r="AB259" s="5">
        <v>12084.065060000001</v>
      </c>
      <c r="AC259" s="5">
        <v>12346.35737</v>
      </c>
      <c r="AD259" s="5">
        <v>12604.12501</v>
      </c>
      <c r="AE259" s="5">
        <v>12604.12501</v>
      </c>
    </row>
    <row r="260" spans="1:31">
      <c r="A260" s="58" t="s">
        <v>131</v>
      </c>
      <c r="B260" s="58" t="s">
        <v>126</v>
      </c>
      <c r="C260" s="57" t="s">
        <v>96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0.41557143106500005</v>
      </c>
      <c r="J260" s="5">
        <v>0</v>
      </c>
      <c r="K260" s="5">
        <v>14.463906417760002</v>
      </c>
      <c r="L260" s="5">
        <v>24.440288517634993</v>
      </c>
      <c r="M260" s="5">
        <v>23.480345339269995</v>
      </c>
      <c r="N260" s="5">
        <v>13.6951585682</v>
      </c>
      <c r="O260" s="5">
        <v>40.755320655975012</v>
      </c>
      <c r="P260" s="5">
        <v>106.810850402355</v>
      </c>
      <c r="Q260" s="5">
        <v>50.917543579385004</v>
      </c>
      <c r="R260" s="5">
        <v>116.90397681800503</v>
      </c>
      <c r="S260" s="5">
        <v>203.20059008325492</v>
      </c>
      <c r="T260" s="5">
        <v>65.566472618969968</v>
      </c>
      <c r="U260" s="5">
        <v>201.42124112209495</v>
      </c>
      <c r="V260" s="5">
        <v>172.25607702341495</v>
      </c>
      <c r="W260" s="5">
        <v>184.33692194078012</v>
      </c>
      <c r="X260" s="5">
        <v>211.5185233870898</v>
      </c>
      <c r="Y260" s="5">
        <v>144.85331724218506</v>
      </c>
      <c r="Z260" s="5">
        <v>286.13592453280017</v>
      </c>
      <c r="AA260" s="5">
        <v>250.00262107030497</v>
      </c>
      <c r="AB260" s="5">
        <v>168.75692007712496</v>
      </c>
      <c r="AC260" s="5">
        <v>229.67060696985018</v>
      </c>
      <c r="AD260" s="5">
        <v>356.32572644695546</v>
      </c>
      <c r="AE260" s="5">
        <v>82.898485066675008</v>
      </c>
    </row>
    <row r="261" spans="1:31">
      <c r="A261" s="58" t="s">
        <v>131</v>
      </c>
      <c r="B261" s="58" t="s">
        <v>126</v>
      </c>
      <c r="C261" s="57" t="s">
        <v>98</v>
      </c>
      <c r="D261" s="5">
        <v>-169.98643590623001</v>
      </c>
      <c r="E261" s="5">
        <v>-214.17118283902494</v>
      </c>
      <c r="F261" s="5">
        <v>-322.06403727034501</v>
      </c>
      <c r="G261" s="5">
        <v>-322.12096993864992</v>
      </c>
      <c r="H261" s="5">
        <v>-733.18655631559147</v>
      </c>
      <c r="I261" s="5">
        <v>-726.68910171971652</v>
      </c>
      <c r="J261" s="5">
        <v>-748.53499287819704</v>
      </c>
      <c r="K261" s="5">
        <v>-1660.2336273051765</v>
      </c>
      <c r="L261" s="5">
        <v>-1580.85008562198</v>
      </c>
      <c r="M261" s="5">
        <v>-1472.0789547686954</v>
      </c>
      <c r="N261" s="5">
        <v>-1622.9490840245012</v>
      </c>
      <c r="O261" s="5">
        <v>-1547.1383777602064</v>
      </c>
      <c r="P261" s="5">
        <v>-1499.2926439359069</v>
      </c>
      <c r="Q261" s="5">
        <v>-1440.0201312065308</v>
      </c>
      <c r="R261" s="5">
        <v>-1327.6954845017453</v>
      </c>
      <c r="S261" s="5">
        <v>-1254.0795535181805</v>
      </c>
      <c r="T261" s="5">
        <v>-1211.0336133796604</v>
      </c>
      <c r="U261" s="5">
        <v>-1309.8973245038299</v>
      </c>
      <c r="V261" s="5">
        <v>-1242.2145958438907</v>
      </c>
      <c r="W261" s="5">
        <v>-1163.5493625524357</v>
      </c>
      <c r="X261" s="5">
        <v>-1149.9732498814958</v>
      </c>
      <c r="Y261" s="5">
        <v>-4343.0808988291183</v>
      </c>
      <c r="Z261" s="5">
        <v>-4318.2818075422456</v>
      </c>
      <c r="AA261" s="5">
        <v>-5055.3297688670345</v>
      </c>
      <c r="AB261" s="5">
        <v>-4208.3469231154741</v>
      </c>
      <c r="AC261" s="5">
        <v>-21174.806484267909</v>
      </c>
      <c r="AD261" s="5">
        <v>-28496.533799148856</v>
      </c>
      <c r="AE261" s="5">
        <v>-28445.770920262457</v>
      </c>
    </row>
    <row r="262" spans="1:31">
      <c r="A262" s="58" t="s">
        <v>131</v>
      </c>
      <c r="B262" s="58" t="s">
        <v>126</v>
      </c>
      <c r="C262" s="57" t="s">
        <v>99</v>
      </c>
      <c r="D262" s="5">
        <v>-71.759971437214602</v>
      </c>
      <c r="E262" s="5">
        <v>-124.89629679416535</v>
      </c>
      <c r="F262" s="5">
        <v>-165.46675840251544</v>
      </c>
      <c r="G262" s="5">
        <v>-207.24826700478496</v>
      </c>
      <c r="H262" s="5">
        <v>-262.1482335488999</v>
      </c>
      <c r="I262" s="5">
        <v>-321.47474636617625</v>
      </c>
      <c r="J262" s="5">
        <v>-402.06982897674351</v>
      </c>
      <c r="K262" s="5">
        <v>-475.90438906928807</v>
      </c>
      <c r="L262" s="5">
        <v>-594.62921044698055</v>
      </c>
      <c r="M262" s="5">
        <v>-698.70818852450509</v>
      </c>
      <c r="N262" s="5">
        <v>-925.04153484157882</v>
      </c>
      <c r="O262" s="5">
        <v>-1109.5154928462564</v>
      </c>
      <c r="P262" s="5">
        <v>-1294.9008119813327</v>
      </c>
      <c r="Q262" s="5">
        <v>-1492.0236443096869</v>
      </c>
      <c r="R262" s="5">
        <v>-1688.9779566115751</v>
      </c>
      <c r="S262" s="5">
        <v>-1969.3888154345937</v>
      </c>
      <c r="T262" s="5">
        <v>-2059.373821052809</v>
      </c>
      <c r="U262" s="5">
        <v>-2248.2181708837707</v>
      </c>
      <c r="V262" s="5">
        <v>-2466.3152624088775</v>
      </c>
      <c r="W262" s="5">
        <v>-2683.6706902863853</v>
      </c>
      <c r="X262" s="5">
        <v>-2513.5991757411116</v>
      </c>
      <c r="Y262" s="5">
        <v>-2409.2348839388687</v>
      </c>
      <c r="Z262" s="5">
        <v>-2581.9611906602422</v>
      </c>
      <c r="AA262" s="5">
        <v>-3130.1583719967502</v>
      </c>
      <c r="AB262" s="5">
        <v>-3135.7313525990876</v>
      </c>
      <c r="AC262" s="5">
        <v>-3270.5428837410423</v>
      </c>
      <c r="AD262" s="5">
        <v>-3492.0885862947057</v>
      </c>
      <c r="AE262" s="5">
        <v>-3649.1606067343246</v>
      </c>
    </row>
    <row r="263" spans="1:31">
      <c r="A263" s="58" t="s">
        <v>131</v>
      </c>
      <c r="B263" s="58" t="s">
        <v>126</v>
      </c>
      <c r="C263" s="57" t="s">
        <v>100</v>
      </c>
      <c r="D263" s="5">
        <v>-79.645634122406506</v>
      </c>
      <c r="E263" s="5">
        <v>-113.03997529582</v>
      </c>
      <c r="F263" s="5">
        <v>-143.44573414562501</v>
      </c>
      <c r="G263" s="5">
        <v>-170.512795046939</v>
      </c>
      <c r="H263" s="5">
        <v>-194.073476657762</v>
      </c>
      <c r="I263" s="5">
        <v>-218.69436428123799</v>
      </c>
      <c r="J263" s="5">
        <v>-251.56114466663601</v>
      </c>
      <c r="K263" s="5">
        <v>-297.46433432764201</v>
      </c>
      <c r="L263" s="5">
        <v>-342.26704652155701</v>
      </c>
      <c r="M263" s="5">
        <v>-388.279863954897</v>
      </c>
      <c r="N263" s="5">
        <v>-443.30560571842301</v>
      </c>
      <c r="O263" s="5">
        <v>-502.22071264317401</v>
      </c>
      <c r="P263" s="5">
        <v>-557.37534616897801</v>
      </c>
      <c r="Q263" s="5">
        <v>-604.35654673114902</v>
      </c>
      <c r="R263" s="5">
        <v>-645.31445214416999</v>
      </c>
      <c r="S263" s="5">
        <v>-673.97165973593201</v>
      </c>
      <c r="T263" s="5">
        <v>-697.09079725116305</v>
      </c>
      <c r="U263" s="5">
        <v>-701.79507888865703</v>
      </c>
      <c r="V263" s="5">
        <v>-704.11558295005204</v>
      </c>
      <c r="W263" s="5">
        <v>-697.97200634377702</v>
      </c>
      <c r="X263" s="5">
        <v>-691.96128474813395</v>
      </c>
      <c r="Y263" s="5">
        <v>-680.049311823469</v>
      </c>
      <c r="Z263" s="5">
        <v>-675.63349627397997</v>
      </c>
      <c r="AA263" s="5">
        <v>-668.32880644493196</v>
      </c>
      <c r="AB263" s="5">
        <v>-664.04708589651102</v>
      </c>
      <c r="AC263" s="5">
        <v>-652.33174125279095</v>
      </c>
      <c r="AD263" s="5">
        <v>-640.34147474788199</v>
      </c>
      <c r="AE263" s="5">
        <v>-645.65695904309996</v>
      </c>
    </row>
    <row r="265" spans="1:31">
      <c r="A265" s="58" t="s">
        <v>131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131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131</v>
      </c>
      <c r="B267" s="58" t="s">
        <v>127</v>
      </c>
      <c r="C267" s="57" t="s">
        <v>84</v>
      </c>
      <c r="D267" s="5">
        <v>0</v>
      </c>
      <c r="E267" s="5">
        <v>0</v>
      </c>
      <c r="F267" s="5">
        <v>0.58651233076999998</v>
      </c>
      <c r="G267" s="5">
        <v>0</v>
      </c>
      <c r="H267" s="5">
        <v>4.481050072785</v>
      </c>
      <c r="I267" s="5">
        <v>31.291208284550002</v>
      </c>
      <c r="J267" s="5">
        <v>3.0379586909849996</v>
      </c>
      <c r="K267" s="5">
        <v>0.52513411134499999</v>
      </c>
      <c r="L267" s="5">
        <v>12.839032079235</v>
      </c>
      <c r="M267" s="5">
        <v>3.18455995849</v>
      </c>
      <c r="N267" s="5">
        <v>0</v>
      </c>
      <c r="O267" s="5">
        <v>4.6548063849449992</v>
      </c>
      <c r="P267" s="5">
        <v>0</v>
      </c>
      <c r="Q267" s="5">
        <v>3.9964225140650003</v>
      </c>
      <c r="R267" s="5">
        <v>1.5848872650400001</v>
      </c>
      <c r="S267" s="5">
        <v>79.717335706714991</v>
      </c>
      <c r="T267" s="5">
        <v>1.2958278265450001</v>
      </c>
      <c r="U267" s="5">
        <v>1.3275273890549999</v>
      </c>
      <c r="V267" s="5">
        <v>23.898995906384993</v>
      </c>
      <c r="W267" s="5">
        <v>3.4847593962849999</v>
      </c>
      <c r="X267" s="5">
        <v>252.7143954923549</v>
      </c>
      <c r="Y267" s="5">
        <v>159.27435969602502</v>
      </c>
      <c r="Z267" s="5">
        <v>7.88436634428</v>
      </c>
      <c r="AA267" s="5">
        <v>0</v>
      </c>
      <c r="AB267" s="5">
        <v>33.884949949789977</v>
      </c>
      <c r="AC267" s="5">
        <v>0</v>
      </c>
      <c r="AD267" s="5">
        <v>1879.3463782767894</v>
      </c>
      <c r="AE267" s="5">
        <v>0</v>
      </c>
    </row>
    <row r="268" spans="1:31">
      <c r="A268" s="58" t="s">
        <v>131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131</v>
      </c>
      <c r="B269" s="58" t="s">
        <v>127</v>
      </c>
      <c r="C269" s="57" t="s">
        <v>86</v>
      </c>
      <c r="D269" s="5">
        <v>7200.157620837982</v>
      </c>
      <c r="E269" s="5">
        <v>9896.6592127377953</v>
      </c>
      <c r="F269" s="5">
        <v>7773.4465608459059</v>
      </c>
      <c r="G269" s="5">
        <v>7707.4370517336629</v>
      </c>
      <c r="H269" s="5">
        <v>9037.7073876495997</v>
      </c>
      <c r="I269" s="5">
        <v>8347.9759274169319</v>
      </c>
      <c r="J269" s="5">
        <v>7888.5760734337118</v>
      </c>
      <c r="K269" s="5">
        <v>8832.8692320599221</v>
      </c>
      <c r="L269" s="5">
        <v>6372.8281236594321</v>
      </c>
      <c r="M269" s="5">
        <v>9431.9600795889146</v>
      </c>
      <c r="N269" s="5">
        <v>8545.600968435243</v>
      </c>
      <c r="O269" s="5">
        <v>5973.8801329750668</v>
      </c>
      <c r="P269" s="5">
        <v>6735.1934479008078</v>
      </c>
      <c r="Q269" s="5">
        <v>7139.9330946740984</v>
      </c>
      <c r="R269" s="5">
        <v>7761.956280806724</v>
      </c>
      <c r="S269" s="5">
        <v>7591.6457629768693</v>
      </c>
      <c r="T269" s="5">
        <v>5037.6682645536648</v>
      </c>
      <c r="U269" s="5">
        <v>7610.1997961911957</v>
      </c>
      <c r="V269" s="5">
        <v>8319.2571375203206</v>
      </c>
      <c r="W269" s="5">
        <v>5415.5916290483938</v>
      </c>
      <c r="X269" s="5">
        <v>6878.2696910654849</v>
      </c>
      <c r="Y269" s="5">
        <v>7216.6248589354673</v>
      </c>
      <c r="Z269" s="5">
        <v>4962.6321355502732</v>
      </c>
      <c r="AA269" s="5">
        <v>5360.1888006754198</v>
      </c>
      <c r="AB269" s="5">
        <v>6332.099207543265</v>
      </c>
      <c r="AC269" s="5">
        <v>7293.329117936757</v>
      </c>
      <c r="AD269" s="5">
        <v>5840.7034167811298</v>
      </c>
      <c r="AE269" s="5">
        <v>4393.6178106864518</v>
      </c>
    </row>
    <row r="270" spans="1:31">
      <c r="A270" s="58" t="s">
        <v>131</v>
      </c>
      <c r="B270" s="58" t="s">
        <v>127</v>
      </c>
      <c r="C270" s="57" t="s">
        <v>87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1059.562964942626</v>
      </c>
      <c r="J270" s="5">
        <v>1042.9997852762897</v>
      </c>
      <c r="K270" s="5">
        <v>1178.152042219265</v>
      </c>
      <c r="L270" s="5">
        <v>962.82301656779998</v>
      </c>
      <c r="M270" s="5">
        <v>1069.8196530918349</v>
      </c>
      <c r="N270" s="5">
        <v>978.30988481666998</v>
      </c>
      <c r="O270" s="5">
        <v>964.74627382905032</v>
      </c>
      <c r="P270" s="5">
        <v>1019.0998654731654</v>
      </c>
      <c r="Q270" s="5">
        <v>919.75806051281995</v>
      </c>
      <c r="R270" s="5">
        <v>775.9875254167406</v>
      </c>
      <c r="S270" s="5">
        <v>875.0450073432155</v>
      </c>
      <c r="T270" s="5">
        <v>915.17539453367988</v>
      </c>
      <c r="U270" s="5">
        <v>730.50558962027549</v>
      </c>
      <c r="V270" s="5">
        <v>726.74217289325554</v>
      </c>
      <c r="W270" s="5">
        <v>892.95848557530007</v>
      </c>
      <c r="X270" s="5">
        <v>1466.8667622541648</v>
      </c>
      <c r="Y270" s="5">
        <v>1359.4667402083851</v>
      </c>
      <c r="Z270" s="5">
        <v>1305.3083111402048</v>
      </c>
      <c r="AA270" s="5">
        <v>1124.748524816471</v>
      </c>
      <c r="AB270" s="5">
        <v>1154.2868497181053</v>
      </c>
      <c r="AC270" s="5">
        <v>1590.57790687536</v>
      </c>
      <c r="AD270" s="5">
        <v>3179.4579760395836</v>
      </c>
      <c r="AE270" s="5">
        <v>3237.1545231106238</v>
      </c>
    </row>
    <row r="271" spans="1:31">
      <c r="A271" s="58" t="s">
        <v>131</v>
      </c>
      <c r="B271" s="58" t="s">
        <v>127</v>
      </c>
      <c r="C271" s="57" t="s">
        <v>88</v>
      </c>
      <c r="D271" s="5">
        <v>0.16446481330000001</v>
      </c>
      <c r="E271" s="5">
        <v>3.247480204399996</v>
      </c>
      <c r="F271" s="5">
        <v>9.9754122010999868</v>
      </c>
      <c r="G271" s="5">
        <v>16.452875908210018</v>
      </c>
      <c r="H271" s="5">
        <v>24.357021500250031</v>
      </c>
      <c r="I271" s="5">
        <v>36.706592872404926</v>
      </c>
      <c r="J271" s="5">
        <v>43.978938433245098</v>
      </c>
      <c r="K271" s="5">
        <v>56.46133858761992</v>
      </c>
      <c r="L271" s="5">
        <v>69.462827781255072</v>
      </c>
      <c r="M271" s="5">
        <v>80.83943951342512</v>
      </c>
      <c r="N271" s="5">
        <v>100.436086601765</v>
      </c>
      <c r="O271" s="5">
        <v>142.557636412275</v>
      </c>
      <c r="P271" s="5">
        <v>167.70612521333544</v>
      </c>
      <c r="Q271" s="5">
        <v>187.15884158930479</v>
      </c>
      <c r="R271" s="5">
        <v>180.95239521239526</v>
      </c>
      <c r="S271" s="5">
        <v>255.47961879450034</v>
      </c>
      <c r="T271" s="5">
        <v>280.66541165991521</v>
      </c>
      <c r="U271" s="5">
        <v>243.63887455005025</v>
      </c>
      <c r="V271" s="5">
        <v>259.29147342450523</v>
      </c>
      <c r="W271" s="5">
        <v>372.35545460718981</v>
      </c>
      <c r="X271" s="5">
        <v>405.72517372814536</v>
      </c>
      <c r="Y271" s="5">
        <v>443.03149940903552</v>
      </c>
      <c r="Z271" s="5">
        <v>555.88212647725459</v>
      </c>
      <c r="AA271" s="5">
        <v>519.98398108712968</v>
      </c>
      <c r="AB271" s="5">
        <v>619.94755222013487</v>
      </c>
      <c r="AC271" s="5">
        <v>502.17475822188044</v>
      </c>
      <c r="AD271" s="5">
        <v>612.43517346409999</v>
      </c>
      <c r="AE271" s="5">
        <v>701.94228083794587</v>
      </c>
    </row>
    <row r="272" spans="1:31">
      <c r="A272" s="58" t="s">
        <v>131</v>
      </c>
      <c r="B272" s="58" t="s">
        <v>127</v>
      </c>
      <c r="C272" s="57" t="s">
        <v>89</v>
      </c>
      <c r="D272" s="5">
        <v>12.181482531735</v>
      </c>
      <c r="E272" s="5">
        <v>18.6533270586844</v>
      </c>
      <c r="F272" s="5">
        <v>24.862128386070999</v>
      </c>
      <c r="G272" s="5">
        <v>30.141386471284299</v>
      </c>
      <c r="H272" s="5">
        <v>34.295980929509298</v>
      </c>
      <c r="I272" s="5">
        <v>37.894167055529401</v>
      </c>
      <c r="J272" s="5">
        <v>42.387449727187402</v>
      </c>
      <c r="K272" s="5">
        <v>49.874731073036202</v>
      </c>
      <c r="L272" s="5">
        <v>57.248241580036499</v>
      </c>
      <c r="M272" s="5">
        <v>64.973415528101498</v>
      </c>
      <c r="N272" s="5">
        <v>74.171486746852693</v>
      </c>
      <c r="O272" s="5">
        <v>83.528326023098202</v>
      </c>
      <c r="P272" s="5">
        <v>92.599928799600406</v>
      </c>
      <c r="Q272" s="5">
        <v>100.69279345963101</v>
      </c>
      <c r="R272" s="5">
        <v>108.135562515343</v>
      </c>
      <c r="S272" s="5">
        <v>113.93287285753399</v>
      </c>
      <c r="T272" s="5">
        <v>118.550501317373</v>
      </c>
      <c r="U272" s="5">
        <v>119.97397325825899</v>
      </c>
      <c r="V272" s="5">
        <v>120.731609673178</v>
      </c>
      <c r="W272" s="5">
        <v>120.921528391683</v>
      </c>
      <c r="X272" s="5">
        <v>120.826160635078</v>
      </c>
      <c r="Y272" s="5">
        <v>120.605881764413</v>
      </c>
      <c r="Z272" s="5">
        <v>120.129762888035</v>
      </c>
      <c r="AA272" s="5">
        <v>119.25983141101</v>
      </c>
      <c r="AB272" s="5">
        <v>118.643108390168</v>
      </c>
      <c r="AC272" s="5">
        <v>117.216198842331</v>
      </c>
      <c r="AD272" s="5">
        <v>115.782745493151</v>
      </c>
      <c r="AE272" s="5">
        <v>117.19611211226101</v>
      </c>
    </row>
    <row r="273" spans="1:31">
      <c r="A273" s="58" t="s">
        <v>131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131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131</v>
      </c>
      <c r="B275" s="58" t="s">
        <v>127</v>
      </c>
      <c r="C275" s="57" t="s">
        <v>92</v>
      </c>
      <c r="D275" s="5">
        <v>1845.0012127957002</v>
      </c>
      <c r="E275" s="5">
        <v>4745.9444846917577</v>
      </c>
      <c r="F275" s="5">
        <v>9775.5005988652374</v>
      </c>
      <c r="G275" s="5">
        <v>10654.735131964402</v>
      </c>
      <c r="H275" s="5">
        <v>24796.112962261952</v>
      </c>
      <c r="I275" s="5">
        <v>28218.28157182951</v>
      </c>
      <c r="J275" s="5">
        <v>35120.535631676641</v>
      </c>
      <c r="K275" s="5">
        <v>35979.58714104243</v>
      </c>
      <c r="L275" s="5">
        <v>37592.34960847965</v>
      </c>
      <c r="M275" s="5">
        <v>37478.888745130476</v>
      </c>
      <c r="N275" s="5">
        <v>42380.1250329377</v>
      </c>
      <c r="O275" s="5">
        <v>56559.336033437292</v>
      </c>
      <c r="P275" s="5">
        <v>61137.146260376714</v>
      </c>
      <c r="Q275" s="5">
        <v>68481.018628040954</v>
      </c>
      <c r="R275" s="5">
        <v>68492.447874435864</v>
      </c>
      <c r="S275" s="5">
        <v>74722.891830357388</v>
      </c>
      <c r="T275" s="5">
        <v>73815.838580410971</v>
      </c>
      <c r="U275" s="5">
        <v>78889.698429993165</v>
      </c>
      <c r="V275" s="5">
        <v>81820.964541234236</v>
      </c>
      <c r="W275" s="5">
        <v>88199.822201298128</v>
      </c>
      <c r="X275" s="5">
        <v>101836.95370064881</v>
      </c>
      <c r="Y275" s="5">
        <v>97578.700801916537</v>
      </c>
      <c r="Z275" s="5">
        <v>92808.549736563349</v>
      </c>
      <c r="AA275" s="5">
        <v>106197.52508366789</v>
      </c>
      <c r="AB275" s="5">
        <v>108840.80337325996</v>
      </c>
      <c r="AC275" s="5">
        <v>131354.75524603785</v>
      </c>
      <c r="AD275" s="5">
        <v>124019.27888108754</v>
      </c>
      <c r="AE275" s="5">
        <v>118262.11201289269</v>
      </c>
    </row>
    <row r="276" spans="1:31">
      <c r="A276" s="58" t="s">
        <v>131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67.193415302610063</v>
      </c>
      <c r="G276" s="5">
        <v>909.99737551747489</v>
      </c>
      <c r="H276" s="5">
        <v>893.384143695685</v>
      </c>
      <c r="I276" s="5">
        <v>2265.4442807084638</v>
      </c>
      <c r="J276" s="5">
        <v>2246.6393810908335</v>
      </c>
      <c r="K276" s="5">
        <v>2080.8429746286856</v>
      </c>
      <c r="L276" s="5">
        <v>2032.3703220958951</v>
      </c>
      <c r="M276" s="5">
        <v>2023.7892133918454</v>
      </c>
      <c r="N276" s="5">
        <v>3121.745533562229</v>
      </c>
      <c r="O276" s="5">
        <v>3133.8308931354441</v>
      </c>
      <c r="P276" s="5">
        <v>2809.2588323704204</v>
      </c>
      <c r="Q276" s="5">
        <v>3074.5806397401384</v>
      </c>
      <c r="R276" s="5">
        <v>6770.5878257012255</v>
      </c>
      <c r="S276" s="5">
        <v>9953.2694814191309</v>
      </c>
      <c r="T276" s="5">
        <v>10362.225207902873</v>
      </c>
      <c r="U276" s="5">
        <v>12001.266541904321</v>
      </c>
      <c r="V276" s="5">
        <v>11411.722373789775</v>
      </c>
      <c r="W276" s="5">
        <v>10788.478088640684</v>
      </c>
      <c r="X276" s="5">
        <v>17749.556656598965</v>
      </c>
      <c r="Y276" s="5">
        <v>19050.618925213468</v>
      </c>
      <c r="Z276" s="5">
        <v>19065.849365949914</v>
      </c>
      <c r="AA276" s="5">
        <v>17090.929500284805</v>
      </c>
      <c r="AB276" s="5">
        <v>19257.030269952102</v>
      </c>
      <c r="AC276" s="5">
        <v>19891.952645316109</v>
      </c>
      <c r="AD276" s="5">
        <v>44297.569508338995</v>
      </c>
      <c r="AE276" s="5">
        <v>46061.320577119353</v>
      </c>
    </row>
    <row r="277" spans="1:31">
      <c r="A277" s="58" t="s">
        <v>131</v>
      </c>
      <c r="B277" s="58" t="s">
        <v>127</v>
      </c>
      <c r="C277" s="57" t="s">
        <v>94</v>
      </c>
      <c r="D277" s="5">
        <v>367.33154589999998</v>
      </c>
      <c r="E277" s="5">
        <v>427.96010919999998</v>
      </c>
      <c r="F277" s="5">
        <v>489.60910660000002</v>
      </c>
      <c r="G277" s="5">
        <v>549.67047339999999</v>
      </c>
      <c r="H277" s="5">
        <v>609.22429039999997</v>
      </c>
      <c r="I277" s="5">
        <v>667.71666519999997</v>
      </c>
      <c r="J277" s="5">
        <v>723.62491339999997</v>
      </c>
      <c r="K277" s="5">
        <v>778.70016610000005</v>
      </c>
      <c r="L277" s="5">
        <v>833.0406352</v>
      </c>
      <c r="M277" s="5">
        <v>886.63890760000004</v>
      </c>
      <c r="N277" s="5">
        <v>938.26647649999995</v>
      </c>
      <c r="O277" s="5">
        <v>990.39721510000004</v>
      </c>
      <c r="P277" s="5">
        <v>1041.9401800000001</v>
      </c>
      <c r="Q277" s="5">
        <v>1090.1405279999999</v>
      </c>
      <c r="R277" s="5">
        <v>1135.9990170000001</v>
      </c>
      <c r="S277" s="5">
        <v>1183.7655299999999</v>
      </c>
      <c r="T277" s="5">
        <v>1234.3384579999999</v>
      </c>
      <c r="U277" s="5">
        <v>1282.8370709999999</v>
      </c>
      <c r="V277" s="5">
        <v>1328.8336999999999</v>
      </c>
      <c r="W277" s="5">
        <v>1377.3429779999999</v>
      </c>
      <c r="X277" s="5">
        <v>1428.900402</v>
      </c>
      <c r="Y277" s="5">
        <v>1477.9173000000001</v>
      </c>
      <c r="Z277" s="5">
        <v>1523.7005730000001</v>
      </c>
      <c r="AA277" s="5">
        <v>1570.6982399999999</v>
      </c>
      <c r="AB277" s="5">
        <v>1619.511225</v>
      </c>
      <c r="AC277" s="5">
        <v>1663.916588</v>
      </c>
      <c r="AD277" s="5">
        <v>1704.5725809999999</v>
      </c>
      <c r="AE277" s="5">
        <v>1704.5725809999999</v>
      </c>
    </row>
    <row r="278" spans="1:31">
      <c r="A278" s="58" t="s">
        <v>131</v>
      </c>
      <c r="B278" s="58" t="s">
        <v>127</v>
      </c>
      <c r="C278" s="57" t="s">
        <v>96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4.6271998474999999E-2</v>
      </c>
      <c r="L278" s="5">
        <v>4.5243042909749995</v>
      </c>
      <c r="M278" s="5">
        <v>16.599992471244999</v>
      </c>
      <c r="N278" s="5">
        <v>0</v>
      </c>
      <c r="O278" s="5">
        <v>22.145550596849997</v>
      </c>
      <c r="P278" s="5">
        <v>2.2623003922099998</v>
      </c>
      <c r="Q278" s="5">
        <v>30.881997034310007</v>
      </c>
      <c r="R278" s="5">
        <v>26.66625060511501</v>
      </c>
      <c r="S278" s="5">
        <v>134.58166945903488</v>
      </c>
      <c r="T278" s="5">
        <v>33.647110293269996</v>
      </c>
      <c r="U278" s="5">
        <v>35.618764614215017</v>
      </c>
      <c r="V278" s="5">
        <v>37.363599737384995</v>
      </c>
      <c r="W278" s="5">
        <v>43.447256634869994</v>
      </c>
      <c r="X278" s="5">
        <v>116.64982743099497</v>
      </c>
      <c r="Y278" s="5">
        <v>70.543811686175019</v>
      </c>
      <c r="Z278" s="5">
        <v>120.87900769449001</v>
      </c>
      <c r="AA278" s="5">
        <v>93.471304166525044</v>
      </c>
      <c r="AB278" s="5">
        <v>86.035271957644966</v>
      </c>
      <c r="AC278" s="5">
        <v>93.651684817625053</v>
      </c>
      <c r="AD278" s="5">
        <v>158.24071717128999</v>
      </c>
      <c r="AE278" s="5">
        <v>43.796804891640015</v>
      </c>
    </row>
    <row r="279" spans="1:31">
      <c r="A279" s="58" t="s">
        <v>131</v>
      </c>
      <c r="B279" s="58" t="s">
        <v>127</v>
      </c>
      <c r="C279" s="57" t="s">
        <v>98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-1394.1617959770899</v>
      </c>
      <c r="J279" s="5">
        <v>-1372.3681385214609</v>
      </c>
      <c r="K279" s="5">
        <v>-1562.974448190525</v>
      </c>
      <c r="L279" s="5">
        <v>-1279.4917447179701</v>
      </c>
      <c r="M279" s="5">
        <v>-1391.5803162076609</v>
      </c>
      <c r="N279" s="5">
        <v>-1305.7501388472958</v>
      </c>
      <c r="O279" s="5">
        <v>-1241.5860764111665</v>
      </c>
      <c r="P279" s="5">
        <v>-1366.9869149078149</v>
      </c>
      <c r="Q279" s="5">
        <v>-1184.1419350738604</v>
      </c>
      <c r="R279" s="5">
        <v>-1021.0362176535701</v>
      </c>
      <c r="S279" s="5">
        <v>-1156.6565818149306</v>
      </c>
      <c r="T279" s="5">
        <v>-1198.8965785494659</v>
      </c>
      <c r="U279" s="5">
        <v>-967.82181390159508</v>
      </c>
      <c r="V279" s="5">
        <v>-957.74252920677077</v>
      </c>
      <c r="W279" s="5">
        <v>-1194.6292145826808</v>
      </c>
      <c r="X279" s="5">
        <v>-1902.2709296020103</v>
      </c>
      <c r="Y279" s="5">
        <v>-1824.2910103309598</v>
      </c>
      <c r="Z279" s="5">
        <v>-1682.055964177905</v>
      </c>
      <c r="AA279" s="5">
        <v>-1507.2752196300248</v>
      </c>
      <c r="AB279" s="5">
        <v>-1491.3915241283012</v>
      </c>
      <c r="AC279" s="5">
        <v>-2102.5945532570154</v>
      </c>
      <c r="AD279" s="5">
        <v>-4204.3744918456296</v>
      </c>
      <c r="AE279" s="5">
        <v>-4228.8078049307487</v>
      </c>
    </row>
    <row r="280" spans="1:31">
      <c r="A280" s="58" t="s">
        <v>131</v>
      </c>
      <c r="B280" s="58" t="s">
        <v>127</v>
      </c>
      <c r="C280" s="57" t="s">
        <v>99</v>
      </c>
      <c r="D280" s="5">
        <v>-0.19346889635000003</v>
      </c>
      <c r="E280" s="5">
        <v>-3.8448318962599974</v>
      </c>
      <c r="F280" s="5">
        <v>-11.765731979184999</v>
      </c>
      <c r="G280" s="5">
        <v>-19.37993866204998</v>
      </c>
      <c r="H280" s="5">
        <v>-28.571204087034907</v>
      </c>
      <c r="I280" s="5">
        <v>-43.179959712834858</v>
      </c>
      <c r="J280" s="5">
        <v>-51.734814951894876</v>
      </c>
      <c r="K280" s="5">
        <v>-67.471982652730176</v>
      </c>
      <c r="L280" s="5">
        <v>-83.563130408120145</v>
      </c>
      <c r="M280" s="5">
        <v>-98.017973717700201</v>
      </c>
      <c r="N280" s="5">
        <v>-122.99175459649496</v>
      </c>
      <c r="O280" s="5">
        <v>-174.21714838789524</v>
      </c>
      <c r="P280" s="5">
        <v>-207.73319827734002</v>
      </c>
      <c r="Q280" s="5">
        <v>-231.52015887807494</v>
      </c>
      <c r="R280" s="5">
        <v>-226.51600181668985</v>
      </c>
      <c r="S280" s="5">
        <v>-322.80374640605447</v>
      </c>
      <c r="T280" s="5">
        <v>-353.43547546262471</v>
      </c>
      <c r="U280" s="5">
        <v>-310.11165897380499</v>
      </c>
      <c r="V280" s="5">
        <v>-334.11498824301498</v>
      </c>
      <c r="W280" s="5">
        <v>-477.4316237978295</v>
      </c>
      <c r="X280" s="5">
        <v>-519.77159089599945</v>
      </c>
      <c r="Y280" s="5">
        <v>-576.35779275447999</v>
      </c>
      <c r="Z280" s="5">
        <v>-724.19927308773549</v>
      </c>
      <c r="AA280" s="5">
        <v>-677.11542014847964</v>
      </c>
      <c r="AB280" s="5">
        <v>-794.70212650589451</v>
      </c>
      <c r="AC280" s="5">
        <v>-657.82182331481522</v>
      </c>
      <c r="AD280" s="5">
        <v>-802.71506389558385</v>
      </c>
      <c r="AE280" s="5">
        <v>-918.84219241904452</v>
      </c>
    </row>
    <row r="281" spans="1:31">
      <c r="A281" s="58" t="s">
        <v>131</v>
      </c>
      <c r="B281" s="58" t="s">
        <v>127</v>
      </c>
      <c r="C281" s="57" t="s">
        <v>100</v>
      </c>
      <c r="D281" s="5">
        <v>-14.3922028761059</v>
      </c>
      <c r="E281" s="5">
        <v>-22.088133718892699</v>
      </c>
      <c r="F281" s="5">
        <v>-29.416109761069901</v>
      </c>
      <c r="G281" s="5">
        <v>-35.576832807411101</v>
      </c>
      <c r="H281" s="5">
        <v>-40.291742234416702</v>
      </c>
      <c r="I281" s="5">
        <v>-44.548375044535497</v>
      </c>
      <c r="J281" s="5">
        <v>-49.9646827406212</v>
      </c>
      <c r="K281" s="5">
        <v>-58.7268371596465</v>
      </c>
      <c r="L281" s="5">
        <v>-67.2928956248643</v>
      </c>
      <c r="M281" s="5">
        <v>-76.282008622118695</v>
      </c>
      <c r="N281" s="5">
        <v>-86.894502135418904</v>
      </c>
      <c r="O281" s="5">
        <v>-98.236883437969993</v>
      </c>
      <c r="P281" s="5">
        <v>-109.105390187033</v>
      </c>
      <c r="Q281" s="5">
        <v>-118.64276340924199</v>
      </c>
      <c r="R281" s="5">
        <v>-126.950513373726</v>
      </c>
      <c r="S281" s="5">
        <v>-133.938389988458</v>
      </c>
      <c r="T281" s="5">
        <v>-139.099176972159</v>
      </c>
      <c r="U281" s="5">
        <v>-141.95263889256299</v>
      </c>
      <c r="V281" s="5">
        <v>-142.474846469151</v>
      </c>
      <c r="W281" s="5">
        <v>-142.698372833723</v>
      </c>
      <c r="X281" s="5">
        <v>-142.13258843471201</v>
      </c>
      <c r="Y281" s="5">
        <v>-141.71053224812201</v>
      </c>
      <c r="Z281" s="5">
        <v>-141.713371007592</v>
      </c>
      <c r="AA281" s="5">
        <v>-141.234351421089</v>
      </c>
      <c r="AB281" s="5">
        <v>-140.285767222598</v>
      </c>
      <c r="AC281" s="5">
        <v>-138.279272541654</v>
      </c>
      <c r="AD281" s="5">
        <v>-136.58548681222101</v>
      </c>
      <c r="AE281" s="5">
        <v>-137.90869418321</v>
      </c>
    </row>
    <row r="283" spans="1:31">
      <c r="A283" s="58" t="s">
        <v>134</v>
      </c>
      <c r="B283" s="58" t="s">
        <v>123</v>
      </c>
      <c r="C283" s="57" t="s">
        <v>80</v>
      </c>
      <c r="D283" s="5">
        <v>38816.113660362265</v>
      </c>
      <c r="E283" s="5">
        <v>36482.326253769468</v>
      </c>
      <c r="F283" s="5">
        <v>28313.467220894287</v>
      </c>
      <c r="G283" s="5">
        <v>19365.593392034061</v>
      </c>
      <c r="H283" s="5">
        <v>7676.2476584104816</v>
      </c>
      <c r="I283" s="5">
        <v>7092.8853139477642</v>
      </c>
      <c r="J283" s="5">
        <v>6419.2483381742195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134</v>
      </c>
      <c r="B284" s="58" t="s">
        <v>123</v>
      </c>
      <c r="C284" s="57" t="s">
        <v>82</v>
      </c>
      <c r="D284" s="5">
        <v>22.358363273265009</v>
      </c>
      <c r="E284" s="5">
        <v>10.263603388175</v>
      </c>
      <c r="F284" s="5">
        <v>546.64987741078028</v>
      </c>
      <c r="G284" s="5">
        <v>1358.6019365817351</v>
      </c>
      <c r="H284" s="5">
        <v>1396.2508568697749</v>
      </c>
      <c r="I284" s="5">
        <v>1538.9729894164632</v>
      </c>
      <c r="J284" s="5">
        <v>1172.2780784207209</v>
      </c>
      <c r="K284" s="5">
        <v>1121.2210129130895</v>
      </c>
      <c r="L284" s="5">
        <v>911.73323469062007</v>
      </c>
      <c r="M284" s="5">
        <v>665.68806674146504</v>
      </c>
      <c r="N284" s="5">
        <v>974.7349098676051</v>
      </c>
      <c r="O284" s="5">
        <v>1030.4427197710754</v>
      </c>
      <c r="P284" s="5">
        <v>1228.2517326624345</v>
      </c>
      <c r="Q284" s="5">
        <v>841.91198653248489</v>
      </c>
      <c r="R284" s="5">
        <v>1107.8009633771399</v>
      </c>
      <c r="S284" s="5">
        <v>1342.331629011019</v>
      </c>
      <c r="T284" s="5">
        <v>889.31150661986976</v>
      </c>
      <c r="U284" s="5">
        <v>889.47779695865529</v>
      </c>
      <c r="V284" s="5">
        <v>819.81805857607503</v>
      </c>
      <c r="W284" s="5">
        <v>826.30662505115993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134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134</v>
      </c>
      <c r="B286" s="58" t="s">
        <v>123</v>
      </c>
      <c r="C286" s="57" t="s">
        <v>84</v>
      </c>
      <c r="D286" s="5">
        <v>1.2225424850000001E-3</v>
      </c>
      <c r="E286" s="5">
        <v>3.0105292750000003E-3</v>
      </c>
      <c r="F286" s="5">
        <v>125.524044833685</v>
      </c>
      <c r="G286" s="5">
        <v>283.70452062646507</v>
      </c>
      <c r="H286" s="5">
        <v>389.76886168956497</v>
      </c>
      <c r="I286" s="5">
        <v>340.70074637213003</v>
      </c>
      <c r="J286" s="5">
        <v>215.79437505953001</v>
      </c>
      <c r="K286" s="5">
        <v>464.07920661778496</v>
      </c>
      <c r="L286" s="5">
        <v>519.15545825362506</v>
      </c>
      <c r="M286" s="5">
        <v>304.51135765827502</v>
      </c>
      <c r="N286" s="5">
        <v>56.222358719855009</v>
      </c>
      <c r="O286" s="5">
        <v>538.52920849676002</v>
      </c>
      <c r="P286" s="5">
        <v>132.525320361555</v>
      </c>
      <c r="Q286" s="5">
        <v>557.68015123438011</v>
      </c>
      <c r="R286" s="5">
        <v>160.23502067180999</v>
      </c>
      <c r="S286" s="5">
        <v>1293.5224723382353</v>
      </c>
      <c r="T286" s="5">
        <v>837.65944701587989</v>
      </c>
      <c r="U286" s="5">
        <v>273.12340266608999</v>
      </c>
      <c r="V286" s="5">
        <v>728.03313392123493</v>
      </c>
      <c r="W286" s="5">
        <v>1199.3305153619797</v>
      </c>
      <c r="X286" s="5">
        <v>1117.5576473229298</v>
      </c>
      <c r="Y286" s="5">
        <v>294.55761321403997</v>
      </c>
      <c r="Z286" s="5">
        <v>625.9109768234149</v>
      </c>
      <c r="AA286" s="5">
        <v>23.189909190535001</v>
      </c>
      <c r="AB286" s="5">
        <v>515.35145961296485</v>
      </c>
      <c r="AC286" s="5">
        <v>179.49069923379</v>
      </c>
      <c r="AD286" s="5">
        <v>1229.61568718022</v>
      </c>
      <c r="AE286" s="5">
        <v>4.8899847107500003</v>
      </c>
    </row>
    <row r="287" spans="1:31">
      <c r="A287" s="58" t="s">
        <v>134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57.671306156095</v>
      </c>
      <c r="AE287" s="5">
        <v>57.671306156085009</v>
      </c>
    </row>
    <row r="288" spans="1:31">
      <c r="A288" s="58" t="s">
        <v>134</v>
      </c>
      <c r="B288" s="58" t="s">
        <v>123</v>
      </c>
      <c r="C288" s="57" t="s">
        <v>86</v>
      </c>
      <c r="D288" s="5">
        <v>3935.5287645609656</v>
      </c>
      <c r="E288" s="5">
        <v>2163.8052531298858</v>
      </c>
      <c r="F288" s="5">
        <v>2959.6806306223762</v>
      </c>
      <c r="G288" s="5">
        <v>2875.3306949430462</v>
      </c>
      <c r="H288" s="5">
        <v>4013.2706899523873</v>
      </c>
      <c r="I288" s="5">
        <v>2925.3780537482053</v>
      </c>
      <c r="J288" s="5">
        <v>2588.1888703011196</v>
      </c>
      <c r="K288" s="5">
        <v>3668.4824465428878</v>
      </c>
      <c r="L288" s="5">
        <v>2474.3125479665905</v>
      </c>
      <c r="M288" s="5">
        <v>2944.5638303729602</v>
      </c>
      <c r="N288" s="5">
        <v>3185.3345230278746</v>
      </c>
      <c r="O288" s="5">
        <v>3177.8002751540116</v>
      </c>
      <c r="P288" s="5">
        <v>3120.7589415170069</v>
      </c>
      <c r="Q288" s="5">
        <v>2132.378401633634</v>
      </c>
      <c r="R288" s="5">
        <v>3110.1792232236066</v>
      </c>
      <c r="S288" s="5">
        <v>3646.2682530753691</v>
      </c>
      <c r="T288" s="5">
        <v>1750.1283601464943</v>
      </c>
      <c r="U288" s="5">
        <v>2723.2392887088872</v>
      </c>
      <c r="V288" s="5">
        <v>2518.7975244794211</v>
      </c>
      <c r="W288" s="5">
        <v>1890.7643675855843</v>
      </c>
      <c r="X288" s="5">
        <v>2271.38981785739</v>
      </c>
      <c r="Y288" s="5">
        <v>3309.1262984141167</v>
      </c>
      <c r="Z288" s="5">
        <v>2858.7499966278519</v>
      </c>
      <c r="AA288" s="5">
        <v>2880.0659769416125</v>
      </c>
      <c r="AB288" s="5">
        <v>2344.8923067543105</v>
      </c>
      <c r="AC288" s="5">
        <v>2205.668900095995</v>
      </c>
      <c r="AD288" s="5">
        <v>2656.4041728937364</v>
      </c>
      <c r="AE288" s="5">
        <v>1139.0898851853146</v>
      </c>
    </row>
    <row r="289" spans="1:31">
      <c r="A289" s="58" t="s">
        <v>134</v>
      </c>
      <c r="B289" s="58" t="s">
        <v>123</v>
      </c>
      <c r="C289" s="57" t="s">
        <v>87</v>
      </c>
      <c r="D289" s="5">
        <v>270.14670394134998</v>
      </c>
      <c r="E289" s="5">
        <v>469.98439063846524</v>
      </c>
      <c r="F289" s="5">
        <v>2272.0473173777127</v>
      </c>
      <c r="G289" s="5">
        <v>6840.4527311112161</v>
      </c>
      <c r="H289" s="5">
        <v>9003.9838604117394</v>
      </c>
      <c r="I289" s="5">
        <v>10968.332173755904</v>
      </c>
      <c r="J289" s="5">
        <v>10682.550874481478</v>
      </c>
      <c r="K289" s="5">
        <v>12460.057159518503</v>
      </c>
      <c r="L289" s="5">
        <v>11525.188791806941</v>
      </c>
      <c r="M289" s="5">
        <v>11965.035983442123</v>
      </c>
      <c r="N289" s="5">
        <v>11460.461130422889</v>
      </c>
      <c r="O289" s="5">
        <v>12009.57769204985</v>
      </c>
      <c r="P289" s="5">
        <v>11617.652704304284</v>
      </c>
      <c r="Q289" s="5">
        <v>11450.807624443523</v>
      </c>
      <c r="R289" s="5">
        <v>12840.374681653673</v>
      </c>
      <c r="S289" s="5">
        <v>12119.781375522683</v>
      </c>
      <c r="T289" s="5">
        <v>13160.766612370826</v>
      </c>
      <c r="U289" s="5">
        <v>12894.26235199871</v>
      </c>
      <c r="V289" s="5">
        <v>13683.905797799165</v>
      </c>
      <c r="W289" s="5">
        <v>12756.366222136792</v>
      </c>
      <c r="X289" s="5">
        <v>12534.393430540054</v>
      </c>
      <c r="Y289" s="5">
        <v>12311.249955683106</v>
      </c>
      <c r="Z289" s="5">
        <v>10931.484331576963</v>
      </c>
      <c r="AA289" s="5">
        <v>8665.4584732270414</v>
      </c>
      <c r="AB289" s="5">
        <v>8729.4464375168845</v>
      </c>
      <c r="AC289" s="5">
        <v>9865.8903065308004</v>
      </c>
      <c r="AD289" s="5">
        <v>9140.731177037218</v>
      </c>
      <c r="AE289" s="5">
        <v>8836.0133882796181</v>
      </c>
    </row>
    <row r="290" spans="1:31">
      <c r="A290" s="58" t="s">
        <v>134</v>
      </c>
      <c r="B290" s="58" t="s">
        <v>123</v>
      </c>
      <c r="C290" s="57" t="s">
        <v>88</v>
      </c>
      <c r="D290" s="5">
        <v>50.894043297775049</v>
      </c>
      <c r="E290" s="5">
        <v>145.63928249725018</v>
      </c>
      <c r="F290" s="5">
        <v>257.99072970177031</v>
      </c>
      <c r="G290" s="5">
        <v>381.43236113287378</v>
      </c>
      <c r="H290" s="5">
        <v>532.62223743579409</v>
      </c>
      <c r="I290" s="5">
        <v>723.25116710566499</v>
      </c>
      <c r="J290" s="5">
        <v>993.38998219646567</v>
      </c>
      <c r="K290" s="5">
        <v>1238.0422409729595</v>
      </c>
      <c r="L290" s="5">
        <v>1546.4972108841305</v>
      </c>
      <c r="M290" s="5">
        <v>1807.6080563719534</v>
      </c>
      <c r="N290" s="5">
        <v>2286.9424087986331</v>
      </c>
      <c r="O290" s="5">
        <v>2821.5426273226249</v>
      </c>
      <c r="P290" s="5">
        <v>3441.5757072152123</v>
      </c>
      <c r="Q290" s="5">
        <v>3906.9672616004709</v>
      </c>
      <c r="R290" s="5">
        <v>4566.6717445225295</v>
      </c>
      <c r="S290" s="5">
        <v>4843.0936408018879</v>
      </c>
      <c r="T290" s="5">
        <v>5424.6749966141542</v>
      </c>
      <c r="U290" s="5">
        <v>6432.7147588158559</v>
      </c>
      <c r="V290" s="5">
        <v>6912.5305167205133</v>
      </c>
      <c r="W290" s="5">
        <v>7485.3690078099426</v>
      </c>
      <c r="X290" s="5">
        <v>7559.3261925877296</v>
      </c>
      <c r="Y290" s="5">
        <v>8643.0752282058256</v>
      </c>
      <c r="Z290" s="5">
        <v>9545.4364321072917</v>
      </c>
      <c r="AA290" s="5">
        <v>9110.4901694680884</v>
      </c>
      <c r="AB290" s="5">
        <v>9616.4517011922144</v>
      </c>
      <c r="AC290" s="5">
        <v>10435.322926717139</v>
      </c>
      <c r="AD290" s="5">
        <v>10666.947747601411</v>
      </c>
      <c r="AE290" s="5">
        <v>11917.934511791358</v>
      </c>
    </row>
    <row r="291" spans="1:31">
      <c r="A291" s="58" t="s">
        <v>134</v>
      </c>
      <c r="B291" s="58" t="s">
        <v>123</v>
      </c>
      <c r="C291" s="57" t="s">
        <v>89</v>
      </c>
      <c r="D291" s="5">
        <v>147.68708042608699</v>
      </c>
      <c r="E291" s="5">
        <v>251.57438692229499</v>
      </c>
      <c r="F291" s="5">
        <v>342.08902950355701</v>
      </c>
      <c r="G291" s="5">
        <v>417.302919471834</v>
      </c>
      <c r="H291" s="5">
        <v>478.55526513380499</v>
      </c>
      <c r="I291" s="5">
        <v>531.42327531833701</v>
      </c>
      <c r="J291" s="5">
        <v>601.68638583002496</v>
      </c>
      <c r="K291" s="5">
        <v>718.30929723432905</v>
      </c>
      <c r="L291" s="5">
        <v>833.26413369937904</v>
      </c>
      <c r="M291" s="5">
        <v>949.02043487322703</v>
      </c>
      <c r="N291" s="5">
        <v>1092.0615864203201</v>
      </c>
      <c r="O291" s="5">
        <v>1242.19315541682</v>
      </c>
      <c r="P291" s="5">
        <v>1397.14097760354</v>
      </c>
      <c r="Q291" s="5">
        <v>1520.02364860847</v>
      </c>
      <c r="R291" s="5">
        <v>1640.69061805261</v>
      </c>
      <c r="S291" s="5">
        <v>1729.88831412932</v>
      </c>
      <c r="T291" s="5">
        <v>1799.4739377769499</v>
      </c>
      <c r="U291" s="5">
        <v>1811.20625266721</v>
      </c>
      <c r="V291" s="5">
        <v>1834.2570406180901</v>
      </c>
      <c r="W291" s="5">
        <v>1829.3977363059701</v>
      </c>
      <c r="X291" s="5">
        <v>1828.99757679396</v>
      </c>
      <c r="Y291" s="5">
        <v>1816.7944385457599</v>
      </c>
      <c r="Z291" s="5">
        <v>1803.86322084266</v>
      </c>
      <c r="AA291" s="5">
        <v>1801.94097184922</v>
      </c>
      <c r="AB291" s="5">
        <v>1786.44652036617</v>
      </c>
      <c r="AC291" s="5">
        <v>1766.2855257036199</v>
      </c>
      <c r="AD291" s="5">
        <v>1743.64814373796</v>
      </c>
      <c r="AE291" s="5">
        <v>1761.98764473344</v>
      </c>
    </row>
    <row r="292" spans="1:31">
      <c r="A292" s="58" t="s">
        <v>134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134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8" t="s">
        <v>134</v>
      </c>
      <c r="B294" s="58" t="s">
        <v>123</v>
      </c>
      <c r="C294" s="57" t="s">
        <v>92</v>
      </c>
      <c r="D294" s="5">
        <v>21571.017604224326</v>
      </c>
      <c r="E294" s="5">
        <v>20753.309918457795</v>
      </c>
      <c r="F294" s="5">
        <v>21155.601628234363</v>
      </c>
      <c r="G294" s="5">
        <v>25835.961497711294</v>
      </c>
      <c r="H294" s="5">
        <v>35469.119294873337</v>
      </c>
      <c r="I294" s="5">
        <v>37865.581276513374</v>
      </c>
      <c r="J294" s="5">
        <v>39503.367230759795</v>
      </c>
      <c r="K294" s="5">
        <v>47130.912731836237</v>
      </c>
      <c r="L294" s="5">
        <v>55743.297652685796</v>
      </c>
      <c r="M294" s="5">
        <v>59016.322119910925</v>
      </c>
      <c r="N294" s="5">
        <v>59260.452287273314</v>
      </c>
      <c r="O294" s="5">
        <v>59621.992450227277</v>
      </c>
      <c r="P294" s="5">
        <v>57636.270433199832</v>
      </c>
      <c r="Q294" s="5">
        <v>58570.758419094644</v>
      </c>
      <c r="R294" s="5">
        <v>59475.633208307103</v>
      </c>
      <c r="S294" s="5">
        <v>57080.767881146203</v>
      </c>
      <c r="T294" s="5">
        <v>61254.722898519612</v>
      </c>
      <c r="U294" s="5">
        <v>71172.410949265031</v>
      </c>
      <c r="V294" s="5">
        <v>69645.007387057485</v>
      </c>
      <c r="W294" s="5">
        <v>75332.374461682863</v>
      </c>
      <c r="X294" s="5">
        <v>81936.298480551894</v>
      </c>
      <c r="Y294" s="5">
        <v>78307.788781341529</v>
      </c>
      <c r="Z294" s="5">
        <v>79321.130038003554</v>
      </c>
      <c r="AA294" s="5">
        <v>78438.174068611348</v>
      </c>
      <c r="AB294" s="5">
        <v>82001.942107006806</v>
      </c>
      <c r="AC294" s="5">
        <v>84877.58336013199</v>
      </c>
      <c r="AD294" s="5">
        <v>83299.88986374822</v>
      </c>
      <c r="AE294" s="5">
        <v>84815.266485709712</v>
      </c>
    </row>
    <row r="295" spans="1:31">
      <c r="A295" s="58" t="s">
        <v>134</v>
      </c>
      <c r="B295" s="58" t="s">
        <v>123</v>
      </c>
      <c r="C295" s="57" t="s">
        <v>93</v>
      </c>
      <c r="D295" s="5">
        <v>6766.8971579765157</v>
      </c>
      <c r="E295" s="5">
        <v>6462.7069328271073</v>
      </c>
      <c r="F295" s="5">
        <v>11858.199512587409</v>
      </c>
      <c r="G295" s="5">
        <v>16588.658427603383</v>
      </c>
      <c r="H295" s="5">
        <v>19288.378981746799</v>
      </c>
      <c r="I295" s="5">
        <v>22634.030827545237</v>
      </c>
      <c r="J295" s="5">
        <v>23316.809314777267</v>
      </c>
      <c r="K295" s="5">
        <v>21886.091100162503</v>
      </c>
      <c r="L295" s="5">
        <v>22583.412004644557</v>
      </c>
      <c r="M295" s="5">
        <v>20087.023481249857</v>
      </c>
      <c r="N295" s="5">
        <v>21478.426725432757</v>
      </c>
      <c r="O295" s="5">
        <v>27729.5580844344</v>
      </c>
      <c r="P295" s="5">
        <v>28575.529460577527</v>
      </c>
      <c r="Q295" s="5">
        <v>30347.735743767342</v>
      </c>
      <c r="R295" s="5">
        <v>33777.940227643121</v>
      </c>
      <c r="S295" s="5">
        <v>35509.98445636926</v>
      </c>
      <c r="T295" s="5">
        <v>39421.668503734894</v>
      </c>
      <c r="U295" s="5">
        <v>41600.004057392813</v>
      </c>
      <c r="V295" s="5">
        <v>43415.375116148585</v>
      </c>
      <c r="W295" s="5">
        <v>43210.357103751739</v>
      </c>
      <c r="X295" s="5">
        <v>39516.24097993684</v>
      </c>
      <c r="Y295" s="5">
        <v>45423.555626871712</v>
      </c>
      <c r="Z295" s="5">
        <v>51191.259946634491</v>
      </c>
      <c r="AA295" s="5">
        <v>54148.277067283518</v>
      </c>
      <c r="AB295" s="5">
        <v>56421.694428402909</v>
      </c>
      <c r="AC295" s="5">
        <v>57081.731410535904</v>
      </c>
      <c r="AD295" s="5">
        <v>57640.499521237332</v>
      </c>
      <c r="AE295" s="5">
        <v>61465.392216297201</v>
      </c>
    </row>
    <row r="296" spans="1:31">
      <c r="A296" s="58" t="s">
        <v>134</v>
      </c>
      <c r="B296" s="58" t="s">
        <v>123</v>
      </c>
      <c r="C296" s="57" t="s">
        <v>94</v>
      </c>
      <c r="D296" s="5">
        <v>9022.5652429999991</v>
      </c>
      <c r="E296" s="5">
        <v>10360.47539</v>
      </c>
      <c r="F296" s="5">
        <v>11714.952759</v>
      </c>
      <c r="G296" s="5">
        <v>13031.270875</v>
      </c>
      <c r="H296" s="5">
        <v>14353.708610999998</v>
      </c>
      <c r="I296" s="5">
        <v>15632.711501999998</v>
      </c>
      <c r="J296" s="5">
        <v>16910.683467000003</v>
      </c>
      <c r="K296" s="5">
        <v>18163.852714000001</v>
      </c>
      <c r="L296" s="5">
        <v>19411.917863999999</v>
      </c>
      <c r="M296" s="5">
        <v>20586.131863999999</v>
      </c>
      <c r="N296" s="5">
        <v>21767.574877999999</v>
      </c>
      <c r="O296" s="5">
        <v>22954.643037000002</v>
      </c>
      <c r="P296" s="5">
        <v>24162.339490999999</v>
      </c>
      <c r="Q296" s="5">
        <v>25237.053598000002</v>
      </c>
      <c r="R296" s="5">
        <v>26281.886845000001</v>
      </c>
      <c r="S296" s="5">
        <v>27326.868216999996</v>
      </c>
      <c r="T296" s="5">
        <v>28436.910612</v>
      </c>
      <c r="U296" s="5">
        <v>29427.267205</v>
      </c>
      <c r="V296" s="5">
        <v>30433.063289999998</v>
      </c>
      <c r="W296" s="5">
        <v>31454.762943000002</v>
      </c>
      <c r="X296" s="5">
        <v>32549.091078999998</v>
      </c>
      <c r="Y296" s="5">
        <v>33517.065546999998</v>
      </c>
      <c r="Z296" s="5">
        <v>34506.879883000001</v>
      </c>
      <c r="AA296" s="5">
        <v>35503.237704999992</v>
      </c>
      <c r="AB296" s="5">
        <v>36571.407772999999</v>
      </c>
      <c r="AC296" s="5">
        <v>37488.122686000002</v>
      </c>
      <c r="AD296" s="5">
        <v>38430.016286999999</v>
      </c>
      <c r="AE296" s="5">
        <v>38430.016286999999</v>
      </c>
    </row>
    <row r="297" spans="1:31">
      <c r="A297" s="58" t="s">
        <v>134</v>
      </c>
      <c r="B297" s="58" t="s">
        <v>123</v>
      </c>
      <c r="C297" s="57" t="s">
        <v>96</v>
      </c>
      <c r="D297" s="5">
        <v>0</v>
      </c>
      <c r="E297" s="5">
        <v>0</v>
      </c>
      <c r="F297" s="5">
        <v>0</v>
      </c>
      <c r="G297" s="5">
        <v>2.69381053129</v>
      </c>
      <c r="H297" s="5">
        <v>0</v>
      </c>
      <c r="I297" s="5">
        <v>0</v>
      </c>
      <c r="J297" s="5">
        <v>0</v>
      </c>
      <c r="K297" s="5">
        <v>5.4518775325549997</v>
      </c>
      <c r="L297" s="5">
        <v>12.312771882464999</v>
      </c>
      <c r="M297" s="5">
        <v>16.268677515099998</v>
      </c>
      <c r="N297" s="5">
        <v>14.993694982639996</v>
      </c>
      <c r="O297" s="5">
        <v>75.423789066920008</v>
      </c>
      <c r="P297" s="5">
        <v>135.99905303835504</v>
      </c>
      <c r="Q297" s="5">
        <v>109.48373820805499</v>
      </c>
      <c r="R297" s="5">
        <v>132.95252639978494</v>
      </c>
      <c r="S297" s="5">
        <v>349.33032958799515</v>
      </c>
      <c r="T297" s="5">
        <v>216.61189453084498</v>
      </c>
      <c r="U297" s="5">
        <v>267.94338225379022</v>
      </c>
      <c r="V297" s="5">
        <v>301.92559556884521</v>
      </c>
      <c r="W297" s="5">
        <v>281.34418399036969</v>
      </c>
      <c r="X297" s="5">
        <v>298.91526131581497</v>
      </c>
      <c r="Y297" s="5">
        <v>349.52279749899509</v>
      </c>
      <c r="Z297" s="5">
        <v>316.9668216815453</v>
      </c>
      <c r="AA297" s="5">
        <v>481.01697903227461</v>
      </c>
      <c r="AB297" s="5">
        <v>217.19856379208522</v>
      </c>
      <c r="AC297" s="5">
        <v>305.50448028298524</v>
      </c>
      <c r="AD297" s="5">
        <v>486.29418965159402</v>
      </c>
      <c r="AE297" s="5">
        <v>161.07773004808502</v>
      </c>
    </row>
    <row r="298" spans="1:31">
      <c r="A298" s="58" t="s">
        <v>134</v>
      </c>
      <c r="B298" s="58" t="s">
        <v>123</v>
      </c>
      <c r="C298" s="57" t="s">
        <v>98</v>
      </c>
      <c r="D298" s="5">
        <v>-1108.6124133235253</v>
      </c>
      <c r="E298" s="5">
        <v>-2018.5954865289152</v>
      </c>
      <c r="F298" s="5">
        <v>-4172.2085988628723</v>
      </c>
      <c r="G298" s="5">
        <v>-9965.2649808278347</v>
      </c>
      <c r="H298" s="5">
        <v>-12451.012911952021</v>
      </c>
      <c r="I298" s="5">
        <v>-15389.132938440902</v>
      </c>
      <c r="J298" s="5">
        <v>-15117.546161845548</v>
      </c>
      <c r="K298" s="5">
        <v>-17059.492439359998</v>
      </c>
      <c r="L298" s="5">
        <v>-15992.93338021755</v>
      </c>
      <c r="M298" s="5">
        <v>-16327.732090474252</v>
      </c>
      <c r="N298" s="5">
        <v>-15897.544382954929</v>
      </c>
      <c r="O298" s="5">
        <v>-15830.178280991882</v>
      </c>
      <c r="P298" s="5">
        <v>-16054.936361032615</v>
      </c>
      <c r="Q298" s="5">
        <v>-15580.283070217785</v>
      </c>
      <c r="R298" s="5">
        <v>-17601.581952037963</v>
      </c>
      <c r="S298" s="5">
        <v>-16294.638172056113</v>
      </c>
      <c r="T298" s="5">
        <v>-17783.985865158058</v>
      </c>
      <c r="U298" s="5">
        <v>-17353.303050266339</v>
      </c>
      <c r="V298" s="5">
        <v>-18193.215380451904</v>
      </c>
      <c r="W298" s="5">
        <v>-17453.783121725079</v>
      </c>
      <c r="X298" s="5">
        <v>-16846.72650670051</v>
      </c>
      <c r="Y298" s="5">
        <v>-17170.180285647497</v>
      </c>
      <c r="Z298" s="5">
        <v>-14994.586235511148</v>
      </c>
      <c r="AA298" s="5">
        <v>-12998.971093022647</v>
      </c>
      <c r="AB298" s="5">
        <v>-12403.130803598984</v>
      </c>
      <c r="AC298" s="5">
        <v>-14103.150723490518</v>
      </c>
      <c r="AD298" s="5">
        <v>-13750.47160141715</v>
      </c>
      <c r="AE298" s="5">
        <v>-13212.459695314936</v>
      </c>
    </row>
    <row r="299" spans="1:31">
      <c r="A299" s="58" t="s">
        <v>134</v>
      </c>
      <c r="B299" s="58" t="s">
        <v>123</v>
      </c>
      <c r="C299" s="57" t="s">
        <v>99</v>
      </c>
      <c r="D299" s="5">
        <v>-59.869428546365015</v>
      </c>
      <c r="E299" s="5">
        <v>-171.82810888705464</v>
      </c>
      <c r="F299" s="5">
        <v>-302.98380640416394</v>
      </c>
      <c r="G299" s="5">
        <v>-448.69961219473106</v>
      </c>
      <c r="H299" s="5">
        <v>-626.55247885488291</v>
      </c>
      <c r="I299" s="5">
        <v>-850.79964698171659</v>
      </c>
      <c r="J299" s="5">
        <v>-1168.5786136388715</v>
      </c>
      <c r="K299" s="5">
        <v>-1471.5933732125438</v>
      </c>
      <c r="L299" s="5">
        <v>-1853.5176883854131</v>
      </c>
      <c r="M299" s="5">
        <v>-2180.9774201675764</v>
      </c>
      <c r="N299" s="5">
        <v>-2780.9706812072777</v>
      </c>
      <c r="O299" s="5">
        <v>-3445.7192580532201</v>
      </c>
      <c r="P299" s="5">
        <v>-4231.1492633815924</v>
      </c>
      <c r="Q299" s="5">
        <v>-4815.2547443713065</v>
      </c>
      <c r="R299" s="5">
        <v>-5672.8867291951419</v>
      </c>
      <c r="S299" s="5">
        <v>-6005.1402865345271</v>
      </c>
      <c r="T299" s="5">
        <v>-6809.1384576142173</v>
      </c>
      <c r="U299" s="5">
        <v>-8101.2663349137511</v>
      </c>
      <c r="V299" s="5">
        <v>-8784.3376727051309</v>
      </c>
      <c r="W299" s="5">
        <v>-9550.5912353607255</v>
      </c>
      <c r="X299" s="5">
        <v>-9649.7685979363105</v>
      </c>
      <c r="Y299" s="5">
        <v>-11095.507637440849</v>
      </c>
      <c r="Z299" s="5">
        <v>-12183.153716343859</v>
      </c>
      <c r="AA299" s="5">
        <v>-11724.120978738414</v>
      </c>
      <c r="AB299" s="5">
        <v>-12239.236193283527</v>
      </c>
      <c r="AC299" s="5">
        <v>-13466.413209002516</v>
      </c>
      <c r="AD299" s="5">
        <v>-13677.122057873708</v>
      </c>
      <c r="AE299" s="5">
        <v>-15358.59656190356</v>
      </c>
    </row>
    <row r="300" spans="1:31">
      <c r="A300" s="58" t="s">
        <v>134</v>
      </c>
      <c r="B300" s="58" t="s">
        <v>123</v>
      </c>
      <c r="C300" s="57" t="s">
        <v>100</v>
      </c>
      <c r="D300" s="5">
        <v>-175.48155982371199</v>
      </c>
      <c r="E300" s="5">
        <v>-299.17888471892502</v>
      </c>
      <c r="F300" s="5">
        <v>-407.48950697774097</v>
      </c>
      <c r="G300" s="5">
        <v>-495.29969942901602</v>
      </c>
      <c r="H300" s="5">
        <v>-568.38111370570903</v>
      </c>
      <c r="I300" s="5">
        <v>-630.98551602596399</v>
      </c>
      <c r="J300" s="5">
        <v>-716.758216929578</v>
      </c>
      <c r="K300" s="5">
        <v>-853.21227491718605</v>
      </c>
      <c r="L300" s="5">
        <v>-990.34926263692</v>
      </c>
      <c r="M300" s="5">
        <v>-1127.0184923475199</v>
      </c>
      <c r="N300" s="5">
        <v>-1296.33829067177</v>
      </c>
      <c r="O300" s="5">
        <v>-1475.09043114525</v>
      </c>
      <c r="P300" s="5">
        <v>-1662.15564983326</v>
      </c>
      <c r="Q300" s="5">
        <v>-1808.8781163988899</v>
      </c>
      <c r="R300" s="5">
        <v>-1945.40458752066</v>
      </c>
      <c r="S300" s="5">
        <v>-2053.3625341189299</v>
      </c>
      <c r="T300" s="5">
        <v>-2134.1499027433601</v>
      </c>
      <c r="U300" s="5">
        <v>-2159.3690157038</v>
      </c>
      <c r="V300" s="5">
        <v>-2177.2769590723501</v>
      </c>
      <c r="W300" s="5">
        <v>-2176.78350680424</v>
      </c>
      <c r="X300" s="5">
        <v>-2166.6049372171901</v>
      </c>
      <c r="Y300" s="5">
        <v>-2156.51407503685</v>
      </c>
      <c r="Z300" s="5">
        <v>-2141.7783934882</v>
      </c>
      <c r="AA300" s="5">
        <v>-2145.9975549425599</v>
      </c>
      <c r="AB300" s="5">
        <v>-2121.8731571366702</v>
      </c>
      <c r="AC300" s="5">
        <v>-2094.3823612317701</v>
      </c>
      <c r="AD300" s="5">
        <v>-2069.3896033890201</v>
      </c>
      <c r="AE300" s="5">
        <v>-2090.3742779477402</v>
      </c>
    </row>
    <row r="302" spans="1:31">
      <c r="A302" s="58" t="s">
        <v>134</v>
      </c>
      <c r="B302" s="58" t="s">
        <v>124</v>
      </c>
      <c r="C302" s="57" t="s">
        <v>80</v>
      </c>
      <c r="D302" s="5">
        <v>40272.961406585964</v>
      </c>
      <c r="E302" s="5">
        <v>32632.60994086456</v>
      </c>
      <c r="F302" s="5">
        <v>19228.342378470348</v>
      </c>
      <c r="G302" s="5">
        <v>17796.261814090158</v>
      </c>
      <c r="H302" s="5">
        <v>13515.999265123501</v>
      </c>
      <c r="I302" s="5">
        <v>9713.3758420714148</v>
      </c>
      <c r="J302" s="5">
        <v>5221.858263127865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8" t="s">
        <v>134</v>
      </c>
      <c r="B303" s="58" t="s">
        <v>124</v>
      </c>
      <c r="C303" s="57" t="s">
        <v>82</v>
      </c>
      <c r="D303" s="5">
        <v>4826.9558314084225</v>
      </c>
      <c r="E303" s="5">
        <v>1299.0101055074731</v>
      </c>
      <c r="F303" s="5">
        <v>3421.9043305895061</v>
      </c>
      <c r="G303" s="5">
        <v>3598.6648789145725</v>
      </c>
      <c r="H303" s="5">
        <v>4180.9828541223869</v>
      </c>
      <c r="I303" s="5">
        <v>4115.6289174062249</v>
      </c>
      <c r="J303" s="5">
        <v>3396.9189599763913</v>
      </c>
      <c r="K303" s="5">
        <v>3196.7728899259587</v>
      </c>
      <c r="L303" s="5">
        <v>1984.8585093520253</v>
      </c>
      <c r="M303" s="5">
        <v>1864.7852618978004</v>
      </c>
      <c r="N303" s="5">
        <v>2457.0032158041395</v>
      </c>
      <c r="O303" s="5">
        <v>2854.7698625855196</v>
      </c>
      <c r="P303" s="5">
        <v>2752.2599823156061</v>
      </c>
      <c r="Q303" s="5">
        <v>1065.8428909785805</v>
      </c>
      <c r="R303" s="5">
        <v>1698.8111890844154</v>
      </c>
      <c r="S303" s="5">
        <v>1711.7228335790746</v>
      </c>
      <c r="T303" s="5">
        <v>603.93023844861534</v>
      </c>
      <c r="U303" s="5">
        <v>1460.2828790201258</v>
      </c>
      <c r="V303" s="5">
        <v>1403.5191440046249</v>
      </c>
      <c r="W303" s="5">
        <v>713.20681076373535</v>
      </c>
      <c r="X303" s="5">
        <v>953.22172899259544</v>
      </c>
      <c r="Y303" s="5">
        <v>679.92825752728504</v>
      </c>
      <c r="Z303" s="5">
        <v>113.59931124532501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134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134</v>
      </c>
      <c r="B305" s="58" t="s">
        <v>124</v>
      </c>
      <c r="C305" s="57" t="s">
        <v>84</v>
      </c>
      <c r="D305" s="5">
        <v>0</v>
      </c>
      <c r="E305" s="5">
        <v>8.0378627559999999E-2</v>
      </c>
      <c r="F305" s="5">
        <v>31.496421186265</v>
      </c>
      <c r="G305" s="5">
        <v>45.626395384880006</v>
      </c>
      <c r="H305" s="5">
        <v>113.89679693722002</v>
      </c>
      <c r="I305" s="5">
        <v>2091.4464988275263</v>
      </c>
      <c r="J305" s="5">
        <v>2113.2726677465612</v>
      </c>
      <c r="K305" s="5">
        <v>748.10799264552008</v>
      </c>
      <c r="L305" s="5">
        <v>332.99777037001996</v>
      </c>
      <c r="M305" s="5">
        <v>325.60779388518</v>
      </c>
      <c r="N305" s="5">
        <v>73.862135607739987</v>
      </c>
      <c r="O305" s="5">
        <v>1046.45519136131</v>
      </c>
      <c r="P305" s="5">
        <v>222.07730599091499</v>
      </c>
      <c r="Q305" s="5">
        <v>230.33817523406995</v>
      </c>
      <c r="R305" s="5">
        <v>388.37422363852005</v>
      </c>
      <c r="S305" s="5">
        <v>1390.4485973859253</v>
      </c>
      <c r="T305" s="5">
        <v>18.450336546199999</v>
      </c>
      <c r="U305" s="5">
        <v>472.59650815867008</v>
      </c>
      <c r="V305" s="5">
        <v>824.23830884457016</v>
      </c>
      <c r="W305" s="5">
        <v>619.04462022947996</v>
      </c>
      <c r="X305" s="5">
        <v>1223.4497519464003</v>
      </c>
      <c r="Y305" s="5">
        <v>955.2391769598097</v>
      </c>
      <c r="Z305" s="5">
        <v>1177.3827926490401</v>
      </c>
      <c r="AA305" s="5">
        <v>664.59592565800995</v>
      </c>
      <c r="AB305" s="5">
        <v>568.43056083809006</v>
      </c>
      <c r="AC305" s="5">
        <v>359.00048748925497</v>
      </c>
      <c r="AD305" s="5">
        <v>1711.335835858335</v>
      </c>
      <c r="AE305" s="5">
        <v>0</v>
      </c>
    </row>
    <row r="306" spans="1:31">
      <c r="A306" s="58" t="s">
        <v>134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134</v>
      </c>
      <c r="B307" s="58" t="s">
        <v>124</v>
      </c>
      <c r="C307" s="57" t="s">
        <v>86</v>
      </c>
      <c r="D307" s="5">
        <v>213.04516874995468</v>
      </c>
      <c r="E307" s="5">
        <v>251.42043874998001</v>
      </c>
      <c r="F307" s="5">
        <v>199.2210399999498</v>
      </c>
      <c r="G307" s="5">
        <v>126.74201749999497</v>
      </c>
      <c r="H307" s="5">
        <v>180.51341750000995</v>
      </c>
      <c r="I307" s="5">
        <v>184.41773250000492</v>
      </c>
      <c r="J307" s="5">
        <v>308.66523000005492</v>
      </c>
      <c r="K307" s="5">
        <v>160.58270249998998</v>
      </c>
      <c r="L307" s="5">
        <v>280.02974124998491</v>
      </c>
      <c r="M307" s="5">
        <v>299.18002000002485</v>
      </c>
      <c r="N307" s="5">
        <v>248.91692374999496</v>
      </c>
      <c r="O307" s="5">
        <v>213.04516875007488</v>
      </c>
      <c r="P307" s="5">
        <v>251.42043874999504</v>
      </c>
      <c r="Q307" s="5">
        <v>199.22104000001005</v>
      </c>
      <c r="R307" s="5">
        <v>54.607374999965018</v>
      </c>
      <c r="S307" s="5">
        <v>64.035429999985013</v>
      </c>
      <c r="T307" s="5">
        <v>58.768138186555035</v>
      </c>
      <c r="U307" s="5">
        <v>166.56127999999472</v>
      </c>
      <c r="V307" s="5">
        <v>81.759812499944999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134</v>
      </c>
      <c r="B308" s="58" t="s">
        <v>124</v>
      </c>
      <c r="C308" s="57" t="s">
        <v>87</v>
      </c>
      <c r="D308" s="5">
        <v>564.84829489607057</v>
      </c>
      <c r="E308" s="5">
        <v>1005.5043652914161</v>
      </c>
      <c r="F308" s="5">
        <v>1412.6379885748458</v>
      </c>
      <c r="G308" s="5">
        <v>2350.1859150149321</v>
      </c>
      <c r="H308" s="5">
        <v>4360.6583058805936</v>
      </c>
      <c r="I308" s="5">
        <v>5985.5950661584993</v>
      </c>
      <c r="J308" s="5">
        <v>5969.5010933851299</v>
      </c>
      <c r="K308" s="5">
        <v>7060.7214660401451</v>
      </c>
      <c r="L308" s="5">
        <v>6531.7585668987731</v>
      </c>
      <c r="M308" s="5">
        <v>5987.0824582148653</v>
      </c>
      <c r="N308" s="5">
        <v>6515.6649583066564</v>
      </c>
      <c r="O308" s="5">
        <v>6819.4934684401269</v>
      </c>
      <c r="P308" s="5">
        <v>12015.32411619196</v>
      </c>
      <c r="Q308" s="5">
        <v>13177.190580579245</v>
      </c>
      <c r="R308" s="5">
        <v>15010.808275684883</v>
      </c>
      <c r="S308" s="5">
        <v>14278.703093906513</v>
      </c>
      <c r="T308" s="5">
        <v>15189.232204077352</v>
      </c>
      <c r="U308" s="5">
        <v>17676.167246033412</v>
      </c>
      <c r="V308" s="5">
        <v>31615.974248820326</v>
      </c>
      <c r="W308" s="5">
        <v>29744.581928082964</v>
      </c>
      <c r="X308" s="5">
        <v>24701.533716248952</v>
      </c>
      <c r="Y308" s="5">
        <v>28261.949375450953</v>
      </c>
      <c r="Z308" s="5">
        <v>42675.957049462544</v>
      </c>
      <c r="AA308" s="5">
        <v>44641.52520708699</v>
      </c>
      <c r="AB308" s="5">
        <v>45958.785991584205</v>
      </c>
      <c r="AC308" s="5">
        <v>46344.909224617397</v>
      </c>
      <c r="AD308" s="5">
        <v>71260.943172438885</v>
      </c>
      <c r="AE308" s="5">
        <v>74491.533851310844</v>
      </c>
    </row>
    <row r="309" spans="1:31">
      <c r="A309" s="58" t="s">
        <v>134</v>
      </c>
      <c r="B309" s="58" t="s">
        <v>124</v>
      </c>
      <c r="C309" s="57" t="s">
        <v>88</v>
      </c>
      <c r="D309" s="5">
        <v>46.508141791595129</v>
      </c>
      <c r="E309" s="5">
        <v>122.33477139655547</v>
      </c>
      <c r="F309" s="5">
        <v>209.11863442083921</v>
      </c>
      <c r="G309" s="5">
        <v>316.92911893015867</v>
      </c>
      <c r="H309" s="5">
        <v>461.13194470504152</v>
      </c>
      <c r="I309" s="5">
        <v>625.9815769966242</v>
      </c>
      <c r="J309" s="5">
        <v>854.6717078311483</v>
      </c>
      <c r="K309" s="5">
        <v>1064.9425037650849</v>
      </c>
      <c r="L309" s="5">
        <v>1324.6918594271226</v>
      </c>
      <c r="M309" s="5">
        <v>1523.0203324225156</v>
      </c>
      <c r="N309" s="5">
        <v>1852.8866949163535</v>
      </c>
      <c r="O309" s="5">
        <v>2232.1435380988974</v>
      </c>
      <c r="P309" s="5">
        <v>2715.7446043498408</v>
      </c>
      <c r="Q309" s="5">
        <v>3199.5305422592801</v>
      </c>
      <c r="R309" s="5">
        <v>3573.9206818352745</v>
      </c>
      <c r="S309" s="5">
        <v>4009.5590581658494</v>
      </c>
      <c r="T309" s="5">
        <v>4198.5440658419311</v>
      </c>
      <c r="U309" s="5">
        <v>4720.9333587947222</v>
      </c>
      <c r="V309" s="5">
        <v>5159.9859242022239</v>
      </c>
      <c r="W309" s="5">
        <v>5244.3492356547049</v>
      </c>
      <c r="X309" s="5">
        <v>5219.5540166463834</v>
      </c>
      <c r="Y309" s="5">
        <v>6207.0414844037214</v>
      </c>
      <c r="Z309" s="5">
        <v>6598.8952812886582</v>
      </c>
      <c r="AA309" s="5">
        <v>6925.5896425925457</v>
      </c>
      <c r="AB309" s="5">
        <v>7188.8476128725288</v>
      </c>
      <c r="AC309" s="5">
        <v>7824.8311460765008</v>
      </c>
      <c r="AD309" s="5">
        <v>8257.5875854925671</v>
      </c>
      <c r="AE309" s="5">
        <v>8377.5805466778293</v>
      </c>
    </row>
    <row r="310" spans="1:31">
      <c r="A310" s="58" t="s">
        <v>134</v>
      </c>
      <c r="B310" s="58" t="s">
        <v>124</v>
      </c>
      <c r="C310" s="57" t="s">
        <v>89</v>
      </c>
      <c r="D310" s="5">
        <v>117.708012944182</v>
      </c>
      <c r="E310" s="5">
        <v>216.29087114607799</v>
      </c>
      <c r="F310" s="5">
        <v>315.05816867460101</v>
      </c>
      <c r="G310" s="5">
        <v>404.569016027045</v>
      </c>
      <c r="H310" s="5">
        <v>477.08600055434403</v>
      </c>
      <c r="I310" s="5">
        <v>539.81601364244102</v>
      </c>
      <c r="J310" s="5">
        <v>619.77329918372197</v>
      </c>
      <c r="K310" s="5">
        <v>744.99204622779803</v>
      </c>
      <c r="L310" s="5">
        <v>864.86442787715305</v>
      </c>
      <c r="M310" s="5">
        <v>982.99075735453596</v>
      </c>
      <c r="N310" s="5">
        <v>1124.37031389923</v>
      </c>
      <c r="O310" s="5">
        <v>1272.6243124039299</v>
      </c>
      <c r="P310" s="5">
        <v>1425.6570954143101</v>
      </c>
      <c r="Q310" s="5">
        <v>1546.18328757059</v>
      </c>
      <c r="R310" s="5">
        <v>1656.45293021404</v>
      </c>
      <c r="S310" s="5">
        <v>1731.09925367247</v>
      </c>
      <c r="T310" s="5">
        <v>1788.21133276249</v>
      </c>
      <c r="U310" s="5">
        <v>1795.7954867508899</v>
      </c>
      <c r="V310" s="5">
        <v>1807.03895162093</v>
      </c>
      <c r="W310" s="5">
        <v>1796.32846920986</v>
      </c>
      <c r="X310" s="5">
        <v>1790.1670089784</v>
      </c>
      <c r="Y310" s="5">
        <v>1775.2961307316</v>
      </c>
      <c r="Z310" s="5">
        <v>1758.06782873975</v>
      </c>
      <c r="AA310" s="5">
        <v>1749.3109197604199</v>
      </c>
      <c r="AB310" s="5">
        <v>1733.90439033553</v>
      </c>
      <c r="AC310" s="5">
        <v>1712.4232230948901</v>
      </c>
      <c r="AD310" s="5">
        <v>1688.2023443186299</v>
      </c>
      <c r="AE310" s="5">
        <v>1705.85198974333</v>
      </c>
    </row>
    <row r="311" spans="1:31">
      <c r="A311" s="58" t="s">
        <v>134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134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134</v>
      </c>
      <c r="B313" s="58" t="s">
        <v>124</v>
      </c>
      <c r="C313" s="57" t="s">
        <v>92</v>
      </c>
      <c r="D313" s="5">
        <v>2964.1078475030013</v>
      </c>
      <c r="E313" s="5">
        <v>16410.804309303512</v>
      </c>
      <c r="F313" s="5">
        <v>26774.600671351869</v>
      </c>
      <c r="G313" s="5">
        <v>28774.780155887805</v>
      </c>
      <c r="H313" s="5">
        <v>31100.21193459897</v>
      </c>
      <c r="I313" s="5">
        <v>32090.978571377807</v>
      </c>
      <c r="J313" s="5">
        <v>39092.010013930478</v>
      </c>
      <c r="K313" s="5">
        <v>43227.468853397164</v>
      </c>
      <c r="L313" s="5">
        <v>54410.885666966904</v>
      </c>
      <c r="M313" s="5">
        <v>62088.562190990357</v>
      </c>
      <c r="N313" s="5">
        <v>68104.270490073817</v>
      </c>
      <c r="O313" s="5">
        <v>97533.652916880324</v>
      </c>
      <c r="P313" s="5">
        <v>102465.4232740834</v>
      </c>
      <c r="Q313" s="5">
        <v>111663.00731738716</v>
      </c>
      <c r="R313" s="5">
        <v>106117.96435435777</v>
      </c>
      <c r="S313" s="5">
        <v>107210.71518392474</v>
      </c>
      <c r="T313" s="5">
        <v>113605.75297465749</v>
      </c>
      <c r="U313" s="5">
        <v>118383.4082514589</v>
      </c>
      <c r="V313" s="5">
        <v>104204.22854601637</v>
      </c>
      <c r="W313" s="5">
        <v>150832.81347337848</v>
      </c>
      <c r="X313" s="5">
        <v>185319.4977750101</v>
      </c>
      <c r="Y313" s="5">
        <v>189342.7210783448</v>
      </c>
      <c r="Z313" s="5">
        <v>227057.16153412664</v>
      </c>
      <c r="AA313" s="5">
        <v>243241.10700672664</v>
      </c>
      <c r="AB313" s="5">
        <v>255888.93107641616</v>
      </c>
      <c r="AC313" s="5">
        <v>236171.55359192399</v>
      </c>
      <c r="AD313" s="5">
        <v>259330.2673618524</v>
      </c>
      <c r="AE313" s="5">
        <v>258403.89587388275</v>
      </c>
    </row>
    <row r="314" spans="1:31">
      <c r="A314" s="58" t="s">
        <v>134</v>
      </c>
      <c r="B314" s="58" t="s">
        <v>124</v>
      </c>
      <c r="C314" s="57" t="s">
        <v>93</v>
      </c>
      <c r="D314" s="5">
        <v>7333.1485695843121</v>
      </c>
      <c r="E314" s="5">
        <v>6928.7868384151088</v>
      </c>
      <c r="F314" s="5">
        <v>7779.6586508146065</v>
      </c>
      <c r="G314" s="5">
        <v>12177.752623906848</v>
      </c>
      <c r="H314" s="5">
        <v>16525.866454188726</v>
      </c>
      <c r="I314" s="5">
        <v>18816.428199575352</v>
      </c>
      <c r="J314" s="5">
        <v>21030.209251102886</v>
      </c>
      <c r="K314" s="5">
        <v>27380.124196475703</v>
      </c>
      <c r="L314" s="5">
        <v>26885.382428533427</v>
      </c>
      <c r="M314" s="5">
        <v>27565.260768197699</v>
      </c>
      <c r="N314" s="5">
        <v>36916.634455126077</v>
      </c>
      <c r="O314" s="5">
        <v>56609.876605659287</v>
      </c>
      <c r="P314" s="5">
        <v>70263.396972777962</v>
      </c>
      <c r="Q314" s="5">
        <v>77463.862382021442</v>
      </c>
      <c r="R314" s="5">
        <v>86525.644720318756</v>
      </c>
      <c r="S314" s="5">
        <v>86996.655460664653</v>
      </c>
      <c r="T314" s="5">
        <v>89279.358225655043</v>
      </c>
      <c r="U314" s="5">
        <v>101668.54120919379</v>
      </c>
      <c r="V314" s="5">
        <v>136622.59092534037</v>
      </c>
      <c r="W314" s="5">
        <v>154573.36701379725</v>
      </c>
      <c r="X314" s="5">
        <v>132150.62333717541</v>
      </c>
      <c r="Y314" s="5">
        <v>167487.63058781979</v>
      </c>
      <c r="Z314" s="5">
        <v>204845.81397321212</v>
      </c>
      <c r="AA314" s="5">
        <v>221839.31304697212</v>
      </c>
      <c r="AB314" s="5">
        <v>233489.92698950513</v>
      </c>
      <c r="AC314" s="5">
        <v>260942.97109919068</v>
      </c>
      <c r="AD314" s="5">
        <v>311850.06256550568</v>
      </c>
      <c r="AE314" s="5">
        <v>322337.79370745877</v>
      </c>
    </row>
    <row r="315" spans="1:31">
      <c r="A315" s="58" t="s">
        <v>134</v>
      </c>
      <c r="B315" s="58" t="s">
        <v>124</v>
      </c>
      <c r="C315" s="57" t="s">
        <v>94</v>
      </c>
      <c r="D315" s="5">
        <v>8479.9990908</v>
      </c>
      <c r="E315" s="5">
        <v>9559.0008366000002</v>
      </c>
      <c r="F315" s="5">
        <v>10745.4802191</v>
      </c>
      <c r="G315" s="5">
        <v>11930.2513784</v>
      </c>
      <c r="H315" s="5">
        <v>13106.8910703</v>
      </c>
      <c r="I315" s="5">
        <v>14229.467897899998</v>
      </c>
      <c r="J315" s="5">
        <v>15360.405836900001</v>
      </c>
      <c r="K315" s="5">
        <v>16456.256894599999</v>
      </c>
      <c r="L315" s="5">
        <v>17527.511694000001</v>
      </c>
      <c r="M315" s="5">
        <v>18507.895565799998</v>
      </c>
      <c r="N315" s="5">
        <v>19510.810355900001</v>
      </c>
      <c r="O315" s="5">
        <v>20499.366839399998</v>
      </c>
      <c r="P315" s="5">
        <v>21478.626854599999</v>
      </c>
      <c r="Q315" s="5">
        <v>22278.395411500002</v>
      </c>
      <c r="R315" s="5">
        <v>23038.9386381</v>
      </c>
      <c r="S315" s="5">
        <v>23770.344909399999</v>
      </c>
      <c r="T315" s="5">
        <v>24577.874808100001</v>
      </c>
      <c r="U315" s="5">
        <v>25306.991188499996</v>
      </c>
      <c r="V315" s="5">
        <v>26082.992490199998</v>
      </c>
      <c r="W315" s="5">
        <v>26857.1239308</v>
      </c>
      <c r="X315" s="5">
        <v>27687.389024700002</v>
      </c>
      <c r="Y315" s="5">
        <v>28381.8181348</v>
      </c>
      <c r="Z315" s="5">
        <v>29110.7653536</v>
      </c>
      <c r="AA315" s="5">
        <v>29845.345328000003</v>
      </c>
      <c r="AB315" s="5">
        <v>30647.097598600001</v>
      </c>
      <c r="AC315" s="5">
        <v>31308.422296999997</v>
      </c>
      <c r="AD315" s="5">
        <v>32021.139212500002</v>
      </c>
      <c r="AE315" s="5">
        <v>32021.139212500002</v>
      </c>
    </row>
    <row r="316" spans="1:31">
      <c r="A316" s="58" t="s">
        <v>134</v>
      </c>
      <c r="B316" s="58" t="s">
        <v>124</v>
      </c>
      <c r="C316" s="57" t="s">
        <v>96</v>
      </c>
      <c r="D316" s="5">
        <v>0</v>
      </c>
      <c r="E316" s="5">
        <v>0</v>
      </c>
      <c r="F316" s="5">
        <v>4.3974031320000002E-2</v>
      </c>
      <c r="G316" s="5">
        <v>0.55157388414499997</v>
      </c>
      <c r="H316" s="5">
        <v>1.7396037339250001</v>
      </c>
      <c r="I316" s="5">
        <v>0</v>
      </c>
      <c r="J316" s="5">
        <v>0</v>
      </c>
      <c r="K316" s="5">
        <v>11.605304042269999</v>
      </c>
      <c r="L316" s="5">
        <v>7.5322529161050005</v>
      </c>
      <c r="M316" s="5">
        <v>11.894227255115</v>
      </c>
      <c r="N316" s="5">
        <v>0</v>
      </c>
      <c r="O316" s="5">
        <v>257.099975699075</v>
      </c>
      <c r="P316" s="5">
        <v>68.622751321384996</v>
      </c>
      <c r="Q316" s="5">
        <v>128.23277457100997</v>
      </c>
      <c r="R316" s="5">
        <v>102.44798840306501</v>
      </c>
      <c r="S316" s="5">
        <v>765.58985492519514</v>
      </c>
      <c r="T316" s="5">
        <v>316.13050662910007</v>
      </c>
      <c r="U316" s="5">
        <v>877.37178908846943</v>
      </c>
      <c r="V316" s="5">
        <v>1138.5778316731355</v>
      </c>
      <c r="W316" s="5">
        <v>1083.5110559204211</v>
      </c>
      <c r="X316" s="5">
        <v>1108.066624584384</v>
      </c>
      <c r="Y316" s="5">
        <v>1204.7222312325252</v>
      </c>
      <c r="Z316" s="5">
        <v>1063.3467511969454</v>
      </c>
      <c r="AA316" s="5">
        <v>1861.5461422013125</v>
      </c>
      <c r="AB316" s="5">
        <v>644.59023722983989</v>
      </c>
      <c r="AC316" s="5">
        <v>1280.3788493652305</v>
      </c>
      <c r="AD316" s="5">
        <v>1852.974820246</v>
      </c>
      <c r="AE316" s="5">
        <v>636.04759999759995</v>
      </c>
    </row>
    <row r="317" spans="1:31">
      <c r="A317" s="58" t="s">
        <v>134</v>
      </c>
      <c r="B317" s="58" t="s">
        <v>124</v>
      </c>
      <c r="C317" s="57" t="s">
        <v>98</v>
      </c>
      <c r="D317" s="5">
        <v>-797.64118650702017</v>
      </c>
      <c r="E317" s="5">
        <v>-1412.4984435816709</v>
      </c>
      <c r="F317" s="5">
        <v>-1906.7889951596012</v>
      </c>
      <c r="G317" s="5">
        <v>-3056.1564731842504</v>
      </c>
      <c r="H317" s="5">
        <v>-5456.1134077749921</v>
      </c>
      <c r="I317" s="5">
        <v>-7450.793776301628</v>
      </c>
      <c r="J317" s="5">
        <v>-7404.9009822537455</v>
      </c>
      <c r="K317" s="5">
        <v>-8747.8701700132151</v>
      </c>
      <c r="L317" s="5">
        <v>-8109.9156457354193</v>
      </c>
      <c r="M317" s="5">
        <v>-7413.3912935389963</v>
      </c>
      <c r="N317" s="5">
        <v>-8085.8999849511665</v>
      </c>
      <c r="O317" s="5">
        <v>-8416.5668277908007</v>
      </c>
      <c r="P317" s="5">
        <v>-14724.072432653047</v>
      </c>
      <c r="Q317" s="5">
        <v>-16060.141043789772</v>
      </c>
      <c r="R317" s="5">
        <v>-18385.260857647761</v>
      </c>
      <c r="S317" s="5">
        <v>-17522.162347487196</v>
      </c>
      <c r="T317" s="5">
        <v>-18605.029680336567</v>
      </c>
      <c r="U317" s="5">
        <v>-21508.463962305752</v>
      </c>
      <c r="V317" s="5">
        <v>-38527.874904186669</v>
      </c>
      <c r="W317" s="5">
        <v>-36139.484141917885</v>
      </c>
      <c r="X317" s="5">
        <v>-30184.274285810683</v>
      </c>
      <c r="Y317" s="5">
        <v>-34610.008417278565</v>
      </c>
      <c r="Z317" s="5">
        <v>-52241.334230012777</v>
      </c>
      <c r="AA317" s="5">
        <v>-54667.540725116043</v>
      </c>
      <c r="AB317" s="5">
        <v>-55943.358682466998</v>
      </c>
      <c r="AC317" s="5">
        <v>-56560.973659445226</v>
      </c>
      <c r="AD317" s="5">
        <v>-86930.688108936796</v>
      </c>
      <c r="AE317" s="5">
        <v>-90541.314922518417</v>
      </c>
    </row>
    <row r="318" spans="1:31">
      <c r="A318" s="58" t="s">
        <v>134</v>
      </c>
      <c r="B318" s="58" t="s">
        <v>124</v>
      </c>
      <c r="C318" s="57" t="s">
        <v>99</v>
      </c>
      <c r="D318" s="5">
        <v>-54.710054290455233</v>
      </c>
      <c r="E318" s="5">
        <v>-143.90903886583055</v>
      </c>
      <c r="F318" s="5">
        <v>-245.99761249521134</v>
      </c>
      <c r="G318" s="5">
        <v>-373.05754391820369</v>
      </c>
      <c r="H318" s="5">
        <v>-542.23222923982757</v>
      </c>
      <c r="I318" s="5">
        <v>-738.14208297146627</v>
      </c>
      <c r="J318" s="5">
        <v>-1003.6165631590112</v>
      </c>
      <c r="K318" s="5">
        <v>-1263.4588346456578</v>
      </c>
      <c r="L318" s="5">
        <v>-1581.8564360188916</v>
      </c>
      <c r="M318" s="5">
        <v>-1826.7580992739047</v>
      </c>
      <c r="N318" s="5">
        <v>-2237.9085012749606</v>
      </c>
      <c r="O318" s="5">
        <v>-2711.4402272700154</v>
      </c>
      <c r="P318" s="5">
        <v>-3311.4866015794432</v>
      </c>
      <c r="Q318" s="5">
        <v>-3899.1837957337693</v>
      </c>
      <c r="R318" s="5">
        <v>-4400.7650176243114</v>
      </c>
      <c r="S318" s="5">
        <v>-4951.4142795024027</v>
      </c>
      <c r="T318" s="5">
        <v>-5236.3623805268799</v>
      </c>
      <c r="U318" s="5">
        <v>-5881.7413202571988</v>
      </c>
      <c r="V318" s="5">
        <v>-6477.6066663687188</v>
      </c>
      <c r="W318" s="5">
        <v>-6586.4423610689228</v>
      </c>
      <c r="X318" s="5">
        <v>-6598.4227920959147</v>
      </c>
      <c r="Y318" s="5">
        <v>-7858.9510598665183</v>
      </c>
      <c r="Z318" s="5">
        <v>-8309.5486983464943</v>
      </c>
      <c r="AA318" s="5">
        <v>-8790.7201361285297</v>
      </c>
      <c r="AB318" s="5">
        <v>-9113.4013875141009</v>
      </c>
      <c r="AC318" s="5">
        <v>-9914.8264357283151</v>
      </c>
      <c r="AD318" s="5">
        <v>-10427.649294139988</v>
      </c>
      <c r="AE318" s="5">
        <v>-10566.392616765414</v>
      </c>
    </row>
    <row r="319" spans="1:31">
      <c r="A319" s="58" t="s">
        <v>134</v>
      </c>
      <c r="B319" s="58" t="s">
        <v>124</v>
      </c>
      <c r="C319" s="57" t="s">
        <v>100</v>
      </c>
      <c r="D319" s="5">
        <v>-135.03141914529701</v>
      </c>
      <c r="E319" s="5">
        <v>-250.11829264994901</v>
      </c>
      <c r="F319" s="5">
        <v>-366.42709503692902</v>
      </c>
      <c r="G319" s="5">
        <v>-470.37303837280098</v>
      </c>
      <c r="H319" s="5">
        <v>-554.50501734490899</v>
      </c>
      <c r="I319" s="5">
        <v>-628.70588004408899</v>
      </c>
      <c r="J319" s="5">
        <v>-723.78902302699498</v>
      </c>
      <c r="K319" s="5">
        <v>-869.60417595556805</v>
      </c>
      <c r="L319" s="5">
        <v>-1011.00523428778</v>
      </c>
      <c r="M319" s="5">
        <v>-1147.68086708187</v>
      </c>
      <c r="N319" s="5">
        <v>-1315.89604410794</v>
      </c>
      <c r="O319" s="5">
        <v>-1488.5548674332599</v>
      </c>
      <c r="P319" s="5">
        <v>-1669.8738044352301</v>
      </c>
      <c r="Q319" s="5">
        <v>-1814.1461567226499</v>
      </c>
      <c r="R319" s="5">
        <v>-1938.9997101705001</v>
      </c>
      <c r="S319" s="5">
        <v>-2024.7612407727399</v>
      </c>
      <c r="T319" s="5">
        <v>-2094.5088763854701</v>
      </c>
      <c r="U319" s="5">
        <v>-2107.1377644836698</v>
      </c>
      <c r="V319" s="5">
        <v>-2113.6550992092398</v>
      </c>
      <c r="W319" s="5">
        <v>-2105.8701616343001</v>
      </c>
      <c r="X319" s="5">
        <v>-2091.1597770232001</v>
      </c>
      <c r="Y319" s="5">
        <v>-2077.9914698767702</v>
      </c>
      <c r="Z319" s="5">
        <v>-2054.6267511872802</v>
      </c>
      <c r="AA319" s="5">
        <v>-2047.94718990355</v>
      </c>
      <c r="AB319" s="5">
        <v>-2026.3572782374899</v>
      </c>
      <c r="AC319" s="5">
        <v>-2000.7288204579099</v>
      </c>
      <c r="AD319" s="5">
        <v>-1970.5279745892001</v>
      </c>
      <c r="AE319" s="5">
        <v>-1993.9232328144101</v>
      </c>
    </row>
    <row r="321" spans="1:31">
      <c r="A321" s="58" t="s">
        <v>134</v>
      </c>
      <c r="B321" s="58" t="s">
        <v>125</v>
      </c>
      <c r="C321" s="57" t="s">
        <v>81</v>
      </c>
      <c r="D321" s="5">
        <v>31231.52215873664</v>
      </c>
      <c r="E321" s="5">
        <v>26612.619478747052</v>
      </c>
      <c r="F321" s="5">
        <v>19253.652144215746</v>
      </c>
      <c r="G321" s="5">
        <v>16284.841529836871</v>
      </c>
      <c r="H321" s="5">
        <v>10245.25765268736</v>
      </c>
      <c r="I321" s="5">
        <v>6863.1531247153098</v>
      </c>
      <c r="J321" s="5">
        <v>6279.9643547780761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8" t="s">
        <v>134</v>
      </c>
      <c r="B322" s="58" t="s">
        <v>125</v>
      </c>
      <c r="C322" s="57" t="s">
        <v>82</v>
      </c>
      <c r="D322" s="5">
        <v>20.486276460924998</v>
      </c>
      <c r="E322" s="5">
        <v>9.2566966190700004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134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134</v>
      </c>
      <c r="B324" s="58" t="s">
        <v>125</v>
      </c>
      <c r="C324" s="57" t="s">
        <v>84</v>
      </c>
      <c r="D324" s="5">
        <v>12.13513316573</v>
      </c>
      <c r="E324" s="5">
        <v>7.5345250142699998</v>
      </c>
      <c r="F324" s="5">
        <v>56.894990221985005</v>
      </c>
      <c r="G324" s="5">
        <v>43.490047130450002</v>
      </c>
      <c r="H324" s="5">
        <v>405.06867947858007</v>
      </c>
      <c r="I324" s="5">
        <v>619.64828232537513</v>
      </c>
      <c r="J324" s="5">
        <v>182.32619200610503</v>
      </c>
      <c r="K324" s="5">
        <v>241.09392443215998</v>
      </c>
      <c r="L324" s="5">
        <v>338.39976623004503</v>
      </c>
      <c r="M324" s="5">
        <v>371.98725972052495</v>
      </c>
      <c r="N324" s="5">
        <v>40.247754633269999</v>
      </c>
      <c r="O324" s="5">
        <v>374.26269627102499</v>
      </c>
      <c r="P324" s="5">
        <v>147.12877793314502</v>
      </c>
      <c r="Q324" s="5">
        <v>322.22054035259993</v>
      </c>
      <c r="R324" s="5">
        <v>174.93768607006501</v>
      </c>
      <c r="S324" s="5">
        <v>1063.5480320983854</v>
      </c>
      <c r="T324" s="5">
        <v>297.58624499362003</v>
      </c>
      <c r="U324" s="5">
        <v>279.31465672343495</v>
      </c>
      <c r="V324" s="5">
        <v>442.94586109375501</v>
      </c>
      <c r="W324" s="5">
        <v>629.07588968022003</v>
      </c>
      <c r="X324" s="5">
        <v>1375.67335263309</v>
      </c>
      <c r="Y324" s="5">
        <v>91.256428670929978</v>
      </c>
      <c r="Z324" s="5">
        <v>686.67181730396499</v>
      </c>
      <c r="AA324" s="5">
        <v>39.801968697325009</v>
      </c>
      <c r="AB324" s="5">
        <v>704.88686130832002</v>
      </c>
      <c r="AC324" s="5">
        <v>93.187140333594996</v>
      </c>
      <c r="AD324" s="5">
        <v>1962.725888053099</v>
      </c>
      <c r="AE324" s="5">
        <v>0</v>
      </c>
    </row>
    <row r="325" spans="1:31">
      <c r="A325" s="58" t="s">
        <v>134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789.73875477335503</v>
      </c>
      <c r="AE325" s="5">
        <v>789.73875477335002</v>
      </c>
    </row>
    <row r="326" spans="1:31">
      <c r="A326" s="58" t="s">
        <v>134</v>
      </c>
      <c r="B326" s="58" t="s">
        <v>125</v>
      </c>
      <c r="C326" s="57" t="s">
        <v>86</v>
      </c>
      <c r="D326" s="5">
        <v>3812.1160999129852</v>
      </c>
      <c r="E326" s="5">
        <v>1482.8456244010802</v>
      </c>
      <c r="F326" s="5">
        <v>1792.7805732721245</v>
      </c>
      <c r="G326" s="5">
        <v>2079.8398695121346</v>
      </c>
      <c r="H326" s="5">
        <v>3162.5589760941907</v>
      </c>
      <c r="I326" s="5">
        <v>3138.1349247190105</v>
      </c>
      <c r="J326" s="5">
        <v>2041.2810837412198</v>
      </c>
      <c r="K326" s="5">
        <v>2402.8296548690996</v>
      </c>
      <c r="L326" s="5">
        <v>2134.7502183020001</v>
      </c>
      <c r="M326" s="5">
        <v>2067.3591796194996</v>
      </c>
      <c r="N326" s="5">
        <v>1892.5848968812998</v>
      </c>
      <c r="O326" s="5">
        <v>3042.7133996664256</v>
      </c>
      <c r="P326" s="5">
        <v>3009.4827164531034</v>
      </c>
      <c r="Q326" s="5">
        <v>2420.9549278196491</v>
      </c>
      <c r="R326" s="5">
        <v>2285.1026484341</v>
      </c>
      <c r="S326" s="5">
        <v>3332.578229563544</v>
      </c>
      <c r="T326" s="5">
        <v>1397.2137354019249</v>
      </c>
      <c r="U326" s="5">
        <v>2054.9151274854398</v>
      </c>
      <c r="V326" s="5">
        <v>1912.505866260685</v>
      </c>
      <c r="W326" s="5">
        <v>2189.1378350838595</v>
      </c>
      <c r="X326" s="5">
        <v>2238.9318267856993</v>
      </c>
      <c r="Y326" s="5">
        <v>2278.0947471771246</v>
      </c>
      <c r="Z326" s="5">
        <v>1757.72163213152</v>
      </c>
      <c r="AA326" s="5">
        <v>2245.7181092669307</v>
      </c>
      <c r="AB326" s="5">
        <v>2509.1822897754391</v>
      </c>
      <c r="AC326" s="5">
        <v>2438.0103560903603</v>
      </c>
      <c r="AD326" s="5">
        <v>3489.7341788900794</v>
      </c>
      <c r="AE326" s="5">
        <v>1103.5054706778701</v>
      </c>
    </row>
    <row r="327" spans="1:31">
      <c r="A327" s="58" t="s">
        <v>134</v>
      </c>
      <c r="B327" s="58" t="s">
        <v>125</v>
      </c>
      <c r="C327" s="57" t="s">
        <v>87</v>
      </c>
      <c r="D327" s="5">
        <v>70.546886981925127</v>
      </c>
      <c r="E327" s="5">
        <v>131.77631522150514</v>
      </c>
      <c r="F327" s="5">
        <v>328.57460851842529</v>
      </c>
      <c r="G327" s="5">
        <v>332.55418393372531</v>
      </c>
      <c r="H327" s="5">
        <v>667.08654165808559</v>
      </c>
      <c r="I327" s="5">
        <v>1945.6462280930486</v>
      </c>
      <c r="J327" s="5">
        <v>2028.7154866833444</v>
      </c>
      <c r="K327" s="5">
        <v>2155.8461414434255</v>
      </c>
      <c r="L327" s="5">
        <v>2034.0437329189062</v>
      </c>
      <c r="M327" s="5">
        <v>1948.5706881491262</v>
      </c>
      <c r="N327" s="5">
        <v>1996.96715116003</v>
      </c>
      <c r="O327" s="5">
        <v>1853.6634244391155</v>
      </c>
      <c r="P327" s="5">
        <v>1876.3019642426309</v>
      </c>
      <c r="Q327" s="5">
        <v>1910.0671181542355</v>
      </c>
      <c r="R327" s="5">
        <v>1973.354381269271</v>
      </c>
      <c r="S327" s="5">
        <v>1770.2927617688954</v>
      </c>
      <c r="T327" s="5">
        <v>1945.4548588985158</v>
      </c>
      <c r="U327" s="5">
        <v>1978.2302708410703</v>
      </c>
      <c r="V327" s="5">
        <v>1851.3292169902854</v>
      </c>
      <c r="W327" s="5">
        <v>1768.4656252710806</v>
      </c>
      <c r="X327" s="5">
        <v>1578.6578501966708</v>
      </c>
      <c r="Y327" s="5">
        <v>1672.5778714839951</v>
      </c>
      <c r="Z327" s="5">
        <v>1304.3250528203839</v>
      </c>
      <c r="AA327" s="5">
        <v>1329.5949668934786</v>
      </c>
      <c r="AB327" s="5">
        <v>878.18436919080023</v>
      </c>
      <c r="AC327" s="5">
        <v>358.48627397674471</v>
      </c>
      <c r="AD327" s="5">
        <v>338.92623704998482</v>
      </c>
      <c r="AE327" s="5">
        <v>334.72274730893969</v>
      </c>
    </row>
    <row r="328" spans="1:31">
      <c r="A328" s="58" t="s">
        <v>134</v>
      </c>
      <c r="B328" s="58" t="s">
        <v>125</v>
      </c>
      <c r="C328" s="57" t="s">
        <v>88</v>
      </c>
      <c r="D328" s="5">
        <v>24.673583671864964</v>
      </c>
      <c r="E328" s="5">
        <v>98.669214726080213</v>
      </c>
      <c r="F328" s="5">
        <v>185.69985647549498</v>
      </c>
      <c r="G328" s="5">
        <v>288.25686987229886</v>
      </c>
      <c r="H328" s="5">
        <v>424.25543063283078</v>
      </c>
      <c r="I328" s="5">
        <v>577.14990698769691</v>
      </c>
      <c r="J328" s="5">
        <v>794.56766303629558</v>
      </c>
      <c r="K328" s="5">
        <v>961.66672469446235</v>
      </c>
      <c r="L328" s="5">
        <v>1119.3631241779337</v>
      </c>
      <c r="M328" s="5">
        <v>1255.0806375425072</v>
      </c>
      <c r="N328" s="5">
        <v>1620.7184115567748</v>
      </c>
      <c r="O328" s="5">
        <v>1898.5340498571143</v>
      </c>
      <c r="P328" s="5">
        <v>2305.2403271299977</v>
      </c>
      <c r="Q328" s="5">
        <v>2774.3726540764155</v>
      </c>
      <c r="R328" s="5">
        <v>3432.1758462931789</v>
      </c>
      <c r="S328" s="5">
        <v>3680.8027734190127</v>
      </c>
      <c r="T328" s="5">
        <v>4432.6402733645155</v>
      </c>
      <c r="U328" s="5">
        <v>4866.3903381423606</v>
      </c>
      <c r="V328" s="5">
        <v>5098.077662212113</v>
      </c>
      <c r="W328" s="5">
        <v>5621.6995888622478</v>
      </c>
      <c r="X328" s="5">
        <v>5400.3066607230421</v>
      </c>
      <c r="Y328" s="5">
        <v>6501.0059295654155</v>
      </c>
      <c r="Z328" s="5">
        <v>7199.6656894245389</v>
      </c>
      <c r="AA328" s="5">
        <v>7823.442410932792</v>
      </c>
      <c r="AB328" s="5">
        <v>7543.1123751092437</v>
      </c>
      <c r="AC328" s="5">
        <v>7994.2170284931508</v>
      </c>
      <c r="AD328" s="5">
        <v>8695.6981054232492</v>
      </c>
      <c r="AE328" s="5">
        <v>9804.5387086253631</v>
      </c>
    </row>
    <row r="329" spans="1:31">
      <c r="A329" s="58" t="s">
        <v>134</v>
      </c>
      <c r="B329" s="58" t="s">
        <v>125</v>
      </c>
      <c r="C329" s="57" t="s">
        <v>89</v>
      </c>
      <c r="D329" s="5">
        <v>68.294795686997603</v>
      </c>
      <c r="E329" s="5">
        <v>137.42513599108901</v>
      </c>
      <c r="F329" s="5">
        <v>209.96938808425301</v>
      </c>
      <c r="G329" s="5">
        <v>278.07005379568301</v>
      </c>
      <c r="H329" s="5">
        <v>336.69285066459599</v>
      </c>
      <c r="I329" s="5">
        <v>378.98086966461</v>
      </c>
      <c r="J329" s="5">
        <v>425.41102868106901</v>
      </c>
      <c r="K329" s="5">
        <v>504.94793903530302</v>
      </c>
      <c r="L329" s="5">
        <v>569.64949919189201</v>
      </c>
      <c r="M329" s="5">
        <v>620.974754111425</v>
      </c>
      <c r="N329" s="5">
        <v>690.00687150699105</v>
      </c>
      <c r="O329" s="5">
        <v>767.17636609820704</v>
      </c>
      <c r="P329" s="5">
        <v>852.34192507637795</v>
      </c>
      <c r="Q329" s="5">
        <v>925.37785735145201</v>
      </c>
      <c r="R329" s="5">
        <v>1006.10967595389</v>
      </c>
      <c r="S329" s="5">
        <v>1069.4848060797001</v>
      </c>
      <c r="T329" s="5">
        <v>1122.7314107408799</v>
      </c>
      <c r="U329" s="5">
        <v>1153.5857453061501</v>
      </c>
      <c r="V329" s="5">
        <v>1175.4556096511401</v>
      </c>
      <c r="W329" s="5">
        <v>1180.20808273081</v>
      </c>
      <c r="X329" s="5">
        <v>1183.0162733807399</v>
      </c>
      <c r="Y329" s="5">
        <v>1175.98128660098</v>
      </c>
      <c r="Z329" s="5">
        <v>1171.1063092643701</v>
      </c>
      <c r="AA329" s="5">
        <v>1171.8638933289401</v>
      </c>
      <c r="AB329" s="5">
        <v>1166.26946185973</v>
      </c>
      <c r="AC329" s="5">
        <v>1157.9191882038999</v>
      </c>
      <c r="AD329" s="5">
        <v>1145.63707674733</v>
      </c>
      <c r="AE329" s="5">
        <v>1159.6165491801701</v>
      </c>
    </row>
    <row r="330" spans="1:31">
      <c r="A330" s="58" t="s">
        <v>134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134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134</v>
      </c>
      <c r="B332" s="58" t="s">
        <v>125</v>
      </c>
      <c r="C332" s="57" t="s">
        <v>92</v>
      </c>
      <c r="D332" s="5">
        <v>11539.539542449476</v>
      </c>
      <c r="E332" s="5">
        <v>15863.040918840255</v>
      </c>
      <c r="F332" s="5">
        <v>20789.507640494721</v>
      </c>
      <c r="G332" s="5">
        <v>22797.794284119522</v>
      </c>
      <c r="H332" s="5">
        <v>23704.108764957655</v>
      </c>
      <c r="I332" s="5">
        <v>26493.982413091617</v>
      </c>
      <c r="J332" s="5">
        <v>26846.670770022269</v>
      </c>
      <c r="K332" s="5">
        <v>33985.003171034426</v>
      </c>
      <c r="L332" s="5">
        <v>31336.137304279317</v>
      </c>
      <c r="M332" s="5">
        <v>31607.78207729596</v>
      </c>
      <c r="N332" s="5">
        <v>37081.871011613126</v>
      </c>
      <c r="O332" s="5">
        <v>33844.540320284112</v>
      </c>
      <c r="P332" s="5">
        <v>40249.800517807686</v>
      </c>
      <c r="Q332" s="5">
        <v>37588.708310586546</v>
      </c>
      <c r="R332" s="5">
        <v>42370.167652530261</v>
      </c>
      <c r="S332" s="5">
        <v>44846.27921112359</v>
      </c>
      <c r="T332" s="5">
        <v>46978.107449752439</v>
      </c>
      <c r="U332" s="5">
        <v>55585.599743601495</v>
      </c>
      <c r="V332" s="5">
        <v>58696.985389018701</v>
      </c>
      <c r="W332" s="5">
        <v>56474.844481273802</v>
      </c>
      <c r="X332" s="5">
        <v>57349.005406400596</v>
      </c>
      <c r="Y332" s="5">
        <v>66936.171518025309</v>
      </c>
      <c r="Z332" s="5">
        <v>67071.945065639826</v>
      </c>
      <c r="AA332" s="5">
        <v>78843.006289532335</v>
      </c>
      <c r="AB332" s="5">
        <v>77130.818889262373</v>
      </c>
      <c r="AC332" s="5">
        <v>80094.96323158998</v>
      </c>
      <c r="AD332" s="5">
        <v>74606.790229124555</v>
      </c>
      <c r="AE332" s="5">
        <v>76694.568694262169</v>
      </c>
    </row>
    <row r="333" spans="1:31">
      <c r="A333" s="58" t="s">
        <v>134</v>
      </c>
      <c r="B333" s="58" t="s">
        <v>125</v>
      </c>
      <c r="C333" s="57" t="s">
        <v>93</v>
      </c>
      <c r="D333" s="5">
        <v>1738.2422330847853</v>
      </c>
      <c r="E333" s="5">
        <v>1512.0995393788498</v>
      </c>
      <c r="F333" s="5">
        <v>1774.1446877366607</v>
      </c>
      <c r="G333" s="5">
        <v>1851.4539589294798</v>
      </c>
      <c r="H333" s="5">
        <v>3495.483306292846</v>
      </c>
      <c r="I333" s="5">
        <v>5691.5571526457279</v>
      </c>
      <c r="J333" s="5">
        <v>5811.7832835122899</v>
      </c>
      <c r="K333" s="5">
        <v>5816.2584711311893</v>
      </c>
      <c r="L333" s="5">
        <v>8621.4098085743553</v>
      </c>
      <c r="M333" s="5">
        <v>8859.7264547787581</v>
      </c>
      <c r="N333" s="5">
        <v>9111.2820981053283</v>
      </c>
      <c r="O333" s="5">
        <v>9241.2855235579136</v>
      </c>
      <c r="P333" s="5">
        <v>8383.9618073022593</v>
      </c>
      <c r="Q333" s="5">
        <v>10742.534952568734</v>
      </c>
      <c r="R333" s="5">
        <v>10455.297836621878</v>
      </c>
      <c r="S333" s="5">
        <v>12452.879566546406</v>
      </c>
      <c r="T333" s="5">
        <v>13512.244204897755</v>
      </c>
      <c r="U333" s="5">
        <v>16459.425904942891</v>
      </c>
      <c r="V333" s="5">
        <v>15690.034152545593</v>
      </c>
      <c r="W333" s="5">
        <v>19630.151202797668</v>
      </c>
      <c r="X333" s="5">
        <v>22207.803793201212</v>
      </c>
      <c r="Y333" s="5">
        <v>22166.552259351298</v>
      </c>
      <c r="Z333" s="5">
        <v>21279.207659127998</v>
      </c>
      <c r="AA333" s="5">
        <v>19655.549775638498</v>
      </c>
      <c r="AB333" s="5">
        <v>28164.893514277948</v>
      </c>
      <c r="AC333" s="5">
        <v>28315.53422053653</v>
      </c>
      <c r="AD333" s="5">
        <v>32907.979627443507</v>
      </c>
      <c r="AE333" s="5">
        <v>33617.065753250463</v>
      </c>
    </row>
    <row r="334" spans="1:31">
      <c r="A334" s="58" t="s">
        <v>134</v>
      </c>
      <c r="B334" s="58" t="s">
        <v>125</v>
      </c>
      <c r="C334" s="57" t="s">
        <v>94</v>
      </c>
      <c r="D334" s="5">
        <v>5789.1238059999996</v>
      </c>
      <c r="E334" s="5">
        <v>6709.2754150000001</v>
      </c>
      <c r="F334" s="5">
        <v>7721.1149459999997</v>
      </c>
      <c r="G334" s="5">
        <v>8786.7644110000001</v>
      </c>
      <c r="H334" s="5">
        <v>9887.3108190000003</v>
      </c>
      <c r="I334" s="5">
        <v>10892.914930000001</v>
      </c>
      <c r="J334" s="5">
        <v>11791.678400000001</v>
      </c>
      <c r="K334" s="5">
        <v>12677.64098</v>
      </c>
      <c r="L334" s="5">
        <v>13501.183789999999</v>
      </c>
      <c r="M334" s="5">
        <v>14222.48914</v>
      </c>
      <c r="N334" s="5">
        <v>14921.77255</v>
      </c>
      <c r="O334" s="5">
        <v>15649.48821</v>
      </c>
      <c r="P334" s="5">
        <v>16409.22208</v>
      </c>
      <c r="Q334" s="5">
        <v>17107.183939999999</v>
      </c>
      <c r="R334" s="5">
        <v>17778.010709999999</v>
      </c>
      <c r="S334" s="5">
        <v>18486.730360000001</v>
      </c>
      <c r="T334" s="5">
        <v>19272.65697</v>
      </c>
      <c r="U334" s="5">
        <v>20025.109410000001</v>
      </c>
      <c r="V334" s="5">
        <v>20778.62816</v>
      </c>
      <c r="W334" s="5">
        <v>21556.70148</v>
      </c>
      <c r="X334" s="5">
        <v>22383.90408</v>
      </c>
      <c r="Y334" s="5">
        <v>23141.00693</v>
      </c>
      <c r="Z334" s="5">
        <v>23886.775290000001</v>
      </c>
      <c r="AA334" s="5">
        <v>24656.925439999999</v>
      </c>
      <c r="AB334" s="5">
        <v>25485.120749999998</v>
      </c>
      <c r="AC334" s="5">
        <v>26226.518550000001</v>
      </c>
      <c r="AD334" s="5">
        <v>26964.80977</v>
      </c>
      <c r="AE334" s="5">
        <v>26964.80977</v>
      </c>
    </row>
    <row r="335" spans="1:31">
      <c r="A335" s="58" t="s">
        <v>134</v>
      </c>
      <c r="B335" s="58" t="s">
        <v>125</v>
      </c>
      <c r="C335" s="57" t="s">
        <v>96</v>
      </c>
      <c r="D335" s="5">
        <v>0</v>
      </c>
      <c r="E335" s="5">
        <v>0</v>
      </c>
      <c r="F335" s="5">
        <v>0</v>
      </c>
      <c r="G335" s="5">
        <v>7.6611167204999997E-2</v>
      </c>
      <c r="H335" s="5">
        <v>0</v>
      </c>
      <c r="I335" s="5">
        <v>4.60227135397</v>
      </c>
      <c r="J335" s="5">
        <v>0.18685547811</v>
      </c>
      <c r="K335" s="5">
        <v>5.3200108112999995</v>
      </c>
      <c r="L335" s="5">
        <v>15.963788436670001</v>
      </c>
      <c r="M335" s="5">
        <v>40.412475968885019</v>
      </c>
      <c r="N335" s="5">
        <v>8.2521574687800001</v>
      </c>
      <c r="O335" s="5">
        <v>103.398823235675</v>
      </c>
      <c r="P335" s="5">
        <v>97.890880420144924</v>
      </c>
      <c r="Q335" s="5">
        <v>228.98898718692504</v>
      </c>
      <c r="R335" s="5">
        <v>93.788075783140002</v>
      </c>
      <c r="S335" s="5">
        <v>456.55048169558586</v>
      </c>
      <c r="T335" s="5">
        <v>257.18836142940995</v>
      </c>
      <c r="U335" s="5">
        <v>363.08253717725978</v>
      </c>
      <c r="V335" s="5">
        <v>352.51846332951999</v>
      </c>
      <c r="W335" s="5">
        <v>425.38019975549037</v>
      </c>
      <c r="X335" s="5">
        <v>488.24099015928954</v>
      </c>
      <c r="Y335" s="5">
        <v>603.40197677798949</v>
      </c>
      <c r="Z335" s="5">
        <v>578.07792160729491</v>
      </c>
      <c r="AA335" s="5">
        <v>543.8281386272896</v>
      </c>
      <c r="AB335" s="5">
        <v>473.32163102900489</v>
      </c>
      <c r="AC335" s="5">
        <v>519.61262547259059</v>
      </c>
      <c r="AD335" s="5">
        <v>798.44167593960049</v>
      </c>
      <c r="AE335" s="5">
        <v>209.40470723855012</v>
      </c>
    </row>
    <row r="336" spans="1:31">
      <c r="A336" s="58" t="s">
        <v>134</v>
      </c>
      <c r="B336" s="58" t="s">
        <v>125</v>
      </c>
      <c r="C336" s="57" t="s">
        <v>98</v>
      </c>
      <c r="D336" s="5">
        <v>-83.984414736579893</v>
      </c>
      <c r="E336" s="5">
        <v>-157.49198786422951</v>
      </c>
      <c r="F336" s="5">
        <v>-393.68757679513885</v>
      </c>
      <c r="G336" s="5">
        <v>-399.79981192215359</v>
      </c>
      <c r="H336" s="5">
        <v>-800.76124503889821</v>
      </c>
      <c r="I336" s="5">
        <v>-2369.994998323727</v>
      </c>
      <c r="J336" s="5">
        <v>-2471.986063315645</v>
      </c>
      <c r="K336" s="5">
        <v>-2634.7393448900457</v>
      </c>
      <c r="L336" s="5">
        <v>-2477.9917919847676</v>
      </c>
      <c r="M336" s="5">
        <v>-2364.8240594552376</v>
      </c>
      <c r="N336" s="5">
        <v>-2443.3463921705925</v>
      </c>
      <c r="O336" s="5">
        <v>-2248.3174997723545</v>
      </c>
      <c r="P336" s="5">
        <v>-2296.6826477169088</v>
      </c>
      <c r="Q336" s="5">
        <v>-2316.1988004978139</v>
      </c>
      <c r="R336" s="5">
        <v>-2409.287697247803</v>
      </c>
      <c r="S336" s="5">
        <v>-2151.5085325745408</v>
      </c>
      <c r="T336" s="5">
        <v>-2371.9653849706174</v>
      </c>
      <c r="U336" s="5">
        <v>-2410.5033130116281</v>
      </c>
      <c r="V336" s="5">
        <v>-2265.1616150060804</v>
      </c>
      <c r="W336" s="5">
        <v>-2146.8879852609307</v>
      </c>
      <c r="X336" s="5">
        <v>-1925.0513386819521</v>
      </c>
      <c r="Y336" s="5">
        <v>-2049.7049979365811</v>
      </c>
      <c r="Z336" s="5">
        <v>-1582.8571970401536</v>
      </c>
      <c r="AA336" s="5">
        <v>-1632.5235095442536</v>
      </c>
      <c r="AB336" s="5">
        <v>-1071.6651131943559</v>
      </c>
      <c r="AC336" s="5">
        <v>-456.15835280605501</v>
      </c>
      <c r="AD336" s="5">
        <v>-430.69478840005956</v>
      </c>
      <c r="AE336" s="5">
        <v>-426.11003591890972</v>
      </c>
    </row>
    <row r="337" spans="1:31">
      <c r="A337" s="58" t="s">
        <v>134</v>
      </c>
      <c r="B337" s="58" t="s">
        <v>125</v>
      </c>
      <c r="C337" s="57" t="s">
        <v>99</v>
      </c>
      <c r="D337" s="5">
        <v>-29.024877155955142</v>
      </c>
      <c r="E337" s="5">
        <v>-116.39396905931548</v>
      </c>
      <c r="F337" s="5">
        <v>-218.38495655470473</v>
      </c>
      <c r="G337" s="5">
        <v>-339.76609613830482</v>
      </c>
      <c r="H337" s="5">
        <v>-498.1407030777213</v>
      </c>
      <c r="I337" s="5">
        <v>-678.9327960392709</v>
      </c>
      <c r="J337" s="5">
        <v>-934.69311625279079</v>
      </c>
      <c r="K337" s="5">
        <v>-1147.3904043949949</v>
      </c>
      <c r="L337" s="5">
        <v>-1345.0651242595804</v>
      </c>
      <c r="M337" s="5">
        <v>-1522.6696874844279</v>
      </c>
      <c r="N337" s="5">
        <v>-1995.1624233397588</v>
      </c>
      <c r="O337" s="5">
        <v>-2336.7069707062433</v>
      </c>
      <c r="P337" s="5">
        <v>-2869.5545311281348</v>
      </c>
      <c r="Q337" s="5">
        <v>-3453.469613847471</v>
      </c>
      <c r="R337" s="5">
        <v>-4304.3790299114316</v>
      </c>
      <c r="S337" s="5">
        <v>-4615.5645364400734</v>
      </c>
      <c r="T337" s="5">
        <v>-5622.7165165720608</v>
      </c>
      <c r="U337" s="5">
        <v>-6199.5632444276634</v>
      </c>
      <c r="V337" s="5">
        <v>-6554.1750603086512</v>
      </c>
      <c r="W337" s="5">
        <v>-7207.6794086252494</v>
      </c>
      <c r="X337" s="5">
        <v>-6969.3957177568209</v>
      </c>
      <c r="Y337" s="5">
        <v>-8434.8910262256686</v>
      </c>
      <c r="Z337" s="5">
        <v>-9232.3451194714908</v>
      </c>
      <c r="AA337" s="5">
        <v>-10121.195396146279</v>
      </c>
      <c r="AB337" s="5">
        <v>-9710.6705684785611</v>
      </c>
      <c r="AC337" s="5">
        <v>-10421.362556296572</v>
      </c>
      <c r="AD337" s="5">
        <v>-11272.211322403566</v>
      </c>
      <c r="AE337" s="5">
        <v>-12707.233345273155</v>
      </c>
    </row>
    <row r="338" spans="1:31">
      <c r="A338" s="58" t="s">
        <v>134</v>
      </c>
      <c r="B338" s="58" t="s">
        <v>125</v>
      </c>
      <c r="C338" s="57" t="s">
        <v>100</v>
      </c>
      <c r="D338" s="5">
        <v>-81.979000204861094</v>
      </c>
      <c r="E338" s="5">
        <v>-164.180024044775</v>
      </c>
      <c r="F338" s="5">
        <v>-251.51620922330699</v>
      </c>
      <c r="G338" s="5">
        <v>-331.817942706981</v>
      </c>
      <c r="H338" s="5">
        <v>-401.07512940375301</v>
      </c>
      <c r="I338" s="5">
        <v>-452.14235168364303</v>
      </c>
      <c r="J338" s="5">
        <v>-509.33252440275697</v>
      </c>
      <c r="K338" s="5">
        <v>-601.64367717395703</v>
      </c>
      <c r="L338" s="5">
        <v>-679.80867172317505</v>
      </c>
      <c r="M338" s="5">
        <v>-741.48463756212004</v>
      </c>
      <c r="N338" s="5">
        <v>-821.41165357987597</v>
      </c>
      <c r="O338" s="5">
        <v>-914.82304154901703</v>
      </c>
      <c r="P338" s="5">
        <v>-1014.69305361211</v>
      </c>
      <c r="Q338" s="5">
        <v>-1105.3491088194701</v>
      </c>
      <c r="R338" s="5">
        <v>-1196.35869268689</v>
      </c>
      <c r="S338" s="5">
        <v>-1273.4699923227099</v>
      </c>
      <c r="T338" s="5">
        <v>-1332.53011215232</v>
      </c>
      <c r="U338" s="5">
        <v>-1384.67570382602</v>
      </c>
      <c r="V338" s="5">
        <v>-1398.75627891872</v>
      </c>
      <c r="W338" s="5">
        <v>-1409.59457475575</v>
      </c>
      <c r="X338" s="5">
        <v>-1406.8551028637601</v>
      </c>
      <c r="Y338" s="5">
        <v>-1399.58177803751</v>
      </c>
      <c r="Z338" s="5">
        <v>-1396.44233510755</v>
      </c>
      <c r="AA338" s="5">
        <v>-1401.43469293367</v>
      </c>
      <c r="AB338" s="5">
        <v>-1390.30294703148</v>
      </c>
      <c r="AC338" s="5">
        <v>-1379.13112945126</v>
      </c>
      <c r="AD338" s="5">
        <v>-1364.77773159966</v>
      </c>
      <c r="AE338" s="5">
        <v>-1380.0063310666201</v>
      </c>
    </row>
    <row r="340" spans="1:31">
      <c r="A340" s="58" t="s">
        <v>134</v>
      </c>
      <c r="B340" s="58" t="s">
        <v>126</v>
      </c>
      <c r="C340" s="57" t="s">
        <v>82</v>
      </c>
      <c r="D340" s="5">
        <v>2563.4091456057881</v>
      </c>
      <c r="E340" s="5">
        <v>1058.5836087624248</v>
      </c>
      <c r="F340" s="5">
        <v>420.20261130129495</v>
      </c>
      <c r="G340" s="5">
        <v>647.06464109428521</v>
      </c>
      <c r="H340" s="5">
        <v>1309.5814472238528</v>
      </c>
      <c r="I340" s="5">
        <v>1168.7205214763844</v>
      </c>
      <c r="J340" s="5">
        <v>774.37710977659606</v>
      </c>
      <c r="K340" s="5">
        <v>985.52458787359092</v>
      </c>
      <c r="L340" s="5">
        <v>918.95410767025646</v>
      </c>
      <c r="M340" s="5">
        <v>573.24787300120477</v>
      </c>
      <c r="N340" s="5">
        <v>1002.0811397277305</v>
      </c>
      <c r="O340" s="5">
        <v>1087.5819302174807</v>
      </c>
      <c r="P340" s="5">
        <v>1149.1899236193108</v>
      </c>
      <c r="Q340" s="5">
        <v>759.37045377874074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134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134</v>
      </c>
      <c r="B342" s="58" t="s">
        <v>126</v>
      </c>
      <c r="C342" s="57" t="s">
        <v>84</v>
      </c>
      <c r="D342" s="5">
        <v>455.49868549889021</v>
      </c>
      <c r="E342" s="5">
        <v>186.19487996492001</v>
      </c>
      <c r="F342" s="5">
        <v>91.20201671677502</v>
      </c>
      <c r="G342" s="5">
        <v>102.37126205052498</v>
      </c>
      <c r="H342" s="5">
        <v>410.66177315346977</v>
      </c>
      <c r="I342" s="5">
        <v>500.29649695205967</v>
      </c>
      <c r="J342" s="5">
        <v>247.18602912115514</v>
      </c>
      <c r="K342" s="5">
        <v>294.48255863636501</v>
      </c>
      <c r="L342" s="5">
        <v>308.27465333746005</v>
      </c>
      <c r="M342" s="5">
        <v>237.65881177147503</v>
      </c>
      <c r="N342" s="5">
        <v>389.48346495869993</v>
      </c>
      <c r="O342" s="5">
        <v>510.78338277973961</v>
      </c>
      <c r="P342" s="5">
        <v>411.00848493084953</v>
      </c>
      <c r="Q342" s="5">
        <v>308.76645339301018</v>
      </c>
      <c r="R342" s="5">
        <v>411.85572992259506</v>
      </c>
      <c r="S342" s="5">
        <v>2087.6606686969499</v>
      </c>
      <c r="T342" s="5">
        <v>723.44109795058012</v>
      </c>
      <c r="U342" s="5">
        <v>617.0010924835949</v>
      </c>
      <c r="V342" s="5">
        <v>1588.9452645522304</v>
      </c>
      <c r="W342" s="5">
        <v>1073.0065340016654</v>
      </c>
      <c r="X342" s="5">
        <v>2545.1541855423102</v>
      </c>
      <c r="Y342" s="5">
        <v>1122.710778769065</v>
      </c>
      <c r="Z342" s="5">
        <v>1572.7399470657306</v>
      </c>
      <c r="AA342" s="5">
        <v>691.3399931946999</v>
      </c>
      <c r="AB342" s="5">
        <v>1239.8353993426454</v>
      </c>
      <c r="AC342" s="5">
        <v>1018.6279698414648</v>
      </c>
      <c r="AD342" s="5">
        <v>2015.9429111766715</v>
      </c>
      <c r="AE342" s="5">
        <v>0</v>
      </c>
    </row>
    <row r="343" spans="1:31">
      <c r="A343" s="58" t="s">
        <v>134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658.02924401631503</v>
      </c>
      <c r="AE343" s="5">
        <v>658.02924401629502</v>
      </c>
    </row>
    <row r="344" spans="1:31">
      <c r="A344" s="58" t="s">
        <v>134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134</v>
      </c>
      <c r="B345" s="58" t="s">
        <v>126</v>
      </c>
      <c r="C345" s="57" t="s">
        <v>87</v>
      </c>
      <c r="D345" s="5">
        <v>142.83404324686518</v>
      </c>
      <c r="E345" s="5">
        <v>181.26671644448521</v>
      </c>
      <c r="F345" s="5">
        <v>273.44247872305027</v>
      </c>
      <c r="G345" s="5">
        <v>269.58345141223515</v>
      </c>
      <c r="H345" s="5">
        <v>563.92115130567993</v>
      </c>
      <c r="I345" s="5">
        <v>557.39961585449998</v>
      </c>
      <c r="J345" s="5">
        <v>574.01970873759524</v>
      </c>
      <c r="K345" s="5">
        <v>553.85152671670039</v>
      </c>
      <c r="L345" s="5">
        <v>510.26622202557547</v>
      </c>
      <c r="M345" s="5">
        <v>883.84463858083552</v>
      </c>
      <c r="N345" s="5">
        <v>949.95442560516119</v>
      </c>
      <c r="O345" s="5">
        <v>904.66793856102561</v>
      </c>
      <c r="P345" s="5">
        <v>897.90147383965098</v>
      </c>
      <c r="Q345" s="5">
        <v>859.61925336836623</v>
      </c>
      <c r="R345" s="5">
        <v>1231.229213112455</v>
      </c>
      <c r="S345" s="5">
        <v>1131.5686850027557</v>
      </c>
      <c r="T345" s="5">
        <v>1178.9649264121456</v>
      </c>
      <c r="U345" s="5">
        <v>1244.4027678820789</v>
      </c>
      <c r="V345" s="5">
        <v>1087.1215972411405</v>
      </c>
      <c r="W345" s="5">
        <v>956.17498393078995</v>
      </c>
      <c r="X345" s="5">
        <v>1120.2238153524349</v>
      </c>
      <c r="Y345" s="5">
        <v>3756.3628848051471</v>
      </c>
      <c r="Z345" s="5">
        <v>3490.1028687539078</v>
      </c>
      <c r="AA345" s="5">
        <v>4132.0616077031564</v>
      </c>
      <c r="AB345" s="5">
        <v>3640.1488813955557</v>
      </c>
      <c r="AC345" s="5">
        <v>17510.004645842</v>
      </c>
      <c r="AD345" s="5">
        <v>25368.262897595097</v>
      </c>
      <c r="AE345" s="5">
        <v>24043.402339646509</v>
      </c>
    </row>
    <row r="346" spans="1:31">
      <c r="A346" s="58" t="s">
        <v>134</v>
      </c>
      <c r="B346" s="58" t="s">
        <v>126</v>
      </c>
      <c r="C346" s="57" t="s">
        <v>88</v>
      </c>
      <c r="D346" s="5">
        <v>61.131419999620306</v>
      </c>
      <c r="E346" s="5">
        <v>105.93758736212982</v>
      </c>
      <c r="F346" s="5">
        <v>142.61382581176949</v>
      </c>
      <c r="G346" s="5">
        <v>177.70429054550033</v>
      </c>
      <c r="H346" s="5">
        <v>220.48017521993569</v>
      </c>
      <c r="I346" s="5">
        <v>268.28805457040488</v>
      </c>
      <c r="J346" s="5">
        <v>349.58720216219916</v>
      </c>
      <c r="K346" s="5">
        <v>403.42148277514514</v>
      </c>
      <c r="L346" s="5">
        <v>474.9623148434261</v>
      </c>
      <c r="M346" s="5">
        <v>598.00215531596893</v>
      </c>
      <c r="N346" s="5">
        <v>754.62967436893018</v>
      </c>
      <c r="O346" s="5">
        <v>897.10945960751087</v>
      </c>
      <c r="P346" s="5">
        <v>1050.2922118702706</v>
      </c>
      <c r="Q346" s="5">
        <v>1281.1230790870097</v>
      </c>
      <c r="R346" s="5">
        <v>1338.2210760247485</v>
      </c>
      <c r="S346" s="5">
        <v>1427.9890812710464</v>
      </c>
      <c r="T346" s="5">
        <v>1692.4920879301399</v>
      </c>
      <c r="U346" s="5">
        <v>1820.4933945470859</v>
      </c>
      <c r="V346" s="5">
        <v>1849.9526935188144</v>
      </c>
      <c r="W346" s="5">
        <v>1961.3694381632299</v>
      </c>
      <c r="X346" s="5">
        <v>1936.4224144598888</v>
      </c>
      <c r="Y346" s="5">
        <v>1931.7375841779003</v>
      </c>
      <c r="Z346" s="5">
        <v>1997.7529007165151</v>
      </c>
      <c r="AA346" s="5">
        <v>2202.3191976439734</v>
      </c>
      <c r="AB346" s="5">
        <v>2303.6162326435747</v>
      </c>
      <c r="AC346" s="5">
        <v>2448.3896144056926</v>
      </c>
      <c r="AD346" s="5">
        <v>2680.4420993479271</v>
      </c>
      <c r="AE346" s="5">
        <v>2658.802711626573</v>
      </c>
    </row>
    <row r="347" spans="1:31">
      <c r="A347" s="58" t="s">
        <v>134</v>
      </c>
      <c r="B347" s="58" t="s">
        <v>126</v>
      </c>
      <c r="C347" s="57" t="s">
        <v>89</v>
      </c>
      <c r="D347" s="5">
        <v>68.895163690666294</v>
      </c>
      <c r="E347" s="5">
        <v>97.954661409106706</v>
      </c>
      <c r="F347" s="5">
        <v>124.274232323511</v>
      </c>
      <c r="G347" s="5">
        <v>148.16228569098499</v>
      </c>
      <c r="H347" s="5">
        <v>169.36085970677101</v>
      </c>
      <c r="I347" s="5">
        <v>189.899868105981</v>
      </c>
      <c r="J347" s="5">
        <v>219.562957035376</v>
      </c>
      <c r="K347" s="5">
        <v>258.75919173128301</v>
      </c>
      <c r="L347" s="5">
        <v>297.60477817919201</v>
      </c>
      <c r="M347" s="5">
        <v>337.38753966586199</v>
      </c>
      <c r="N347" s="5">
        <v>385.95067759280801</v>
      </c>
      <c r="O347" s="5">
        <v>434.14076779321999</v>
      </c>
      <c r="P347" s="5">
        <v>483.53722375227198</v>
      </c>
      <c r="Q347" s="5">
        <v>522.67723044417698</v>
      </c>
      <c r="R347" s="5">
        <v>558.93970617016998</v>
      </c>
      <c r="S347" s="5">
        <v>584.15928738679099</v>
      </c>
      <c r="T347" s="5">
        <v>603.86422306525401</v>
      </c>
      <c r="U347" s="5">
        <v>607.02033181903801</v>
      </c>
      <c r="V347" s="5">
        <v>609.20661153048195</v>
      </c>
      <c r="W347" s="5">
        <v>603.94972943296705</v>
      </c>
      <c r="X347" s="5">
        <v>599.63684466445102</v>
      </c>
      <c r="Y347" s="5">
        <v>591.17237207886899</v>
      </c>
      <c r="Z347" s="5">
        <v>584.08369973584001</v>
      </c>
      <c r="AA347" s="5">
        <v>580.71993932475402</v>
      </c>
      <c r="AB347" s="5">
        <v>575.36864518668301</v>
      </c>
      <c r="AC347" s="5">
        <v>565.74723489812095</v>
      </c>
      <c r="AD347" s="5">
        <v>556.14829585299799</v>
      </c>
      <c r="AE347" s="5">
        <v>561.73877020609996</v>
      </c>
    </row>
    <row r="348" spans="1:31">
      <c r="A348" s="58" t="s">
        <v>134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134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134</v>
      </c>
      <c r="B350" s="58" t="s">
        <v>126</v>
      </c>
      <c r="C350" s="57" t="s">
        <v>92</v>
      </c>
      <c r="D350" s="5">
        <v>6682.9629836013019</v>
      </c>
      <c r="E350" s="5">
        <v>10477.634831233918</v>
      </c>
      <c r="F350" s="5">
        <v>13394.648099262846</v>
      </c>
      <c r="G350" s="5">
        <v>15349.636083487034</v>
      </c>
      <c r="H350" s="5">
        <v>14002.175048767107</v>
      </c>
      <c r="I350" s="5">
        <v>24430.447007746785</v>
      </c>
      <c r="J350" s="5">
        <v>24219.759272829946</v>
      </c>
      <c r="K350" s="5">
        <v>29182.759955987069</v>
      </c>
      <c r="L350" s="5">
        <v>28866.151652531553</v>
      </c>
      <c r="M350" s="5">
        <v>30996.627993168986</v>
      </c>
      <c r="N350" s="5">
        <v>42038.529409270275</v>
      </c>
      <c r="O350" s="5">
        <v>39790.164010654524</v>
      </c>
      <c r="P350" s="5">
        <v>48033.056624408098</v>
      </c>
      <c r="Q350" s="5">
        <v>57560.470251839928</v>
      </c>
      <c r="R350" s="5">
        <v>64033.559862249102</v>
      </c>
      <c r="S350" s="5">
        <v>60002.471286703534</v>
      </c>
      <c r="T350" s="5">
        <v>65360.091303227193</v>
      </c>
      <c r="U350" s="5">
        <v>67053.00915384297</v>
      </c>
      <c r="V350" s="5">
        <v>99291.496209910649</v>
      </c>
      <c r="W350" s="5">
        <v>102077.34336626688</v>
      </c>
      <c r="X350" s="5">
        <v>111982.21902583739</v>
      </c>
      <c r="Y350" s="5">
        <v>134764.37984918486</v>
      </c>
      <c r="Z350" s="5">
        <v>127716.59099443839</v>
      </c>
      <c r="AA350" s="5">
        <v>138299.58624424448</v>
      </c>
      <c r="AB350" s="5">
        <v>140291.05874633911</v>
      </c>
      <c r="AC350" s="5">
        <v>149166.73235408796</v>
      </c>
      <c r="AD350" s="5">
        <v>130461.36060258695</v>
      </c>
      <c r="AE350" s="5">
        <v>140085.55118268635</v>
      </c>
    </row>
    <row r="351" spans="1:31">
      <c r="A351" s="58" t="s">
        <v>134</v>
      </c>
      <c r="B351" s="58" t="s">
        <v>126</v>
      </c>
      <c r="C351" s="57" t="s">
        <v>93</v>
      </c>
      <c r="D351" s="5">
        <v>1170.7963978550797</v>
      </c>
      <c r="E351" s="5">
        <v>974.03277185945035</v>
      </c>
      <c r="F351" s="5">
        <v>1030.2527996349745</v>
      </c>
      <c r="G351" s="5">
        <v>2929.7023109265251</v>
      </c>
      <c r="H351" s="5">
        <v>3751.6677254843148</v>
      </c>
      <c r="I351" s="5">
        <v>6192.0028221492539</v>
      </c>
      <c r="J351" s="5">
        <v>6528.5669123191246</v>
      </c>
      <c r="K351" s="5">
        <v>9814.5363299123892</v>
      </c>
      <c r="L351" s="5">
        <v>9508.0740055744664</v>
      </c>
      <c r="M351" s="5">
        <v>11089.753013290434</v>
      </c>
      <c r="N351" s="5">
        <v>16914.865044446105</v>
      </c>
      <c r="O351" s="5">
        <v>17556.656358748016</v>
      </c>
      <c r="P351" s="5">
        <v>20712.047751409908</v>
      </c>
      <c r="Q351" s="5">
        <v>26550.444579404058</v>
      </c>
      <c r="R351" s="5">
        <v>29270.60505387891</v>
      </c>
      <c r="S351" s="5">
        <v>33079.940983618821</v>
      </c>
      <c r="T351" s="5">
        <v>34215.685110126054</v>
      </c>
      <c r="U351" s="5">
        <v>38157.402881428301</v>
      </c>
      <c r="V351" s="5">
        <v>60038.412154693069</v>
      </c>
      <c r="W351" s="5">
        <v>56066.079741204958</v>
      </c>
      <c r="X351" s="5">
        <v>66390.680637535057</v>
      </c>
      <c r="Y351" s="5">
        <v>62067.691487057462</v>
      </c>
      <c r="Z351" s="5">
        <v>61495.171441016813</v>
      </c>
      <c r="AA351" s="5">
        <v>61787.893569437365</v>
      </c>
      <c r="AB351" s="5">
        <v>74986.073956194741</v>
      </c>
      <c r="AC351" s="5">
        <v>91479.412542388876</v>
      </c>
      <c r="AD351" s="5">
        <v>121901.13455036182</v>
      </c>
      <c r="AE351" s="5">
        <v>118724.17933440511</v>
      </c>
    </row>
    <row r="352" spans="1:31">
      <c r="A352" s="58" t="s">
        <v>134</v>
      </c>
      <c r="B352" s="58" t="s">
        <v>126</v>
      </c>
      <c r="C352" s="57" t="s">
        <v>94</v>
      </c>
      <c r="D352" s="5">
        <v>3735.501608</v>
      </c>
      <c r="E352" s="5">
        <v>4203.1892319999997</v>
      </c>
      <c r="F352" s="5">
        <v>4631.4915940000001</v>
      </c>
      <c r="G352" s="5">
        <v>5045.0803390000001</v>
      </c>
      <c r="H352" s="5">
        <v>5461.1269759999996</v>
      </c>
      <c r="I352" s="5">
        <v>5860.9404219999997</v>
      </c>
      <c r="J352" s="5">
        <v>6250.3674659999997</v>
      </c>
      <c r="K352" s="5">
        <v>6635.9564</v>
      </c>
      <c r="L352" s="5">
        <v>7021.223602</v>
      </c>
      <c r="M352" s="5">
        <v>7389.2024250000004</v>
      </c>
      <c r="N352" s="5">
        <v>7754.8742329999995</v>
      </c>
      <c r="O352" s="5">
        <v>8131.3691779999999</v>
      </c>
      <c r="P352" s="5">
        <v>8505.4052670000001</v>
      </c>
      <c r="Q352" s="5">
        <v>8841.9675829999996</v>
      </c>
      <c r="R352" s="5">
        <v>9152.5151679999999</v>
      </c>
      <c r="S352" s="5">
        <v>9465.0842620000003</v>
      </c>
      <c r="T352" s="5">
        <v>9793.1011209999997</v>
      </c>
      <c r="U352" s="5">
        <v>10081.97025</v>
      </c>
      <c r="V352" s="5">
        <v>10360.61687</v>
      </c>
      <c r="W352" s="5">
        <v>10649.53584</v>
      </c>
      <c r="X352" s="5">
        <v>10959.77939</v>
      </c>
      <c r="Y352" s="5">
        <v>11235.469580000001</v>
      </c>
      <c r="Z352" s="5">
        <v>11503.75532</v>
      </c>
      <c r="AA352" s="5">
        <v>11781.08664</v>
      </c>
      <c r="AB352" s="5">
        <v>12084.065060000001</v>
      </c>
      <c r="AC352" s="5">
        <v>12346.35737</v>
      </c>
      <c r="AD352" s="5">
        <v>12604.12501</v>
      </c>
      <c r="AE352" s="5">
        <v>12604.12501</v>
      </c>
    </row>
    <row r="353" spans="1:31">
      <c r="A353" s="58" t="s">
        <v>134</v>
      </c>
      <c r="B353" s="58" t="s">
        <v>126</v>
      </c>
      <c r="C353" s="57" t="s">
        <v>96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0.41557143106500005</v>
      </c>
      <c r="J353" s="5">
        <v>0</v>
      </c>
      <c r="K353" s="5">
        <v>2.9388274200450004</v>
      </c>
      <c r="L353" s="5">
        <v>4.6086246348100008</v>
      </c>
      <c r="M353" s="5">
        <v>22.832593645934995</v>
      </c>
      <c r="N353" s="5">
        <v>11.160267871069999</v>
      </c>
      <c r="O353" s="5">
        <v>39.985528471840013</v>
      </c>
      <c r="P353" s="5">
        <v>118.74634958048001</v>
      </c>
      <c r="Q353" s="5">
        <v>51.223606299890001</v>
      </c>
      <c r="R353" s="5">
        <v>117.00877568460004</v>
      </c>
      <c r="S353" s="5">
        <v>203.87913495792492</v>
      </c>
      <c r="T353" s="5">
        <v>99.199753950720037</v>
      </c>
      <c r="U353" s="5">
        <v>201.21030563123992</v>
      </c>
      <c r="V353" s="5">
        <v>173.16896306569492</v>
      </c>
      <c r="W353" s="5">
        <v>183.84915521652511</v>
      </c>
      <c r="X353" s="5">
        <v>209.35047367401481</v>
      </c>
      <c r="Y353" s="5">
        <v>161.17390530731501</v>
      </c>
      <c r="Z353" s="5">
        <v>286.3194499892702</v>
      </c>
      <c r="AA353" s="5">
        <v>251.04038002102996</v>
      </c>
      <c r="AB353" s="5">
        <v>169.94448439338996</v>
      </c>
      <c r="AC353" s="5">
        <v>228.77660941068018</v>
      </c>
      <c r="AD353" s="5">
        <v>355.65265566783046</v>
      </c>
      <c r="AE353" s="5">
        <v>82.898485066675008</v>
      </c>
    </row>
    <row r="354" spans="1:31">
      <c r="A354" s="58" t="s">
        <v>134</v>
      </c>
      <c r="B354" s="58" t="s">
        <v>126</v>
      </c>
      <c r="C354" s="57" t="s">
        <v>98</v>
      </c>
      <c r="D354" s="5">
        <v>-170.040579250115</v>
      </c>
      <c r="E354" s="5">
        <v>-215.86387626667488</v>
      </c>
      <c r="F354" s="5">
        <v>-326.74131321998459</v>
      </c>
      <c r="G354" s="5">
        <v>-323.05142375967461</v>
      </c>
      <c r="H354" s="5">
        <v>-675.87095112174541</v>
      </c>
      <c r="I354" s="5">
        <v>-669.28466282152544</v>
      </c>
      <c r="J354" s="5">
        <v>-688.5850639535854</v>
      </c>
      <c r="K354" s="5">
        <v>-664.77304156733078</v>
      </c>
      <c r="L354" s="5">
        <v>-614.34337082249499</v>
      </c>
      <c r="M354" s="5">
        <v>-1060.6093116414897</v>
      </c>
      <c r="N354" s="5">
        <v>-1145.8677624224647</v>
      </c>
      <c r="O354" s="5">
        <v>-1083.9975000408999</v>
      </c>
      <c r="P354" s="5">
        <v>-1079.5722172727994</v>
      </c>
      <c r="Q354" s="5">
        <v>-1033.6192494453296</v>
      </c>
      <c r="R354" s="5">
        <v>-1481.5301485916357</v>
      </c>
      <c r="S354" s="5">
        <v>-1361.5493184654356</v>
      </c>
      <c r="T354" s="5">
        <v>-1419.6314824100809</v>
      </c>
      <c r="U354" s="5">
        <v>-1496.6675256019626</v>
      </c>
      <c r="V354" s="5">
        <v>-1308.2594310752499</v>
      </c>
      <c r="W354" s="5">
        <v>-1150.4129085364787</v>
      </c>
      <c r="X354" s="5">
        <v>-1348.0606626327212</v>
      </c>
      <c r="Y354" s="5">
        <v>-4546.3460567717812</v>
      </c>
      <c r="Z354" s="5">
        <v>-4182.282640528897</v>
      </c>
      <c r="AA354" s="5">
        <v>-4998.7892580593998</v>
      </c>
      <c r="AB354" s="5">
        <v>-4363.2368535644273</v>
      </c>
      <c r="AC354" s="5">
        <v>-21096.712393766269</v>
      </c>
      <c r="AD354" s="5">
        <v>-30565.602089296099</v>
      </c>
      <c r="AE354" s="5">
        <v>-28970.067069666748</v>
      </c>
    </row>
    <row r="355" spans="1:31">
      <c r="A355" s="58" t="s">
        <v>134</v>
      </c>
      <c r="B355" s="58" t="s">
        <v>126</v>
      </c>
      <c r="C355" s="57" t="s">
        <v>99</v>
      </c>
      <c r="D355" s="5">
        <v>-71.912211027749592</v>
      </c>
      <c r="E355" s="5">
        <v>-124.62014031828041</v>
      </c>
      <c r="F355" s="5">
        <v>-167.76439247399546</v>
      </c>
      <c r="G355" s="5">
        <v>-209.59718697389528</v>
      </c>
      <c r="H355" s="5">
        <v>-258.80883615484464</v>
      </c>
      <c r="I355" s="5">
        <v>-316.29007213775617</v>
      </c>
      <c r="J355" s="5">
        <v>-410.5501656879282</v>
      </c>
      <c r="K355" s="5">
        <v>-478.55772599347824</v>
      </c>
      <c r="L355" s="5">
        <v>-568.81010709887664</v>
      </c>
      <c r="M355" s="5">
        <v>-715.71481478326461</v>
      </c>
      <c r="N355" s="5">
        <v>-912.32168193924997</v>
      </c>
      <c r="O355" s="5">
        <v>-1084.2570371696315</v>
      </c>
      <c r="P355" s="5">
        <v>-1281.8854766138425</v>
      </c>
      <c r="Q355" s="5">
        <v>-1560.4137391145869</v>
      </c>
      <c r="R355" s="5">
        <v>-1643.508977856209</v>
      </c>
      <c r="S355" s="5">
        <v>-1754.8429042101154</v>
      </c>
      <c r="T355" s="5">
        <v>-2095.7000596624789</v>
      </c>
      <c r="U355" s="5">
        <v>-2254.7021736691904</v>
      </c>
      <c r="V355" s="5">
        <v>-2311.0455725690326</v>
      </c>
      <c r="W355" s="5">
        <v>-2456.0451057340106</v>
      </c>
      <c r="X355" s="5">
        <v>-2437.3908480849263</v>
      </c>
      <c r="Y355" s="5">
        <v>-2476.2144930620771</v>
      </c>
      <c r="Z355" s="5">
        <v>-2540.9229301097885</v>
      </c>
      <c r="AA355" s="5">
        <v>-2803.2622677815252</v>
      </c>
      <c r="AB355" s="5">
        <v>-2916.5266404229533</v>
      </c>
      <c r="AC355" s="5">
        <v>-3111.692541479978</v>
      </c>
      <c r="AD355" s="5">
        <v>-3455.4483661451204</v>
      </c>
      <c r="AE355" s="5">
        <v>-3421.1250258380892</v>
      </c>
    </row>
    <row r="356" spans="1:31">
      <c r="A356" s="58" t="s">
        <v>134</v>
      </c>
      <c r="B356" s="58" t="s">
        <v>126</v>
      </c>
      <c r="C356" s="57" t="s">
        <v>100</v>
      </c>
      <c r="D356" s="5">
        <v>-79.645634122406506</v>
      </c>
      <c r="E356" s="5">
        <v>-113.03997529582</v>
      </c>
      <c r="F356" s="5">
        <v>-143.44573414562501</v>
      </c>
      <c r="G356" s="5">
        <v>-170.512795046939</v>
      </c>
      <c r="H356" s="5">
        <v>-194.073476657762</v>
      </c>
      <c r="I356" s="5">
        <v>-218.69436428123799</v>
      </c>
      <c r="J356" s="5">
        <v>-251.56114466663601</v>
      </c>
      <c r="K356" s="5">
        <v>-297.46433432764201</v>
      </c>
      <c r="L356" s="5">
        <v>-342.26704652155701</v>
      </c>
      <c r="M356" s="5">
        <v>-388.279863954897</v>
      </c>
      <c r="N356" s="5">
        <v>-443.30560571842301</v>
      </c>
      <c r="O356" s="5">
        <v>-502.22071264317401</v>
      </c>
      <c r="P356" s="5">
        <v>-557.37534616897801</v>
      </c>
      <c r="Q356" s="5">
        <v>-604.35654673114902</v>
      </c>
      <c r="R356" s="5">
        <v>-645.31445214416999</v>
      </c>
      <c r="S356" s="5">
        <v>-673.97165973593201</v>
      </c>
      <c r="T356" s="5">
        <v>-697.09079725116305</v>
      </c>
      <c r="U356" s="5">
        <v>-701.79507888865703</v>
      </c>
      <c r="V356" s="5">
        <v>-704.11558295005204</v>
      </c>
      <c r="W356" s="5">
        <v>-697.97200634377702</v>
      </c>
      <c r="X356" s="5">
        <v>-691.96128474813395</v>
      </c>
      <c r="Y356" s="5">
        <v>-680.049311823469</v>
      </c>
      <c r="Z356" s="5">
        <v>-675.63349627397997</v>
      </c>
      <c r="AA356" s="5">
        <v>-668.32880644493196</v>
      </c>
      <c r="AB356" s="5">
        <v>-664.04708589651102</v>
      </c>
      <c r="AC356" s="5">
        <v>-652.33174125279095</v>
      </c>
      <c r="AD356" s="5">
        <v>-640.34147474788199</v>
      </c>
      <c r="AE356" s="5">
        <v>-645.65695904309996</v>
      </c>
    </row>
    <row r="358" spans="1:31">
      <c r="A358" s="58" t="s">
        <v>134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134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134</v>
      </c>
      <c r="B360" s="58" t="s">
        <v>127</v>
      </c>
      <c r="C360" s="57" t="s">
        <v>84</v>
      </c>
      <c r="D360" s="5">
        <v>0</v>
      </c>
      <c r="E360" s="5">
        <v>0</v>
      </c>
      <c r="F360" s="5">
        <v>0.58575985121999996</v>
      </c>
      <c r="G360" s="5">
        <v>0</v>
      </c>
      <c r="H360" s="5">
        <v>3.8878935317850001</v>
      </c>
      <c r="I360" s="5">
        <v>31.301621924434997</v>
      </c>
      <c r="J360" s="5">
        <v>3.0379586909849996</v>
      </c>
      <c r="K360" s="5">
        <v>0</v>
      </c>
      <c r="L360" s="5">
        <v>4.7097658124100006</v>
      </c>
      <c r="M360" s="5">
        <v>3.1887104847200001</v>
      </c>
      <c r="N360" s="5">
        <v>0</v>
      </c>
      <c r="O360" s="5">
        <v>6.5042859873599994</v>
      </c>
      <c r="P360" s="5">
        <v>1.165878041035</v>
      </c>
      <c r="Q360" s="5">
        <v>5.0947878068049999</v>
      </c>
      <c r="R360" s="5">
        <v>1.7867838603250001</v>
      </c>
      <c r="S360" s="5">
        <v>79.586836817915</v>
      </c>
      <c r="T360" s="5">
        <v>1.784851099775</v>
      </c>
      <c r="U360" s="5">
        <v>1.3275273890549999</v>
      </c>
      <c r="V360" s="5">
        <v>23.672750023529989</v>
      </c>
      <c r="W360" s="5">
        <v>3.4847593962849999</v>
      </c>
      <c r="X360" s="5">
        <v>249.81417943238006</v>
      </c>
      <c r="Y360" s="5">
        <v>132.78490350960499</v>
      </c>
      <c r="Z360" s="5">
        <v>6.4385093193399996</v>
      </c>
      <c r="AA360" s="5">
        <v>0</v>
      </c>
      <c r="AB360" s="5">
        <v>33.898927058849985</v>
      </c>
      <c r="AC360" s="5">
        <v>0</v>
      </c>
      <c r="AD360" s="5">
        <v>1954.796766015874</v>
      </c>
      <c r="AE360" s="5">
        <v>0</v>
      </c>
    </row>
    <row r="361" spans="1:31">
      <c r="A361" s="58" t="s">
        <v>134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134</v>
      </c>
      <c r="B362" s="58" t="s">
        <v>127</v>
      </c>
      <c r="C362" s="57" t="s">
        <v>86</v>
      </c>
      <c r="D362" s="5">
        <v>7200.157620837992</v>
      </c>
      <c r="E362" s="5">
        <v>9910.3382967361631</v>
      </c>
      <c r="F362" s="5">
        <v>7753.8898003473296</v>
      </c>
      <c r="G362" s="5">
        <v>7726.0400560230146</v>
      </c>
      <c r="H362" s="5">
        <v>8996.160075560485</v>
      </c>
      <c r="I362" s="5">
        <v>8342.822293073943</v>
      </c>
      <c r="J362" s="5">
        <v>7888.9615362340783</v>
      </c>
      <c r="K362" s="5">
        <v>8750.3744583907537</v>
      </c>
      <c r="L362" s="5">
        <v>6118.1149574003966</v>
      </c>
      <c r="M362" s="5">
        <v>9550.838005484351</v>
      </c>
      <c r="N362" s="5">
        <v>8553.7782346556523</v>
      </c>
      <c r="O362" s="5">
        <v>6050.338293520037</v>
      </c>
      <c r="P362" s="5">
        <v>6878.2975235388622</v>
      </c>
      <c r="Q362" s="5">
        <v>7148.3419410928855</v>
      </c>
      <c r="R362" s="5">
        <v>7706.6385182145586</v>
      </c>
      <c r="S362" s="5">
        <v>7585.6958176183234</v>
      </c>
      <c r="T362" s="5">
        <v>5065.455265210745</v>
      </c>
      <c r="U362" s="5">
        <v>7611.1395065608713</v>
      </c>
      <c r="V362" s="5">
        <v>8285.5097021091096</v>
      </c>
      <c r="W362" s="5">
        <v>5400.6178426236947</v>
      </c>
      <c r="X362" s="5">
        <v>6865.4122347723696</v>
      </c>
      <c r="Y362" s="5">
        <v>7186.679318839253</v>
      </c>
      <c r="Z362" s="5">
        <v>4972.9643252058941</v>
      </c>
      <c r="AA362" s="5">
        <v>5373.0686170803901</v>
      </c>
      <c r="AB362" s="5">
        <v>6318.8022671481449</v>
      </c>
      <c r="AC362" s="5">
        <v>7304.2634773333402</v>
      </c>
      <c r="AD362" s="5">
        <v>5936.4004758656956</v>
      </c>
      <c r="AE362" s="5">
        <v>4389.5281038884877</v>
      </c>
    </row>
    <row r="363" spans="1:31">
      <c r="A363" s="58" t="s">
        <v>134</v>
      </c>
      <c r="B363" s="58" t="s">
        <v>127</v>
      </c>
      <c r="C363" s="57" t="s">
        <v>87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1061.7222158388652</v>
      </c>
      <c r="J363" s="5">
        <v>1046.5317203309753</v>
      </c>
      <c r="K363" s="5">
        <v>1260.8149245610643</v>
      </c>
      <c r="L363" s="5">
        <v>857.83545784420517</v>
      </c>
      <c r="M363" s="5">
        <v>1088.2431589103198</v>
      </c>
      <c r="N363" s="5">
        <v>978.58735537702501</v>
      </c>
      <c r="O363" s="5">
        <v>961.10971997446507</v>
      </c>
      <c r="P363" s="5">
        <v>1040.0325648507653</v>
      </c>
      <c r="Q363" s="5">
        <v>940.61208732196019</v>
      </c>
      <c r="R363" s="5">
        <v>800.9052497227101</v>
      </c>
      <c r="S363" s="5">
        <v>957.55661123751042</v>
      </c>
      <c r="T363" s="5">
        <v>974.47860065253019</v>
      </c>
      <c r="U363" s="5">
        <v>763.43431984207973</v>
      </c>
      <c r="V363" s="5">
        <v>766.59998068120535</v>
      </c>
      <c r="W363" s="5">
        <v>947.62068410480413</v>
      </c>
      <c r="X363" s="5">
        <v>1689.3069078329254</v>
      </c>
      <c r="Y363" s="5">
        <v>1467.3995151969843</v>
      </c>
      <c r="Z363" s="5">
        <v>1405.6218434955249</v>
      </c>
      <c r="AA363" s="5">
        <v>1225.1758296518951</v>
      </c>
      <c r="AB363" s="5">
        <v>1260.7246353769597</v>
      </c>
      <c r="AC363" s="5">
        <v>1834.8170040352704</v>
      </c>
      <c r="AD363" s="5">
        <v>3318.5415151479297</v>
      </c>
      <c r="AE363" s="5">
        <v>3356.0661170459102</v>
      </c>
    </row>
    <row r="364" spans="1:31">
      <c r="A364" s="58" t="s">
        <v>134</v>
      </c>
      <c r="B364" s="58" t="s">
        <v>127</v>
      </c>
      <c r="C364" s="57" t="s">
        <v>88</v>
      </c>
      <c r="D364" s="5">
        <v>0.16446481330000001</v>
      </c>
      <c r="E364" s="5">
        <v>3.2768243442399974</v>
      </c>
      <c r="F364" s="5">
        <v>9.6994677399049856</v>
      </c>
      <c r="G364" s="5">
        <v>13.626222075740014</v>
      </c>
      <c r="H364" s="5">
        <v>23.888619546350036</v>
      </c>
      <c r="I364" s="5">
        <v>36.40104384565992</v>
      </c>
      <c r="J364" s="5">
        <v>43.417063857205072</v>
      </c>
      <c r="K364" s="5">
        <v>61.565088464279924</v>
      </c>
      <c r="L364" s="5">
        <v>76.449760380570055</v>
      </c>
      <c r="M364" s="5">
        <v>81.417719171490134</v>
      </c>
      <c r="N364" s="5">
        <v>103.224487770355</v>
      </c>
      <c r="O364" s="5">
        <v>138.07031823575005</v>
      </c>
      <c r="P364" s="5">
        <v>165.49861230722036</v>
      </c>
      <c r="Q364" s="5">
        <v>181.61636946370481</v>
      </c>
      <c r="R364" s="5">
        <v>189.94600943608521</v>
      </c>
      <c r="S364" s="5">
        <v>269.10786669707045</v>
      </c>
      <c r="T364" s="5">
        <v>286.70518745661514</v>
      </c>
      <c r="U364" s="5">
        <v>267.8677240682452</v>
      </c>
      <c r="V364" s="5">
        <v>281.02287478041507</v>
      </c>
      <c r="W364" s="5">
        <v>412.91381733836977</v>
      </c>
      <c r="X364" s="5">
        <v>416.27751962195509</v>
      </c>
      <c r="Y364" s="5">
        <v>421.07811296638033</v>
      </c>
      <c r="Z364" s="5">
        <v>571.25969112467465</v>
      </c>
      <c r="AA364" s="5">
        <v>534.84497221999504</v>
      </c>
      <c r="AB364" s="5">
        <v>614.55448483346925</v>
      </c>
      <c r="AC364" s="5">
        <v>544.6027712937107</v>
      </c>
      <c r="AD364" s="5">
        <v>620.28052702355512</v>
      </c>
      <c r="AE364" s="5">
        <v>713.44435085134069</v>
      </c>
    </row>
    <row r="365" spans="1:31">
      <c r="A365" s="58" t="s">
        <v>134</v>
      </c>
      <c r="B365" s="58" t="s">
        <v>127</v>
      </c>
      <c r="C365" s="57" t="s">
        <v>89</v>
      </c>
      <c r="D365" s="5">
        <v>12.181482531735</v>
      </c>
      <c r="E365" s="5">
        <v>18.6533270586844</v>
      </c>
      <c r="F365" s="5">
        <v>24.862128386070999</v>
      </c>
      <c r="G365" s="5">
        <v>30.141386471284299</v>
      </c>
      <c r="H365" s="5">
        <v>34.295980929509298</v>
      </c>
      <c r="I365" s="5">
        <v>37.894167055529401</v>
      </c>
      <c r="J365" s="5">
        <v>42.387449727187402</v>
      </c>
      <c r="K365" s="5">
        <v>49.874731073036202</v>
      </c>
      <c r="L365" s="5">
        <v>57.248241580036499</v>
      </c>
      <c r="M365" s="5">
        <v>64.973415528101498</v>
      </c>
      <c r="N365" s="5">
        <v>74.171486746852693</v>
      </c>
      <c r="O365" s="5">
        <v>83.528326023098202</v>
      </c>
      <c r="P365" s="5">
        <v>92.599928799600406</v>
      </c>
      <c r="Q365" s="5">
        <v>100.69279345963101</v>
      </c>
      <c r="R365" s="5">
        <v>108.135562515343</v>
      </c>
      <c r="S365" s="5">
        <v>113.93287285753399</v>
      </c>
      <c r="T365" s="5">
        <v>118.550501317373</v>
      </c>
      <c r="U365" s="5">
        <v>119.97397325825899</v>
      </c>
      <c r="V365" s="5">
        <v>120.731609673178</v>
      </c>
      <c r="W365" s="5">
        <v>120.921528391683</v>
      </c>
      <c r="X365" s="5">
        <v>120.826160635078</v>
      </c>
      <c r="Y365" s="5">
        <v>120.605881764413</v>
      </c>
      <c r="Z365" s="5">
        <v>120.129762888035</v>
      </c>
      <c r="AA365" s="5">
        <v>119.25983141101</v>
      </c>
      <c r="AB365" s="5">
        <v>118.643108390168</v>
      </c>
      <c r="AC365" s="5">
        <v>117.216198842331</v>
      </c>
      <c r="AD365" s="5">
        <v>115.782745493151</v>
      </c>
      <c r="AE365" s="5">
        <v>117.19611211226101</v>
      </c>
    </row>
    <row r="366" spans="1:31">
      <c r="A366" s="58" t="s">
        <v>134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134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134</v>
      </c>
      <c r="B368" s="58" t="s">
        <v>127</v>
      </c>
      <c r="C368" s="57" t="s">
        <v>92</v>
      </c>
      <c r="D368" s="5">
        <v>1845.0012127957002</v>
      </c>
      <c r="E368" s="5">
        <v>4746.5501836114272</v>
      </c>
      <c r="F368" s="5">
        <v>9786.1366283367333</v>
      </c>
      <c r="G368" s="5">
        <v>10661.038919114577</v>
      </c>
      <c r="H368" s="5">
        <v>24901.825553386643</v>
      </c>
      <c r="I368" s="5">
        <v>28220.959589057198</v>
      </c>
      <c r="J368" s="5">
        <v>35107.78874178062</v>
      </c>
      <c r="K368" s="5">
        <v>35939.482954816252</v>
      </c>
      <c r="L368" s="5">
        <v>36984.369829149473</v>
      </c>
      <c r="M368" s="5">
        <v>37168.927312088505</v>
      </c>
      <c r="N368" s="5">
        <v>42331.829569896661</v>
      </c>
      <c r="O368" s="5">
        <v>56710.150286209231</v>
      </c>
      <c r="P368" s="5">
        <v>61270.836898987822</v>
      </c>
      <c r="Q368" s="5">
        <v>68536.003722166366</v>
      </c>
      <c r="R368" s="5">
        <v>68472.77863684528</v>
      </c>
      <c r="S368" s="5">
        <v>74484.777708384587</v>
      </c>
      <c r="T368" s="5">
        <v>73550.248719355135</v>
      </c>
      <c r="U368" s="5">
        <v>78591.401907774125</v>
      </c>
      <c r="V368" s="5">
        <v>81659.521854756371</v>
      </c>
      <c r="W368" s="5">
        <v>87756.968261568181</v>
      </c>
      <c r="X368" s="5">
        <v>101651.2226482074</v>
      </c>
      <c r="Y368" s="5">
        <v>97217.371025970249</v>
      </c>
      <c r="Z368" s="5">
        <v>92129.8330009036</v>
      </c>
      <c r="AA368" s="5">
        <v>105790.270428327</v>
      </c>
      <c r="AB368" s="5">
        <v>108449.13844463706</v>
      </c>
      <c r="AC368" s="5">
        <v>131438.85266607776</v>
      </c>
      <c r="AD368" s="5">
        <v>124239.88578857075</v>
      </c>
      <c r="AE368" s="5">
        <v>118217.822453531</v>
      </c>
    </row>
    <row r="369" spans="1:31">
      <c r="A369" s="58" t="s">
        <v>134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63.655043582490045</v>
      </c>
      <c r="G369" s="5">
        <v>910.06177892132484</v>
      </c>
      <c r="H369" s="5">
        <v>825.69353002530534</v>
      </c>
      <c r="I369" s="5">
        <v>2259.5728128838764</v>
      </c>
      <c r="J369" s="5">
        <v>2251.888907789049</v>
      </c>
      <c r="K369" s="5">
        <v>1990.2827982321348</v>
      </c>
      <c r="L369" s="5">
        <v>2006.3211931163255</v>
      </c>
      <c r="M369" s="5">
        <v>2001.573341074461</v>
      </c>
      <c r="N369" s="5">
        <v>3182.7099769182123</v>
      </c>
      <c r="O369" s="5">
        <v>3181.4085716829604</v>
      </c>
      <c r="P369" s="5">
        <v>2902.5265210686193</v>
      </c>
      <c r="Q369" s="5">
        <v>3389.5116063387541</v>
      </c>
      <c r="R369" s="5">
        <v>6931.7334333896843</v>
      </c>
      <c r="S369" s="5">
        <v>9716.2433060325711</v>
      </c>
      <c r="T369" s="5">
        <v>10422.059427535552</v>
      </c>
      <c r="U369" s="5">
        <v>12269.732250235886</v>
      </c>
      <c r="V369" s="5">
        <v>11447.528994954981</v>
      </c>
      <c r="W369" s="5">
        <v>10981.266901593415</v>
      </c>
      <c r="X369" s="5">
        <v>17836.721176364052</v>
      </c>
      <c r="Y369" s="5">
        <v>19418.154816649545</v>
      </c>
      <c r="Z369" s="5">
        <v>19809.862452376405</v>
      </c>
      <c r="AA369" s="5">
        <v>17643.402363113517</v>
      </c>
      <c r="AB369" s="5">
        <v>19897.082634857925</v>
      </c>
      <c r="AC369" s="5">
        <v>20050.3129174645</v>
      </c>
      <c r="AD369" s="5">
        <v>44266.793756896797</v>
      </c>
      <c r="AE369" s="5">
        <v>46249.672069607106</v>
      </c>
    </row>
    <row r="370" spans="1:31">
      <c r="A370" s="58" t="s">
        <v>134</v>
      </c>
      <c r="B370" s="58" t="s">
        <v>127</v>
      </c>
      <c r="C370" s="57" t="s">
        <v>94</v>
      </c>
      <c r="D370" s="5">
        <v>367.33154589999998</v>
      </c>
      <c r="E370" s="5">
        <v>427.96010919999998</v>
      </c>
      <c r="F370" s="5">
        <v>489.60910660000002</v>
      </c>
      <c r="G370" s="5">
        <v>549.67047339999999</v>
      </c>
      <c r="H370" s="5">
        <v>609.22429039999997</v>
      </c>
      <c r="I370" s="5">
        <v>667.71666519999997</v>
      </c>
      <c r="J370" s="5">
        <v>723.62491339999997</v>
      </c>
      <c r="K370" s="5">
        <v>778.70016610000005</v>
      </c>
      <c r="L370" s="5">
        <v>833.0406352</v>
      </c>
      <c r="M370" s="5">
        <v>886.63890760000004</v>
      </c>
      <c r="N370" s="5">
        <v>938.26647649999995</v>
      </c>
      <c r="O370" s="5">
        <v>990.39721510000004</v>
      </c>
      <c r="P370" s="5">
        <v>1041.9401800000001</v>
      </c>
      <c r="Q370" s="5">
        <v>1090.1405279999999</v>
      </c>
      <c r="R370" s="5">
        <v>1135.9990170000001</v>
      </c>
      <c r="S370" s="5">
        <v>1183.7655299999999</v>
      </c>
      <c r="T370" s="5">
        <v>1234.3384579999999</v>
      </c>
      <c r="U370" s="5">
        <v>1282.8370709999999</v>
      </c>
      <c r="V370" s="5">
        <v>1328.8336999999999</v>
      </c>
      <c r="W370" s="5">
        <v>1377.3429779999999</v>
      </c>
      <c r="X370" s="5">
        <v>1428.900402</v>
      </c>
      <c r="Y370" s="5">
        <v>1477.9173000000001</v>
      </c>
      <c r="Z370" s="5">
        <v>1523.7005730000001</v>
      </c>
      <c r="AA370" s="5">
        <v>1570.6982399999999</v>
      </c>
      <c r="AB370" s="5">
        <v>1619.511225</v>
      </c>
      <c r="AC370" s="5">
        <v>1663.916588</v>
      </c>
      <c r="AD370" s="5">
        <v>1704.5725809999999</v>
      </c>
      <c r="AE370" s="5">
        <v>1704.5725809999999</v>
      </c>
    </row>
    <row r="371" spans="1:31">
      <c r="A371" s="58" t="s">
        <v>134</v>
      </c>
      <c r="B371" s="58" t="s">
        <v>127</v>
      </c>
      <c r="C371" s="57" t="s">
        <v>96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1.4258736444349998</v>
      </c>
      <c r="M371" s="5">
        <v>14.105786409430001</v>
      </c>
      <c r="N371" s="5">
        <v>0.70703051086000002</v>
      </c>
      <c r="O371" s="5">
        <v>21.919814800824998</v>
      </c>
      <c r="P371" s="5">
        <v>2.2623003922099998</v>
      </c>
      <c r="Q371" s="5">
        <v>30.608277883845016</v>
      </c>
      <c r="R371" s="5">
        <v>15.89770640621</v>
      </c>
      <c r="S371" s="5">
        <v>136.45696430530489</v>
      </c>
      <c r="T371" s="5">
        <v>45.716707505924994</v>
      </c>
      <c r="U371" s="5">
        <v>35.536828444880015</v>
      </c>
      <c r="V371" s="5">
        <v>37.604209894429992</v>
      </c>
      <c r="W371" s="5">
        <v>42.811221057434999</v>
      </c>
      <c r="X371" s="5">
        <v>116.77148854437498</v>
      </c>
      <c r="Y371" s="5">
        <v>70.919990885395023</v>
      </c>
      <c r="Z371" s="5">
        <v>120.32362717993001</v>
      </c>
      <c r="AA371" s="5">
        <v>93.453285201575042</v>
      </c>
      <c r="AB371" s="5">
        <v>66.925634903724998</v>
      </c>
      <c r="AC371" s="5">
        <v>94.142867878800061</v>
      </c>
      <c r="AD371" s="5">
        <v>158.15048034251498</v>
      </c>
      <c r="AE371" s="5">
        <v>43.796804891640015</v>
      </c>
    </row>
    <row r="372" spans="1:31">
      <c r="A372" s="58" t="s">
        <v>134</v>
      </c>
      <c r="B372" s="58" t="s">
        <v>127</v>
      </c>
      <c r="C372" s="57" t="s">
        <v>98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-1397.0029155773898</v>
      </c>
      <c r="J372" s="5">
        <v>-1377.0154214881052</v>
      </c>
      <c r="K372" s="5">
        <v>-1671.7680918020151</v>
      </c>
      <c r="L372" s="5">
        <v>-1141.298335966495</v>
      </c>
      <c r="M372" s="5">
        <v>-1414.1099273970906</v>
      </c>
      <c r="N372" s="5">
        <v>-1307.8818309404708</v>
      </c>
      <c r="O372" s="5">
        <v>-1236.7715726663512</v>
      </c>
      <c r="P372" s="5">
        <v>-1394.5558462647643</v>
      </c>
      <c r="Q372" s="5">
        <v>-1211.5555381730953</v>
      </c>
      <c r="R372" s="5">
        <v>-1053.8226970035851</v>
      </c>
      <c r="S372" s="5">
        <v>-1265.0691120960551</v>
      </c>
      <c r="T372" s="5">
        <v>-1277.0824824960755</v>
      </c>
      <c r="U372" s="5">
        <v>-1010.69051238878</v>
      </c>
      <c r="V372" s="5">
        <v>-1011.2057709245404</v>
      </c>
      <c r="W372" s="5">
        <v>-1266.0225448130604</v>
      </c>
      <c r="X372" s="5">
        <v>-2194.9257672169811</v>
      </c>
      <c r="Y372" s="5">
        <v>-1968.5311960976055</v>
      </c>
      <c r="Z372" s="5">
        <v>-1811.7600653399663</v>
      </c>
      <c r="AA372" s="5">
        <v>-1640.8783704303009</v>
      </c>
      <c r="AB372" s="5">
        <v>-1630.0432940813898</v>
      </c>
      <c r="AC372" s="5">
        <v>-2420.5228389937211</v>
      </c>
      <c r="AD372" s="5">
        <v>-4391.5549218838305</v>
      </c>
      <c r="AE372" s="5">
        <v>-4384.533602581535</v>
      </c>
    </row>
    <row r="373" spans="1:31">
      <c r="A373" s="58" t="s">
        <v>134</v>
      </c>
      <c r="B373" s="58" t="s">
        <v>127</v>
      </c>
      <c r="C373" s="57" t="s">
        <v>99</v>
      </c>
      <c r="D373" s="5">
        <v>-0.19346889635000003</v>
      </c>
      <c r="E373" s="5">
        <v>-3.8793510024199969</v>
      </c>
      <c r="F373" s="5">
        <v>-11.441123515549993</v>
      </c>
      <c r="G373" s="5">
        <v>-16.054792167699954</v>
      </c>
      <c r="H373" s="5">
        <v>-28.020197417249911</v>
      </c>
      <c r="I373" s="5">
        <v>-42.820525790144849</v>
      </c>
      <c r="J373" s="5">
        <v>-51.073851357654867</v>
      </c>
      <c r="K373" s="5">
        <v>-73.622315346075283</v>
      </c>
      <c r="L373" s="5">
        <v>-91.878432164625153</v>
      </c>
      <c r="M373" s="5">
        <v>-98.825729836540205</v>
      </c>
      <c r="N373" s="5">
        <v>-126.36905754748997</v>
      </c>
      <c r="O373" s="5">
        <v>-168.56009475004524</v>
      </c>
      <c r="P373" s="5">
        <v>-205.14717344882482</v>
      </c>
      <c r="Q373" s="5">
        <v>-225.3861077583897</v>
      </c>
      <c r="R373" s="5">
        <v>-237.35574821760986</v>
      </c>
      <c r="S373" s="5">
        <v>-339.5748975313046</v>
      </c>
      <c r="T373" s="5">
        <v>-361.59618904742456</v>
      </c>
      <c r="U373" s="5">
        <v>-339.24338000375002</v>
      </c>
      <c r="V373" s="5">
        <v>-361.21321704852483</v>
      </c>
      <c r="W373" s="5">
        <v>-527.59653691231483</v>
      </c>
      <c r="X373" s="5">
        <v>-533.88892315838439</v>
      </c>
      <c r="Y373" s="5">
        <v>-549.88945692234995</v>
      </c>
      <c r="Z373" s="5">
        <v>-742.85802656473049</v>
      </c>
      <c r="AA373" s="5">
        <v>-694.96430792391936</v>
      </c>
      <c r="AB373" s="5">
        <v>-788.55324321091894</v>
      </c>
      <c r="AC373" s="5">
        <v>-708.40893892940039</v>
      </c>
      <c r="AD373" s="5">
        <v>-812.61862099860377</v>
      </c>
      <c r="AE373" s="5">
        <v>-933.25193585825468</v>
      </c>
    </row>
    <row r="374" spans="1:31">
      <c r="A374" s="58" t="s">
        <v>134</v>
      </c>
      <c r="B374" s="58" t="s">
        <v>127</v>
      </c>
      <c r="C374" s="57" t="s">
        <v>100</v>
      </c>
      <c r="D374" s="5">
        <v>-14.3922028761059</v>
      </c>
      <c r="E374" s="5">
        <v>-22.088133718892699</v>
      </c>
      <c r="F374" s="5">
        <v>-29.416109761069901</v>
      </c>
      <c r="G374" s="5">
        <v>-35.576832807411101</v>
      </c>
      <c r="H374" s="5">
        <v>-40.291742234416702</v>
      </c>
      <c r="I374" s="5">
        <v>-44.548375044535497</v>
      </c>
      <c r="J374" s="5">
        <v>-49.9646827406212</v>
      </c>
      <c r="K374" s="5">
        <v>-58.7268371596465</v>
      </c>
      <c r="L374" s="5">
        <v>-67.2928956248643</v>
      </c>
      <c r="M374" s="5">
        <v>-76.282008622118695</v>
      </c>
      <c r="N374" s="5">
        <v>-86.894502135418904</v>
      </c>
      <c r="O374" s="5">
        <v>-98.236883437969993</v>
      </c>
      <c r="P374" s="5">
        <v>-109.105390187033</v>
      </c>
      <c r="Q374" s="5">
        <v>-118.64276340924199</v>
      </c>
      <c r="R374" s="5">
        <v>-126.950513373726</v>
      </c>
      <c r="S374" s="5">
        <v>-133.938389988458</v>
      </c>
      <c r="T374" s="5">
        <v>-139.099176972159</v>
      </c>
      <c r="U374" s="5">
        <v>-141.95263889256299</v>
      </c>
      <c r="V374" s="5">
        <v>-142.474846469151</v>
      </c>
      <c r="W374" s="5">
        <v>-142.698372833723</v>
      </c>
      <c r="X374" s="5">
        <v>-142.13258843471201</v>
      </c>
      <c r="Y374" s="5">
        <v>-141.71053224812201</v>
      </c>
      <c r="Z374" s="5">
        <v>-141.713371007592</v>
      </c>
      <c r="AA374" s="5">
        <v>-141.234351421089</v>
      </c>
      <c r="AB374" s="5">
        <v>-140.285767222598</v>
      </c>
      <c r="AC374" s="5">
        <v>-138.279272541654</v>
      </c>
      <c r="AD374" s="5">
        <v>-136.58548681222101</v>
      </c>
      <c r="AE374" s="5">
        <v>-137.90869418321</v>
      </c>
    </row>
    <row r="376" spans="1:31">
      <c r="A376" s="58" t="s">
        <v>136</v>
      </c>
      <c r="B376" s="58" t="s">
        <v>123</v>
      </c>
      <c r="C376" s="57" t="s">
        <v>80</v>
      </c>
      <c r="D376" s="5">
        <v>38727.02942376076</v>
      </c>
      <c r="E376" s="5">
        <v>36507.943859684419</v>
      </c>
      <c r="F376" s="5">
        <v>28260.785551938112</v>
      </c>
      <c r="G376" s="5">
        <v>19649.461411108852</v>
      </c>
      <c r="H376" s="5">
        <v>7640.4837617679104</v>
      </c>
      <c r="I376" s="5">
        <v>7072.3848896434711</v>
      </c>
      <c r="J376" s="5">
        <v>6388.6712937496686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136</v>
      </c>
      <c r="B377" s="58" t="s">
        <v>123</v>
      </c>
      <c r="C377" s="57" t="s">
        <v>82</v>
      </c>
      <c r="D377" s="5">
        <v>26.427308640069999</v>
      </c>
      <c r="E377" s="5">
        <v>10.075643242255</v>
      </c>
      <c r="F377" s="5">
        <v>548.28614012129526</v>
      </c>
      <c r="G377" s="5">
        <v>1417.68653858377</v>
      </c>
      <c r="H377" s="5">
        <v>1493.2353485262697</v>
      </c>
      <c r="I377" s="5">
        <v>1514.596295163708</v>
      </c>
      <c r="J377" s="5">
        <v>1165.8862505738759</v>
      </c>
      <c r="K377" s="5">
        <v>1123.1414366819147</v>
      </c>
      <c r="L377" s="5">
        <v>912.1636318898901</v>
      </c>
      <c r="M377" s="5">
        <v>663.25279591639492</v>
      </c>
      <c r="N377" s="5">
        <v>973.67804940387555</v>
      </c>
      <c r="O377" s="5">
        <v>1029.4984395071456</v>
      </c>
      <c r="P377" s="5">
        <v>1229.4895011457647</v>
      </c>
      <c r="Q377" s="5">
        <v>842.90659252169985</v>
      </c>
      <c r="R377" s="5">
        <v>1108.3972581307646</v>
      </c>
      <c r="S377" s="5">
        <v>1343.0844575926142</v>
      </c>
      <c r="T377" s="5">
        <v>889.39595308545449</v>
      </c>
      <c r="U377" s="5">
        <v>889.28522700492533</v>
      </c>
      <c r="V377" s="5">
        <v>820.59275541879481</v>
      </c>
      <c r="W377" s="5">
        <v>826.31210595645496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136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136</v>
      </c>
      <c r="B379" s="58" t="s">
        <v>123</v>
      </c>
      <c r="C379" s="57" t="s">
        <v>84</v>
      </c>
      <c r="D379" s="5">
        <v>0</v>
      </c>
      <c r="E379" s="5">
        <v>0</v>
      </c>
      <c r="F379" s="5">
        <v>130.78245356838499</v>
      </c>
      <c r="G379" s="5">
        <v>350.18420677365503</v>
      </c>
      <c r="H379" s="5">
        <v>847.93188072916985</v>
      </c>
      <c r="I379" s="5">
        <v>246.58083494327499</v>
      </c>
      <c r="J379" s="5">
        <v>213.85552943302002</v>
      </c>
      <c r="K379" s="5">
        <v>461.96058096741501</v>
      </c>
      <c r="L379" s="5">
        <v>520.90569253857007</v>
      </c>
      <c r="M379" s="5">
        <v>303.49744704015507</v>
      </c>
      <c r="N379" s="5">
        <v>56.155556271180004</v>
      </c>
      <c r="O379" s="5">
        <v>538.38262778202511</v>
      </c>
      <c r="P379" s="5">
        <v>132.64159204290999</v>
      </c>
      <c r="Q379" s="5">
        <v>555.76702389605009</v>
      </c>
      <c r="R379" s="5">
        <v>160.426530409885</v>
      </c>
      <c r="S379" s="5">
        <v>1293.6548314620752</v>
      </c>
      <c r="T379" s="5">
        <v>841.52576516291992</v>
      </c>
      <c r="U379" s="5">
        <v>270.65797561584503</v>
      </c>
      <c r="V379" s="5">
        <v>728.14025076763505</v>
      </c>
      <c r="W379" s="5">
        <v>1199.5683209143599</v>
      </c>
      <c r="X379" s="5">
        <v>1116.6504212722098</v>
      </c>
      <c r="Y379" s="5">
        <v>291.46213217977004</v>
      </c>
      <c r="Z379" s="5">
        <v>625.12399409992497</v>
      </c>
      <c r="AA379" s="5">
        <v>23.263372630030002</v>
      </c>
      <c r="AB379" s="5">
        <v>530.11480558980497</v>
      </c>
      <c r="AC379" s="5">
        <v>176.48413556497502</v>
      </c>
      <c r="AD379" s="5">
        <v>1230.2576923711499</v>
      </c>
      <c r="AE379" s="5">
        <v>5.0188280060900006</v>
      </c>
    </row>
    <row r="380" spans="1:31">
      <c r="A380" s="58" t="s">
        <v>136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58.201378810765007</v>
      </c>
      <c r="AE380" s="5">
        <v>58.201378810764993</v>
      </c>
    </row>
    <row r="381" spans="1:31">
      <c r="A381" s="58" t="s">
        <v>136</v>
      </c>
      <c r="B381" s="58" t="s">
        <v>123</v>
      </c>
      <c r="C381" s="57" t="s">
        <v>86</v>
      </c>
      <c r="D381" s="5">
        <v>3814.2599936576762</v>
      </c>
      <c r="E381" s="5">
        <v>1963.9216687694552</v>
      </c>
      <c r="F381" s="5">
        <v>2870.9142417304606</v>
      </c>
      <c r="G381" s="5">
        <v>3449.7355509667022</v>
      </c>
      <c r="H381" s="5">
        <v>4320.624773760871</v>
      </c>
      <c r="I381" s="5">
        <v>2822.2967346774158</v>
      </c>
      <c r="J381" s="5">
        <v>2564.42580499617</v>
      </c>
      <c r="K381" s="5">
        <v>3666.6106151022532</v>
      </c>
      <c r="L381" s="5">
        <v>2471.4229345399449</v>
      </c>
      <c r="M381" s="5">
        <v>2946.2102759612753</v>
      </c>
      <c r="N381" s="5">
        <v>3180.7345056335253</v>
      </c>
      <c r="O381" s="5">
        <v>3172.5436282854866</v>
      </c>
      <c r="P381" s="5">
        <v>3122.5338323209025</v>
      </c>
      <c r="Q381" s="5">
        <v>2126.1890776563496</v>
      </c>
      <c r="R381" s="5">
        <v>3108.1424042294971</v>
      </c>
      <c r="S381" s="5">
        <v>3650.1796864705848</v>
      </c>
      <c r="T381" s="5">
        <v>1748.6577792240796</v>
      </c>
      <c r="U381" s="5">
        <v>2723.5570143636369</v>
      </c>
      <c r="V381" s="5">
        <v>2520.5417164025162</v>
      </c>
      <c r="W381" s="5">
        <v>1890.2562582269493</v>
      </c>
      <c r="X381" s="5">
        <v>2271.7825797771347</v>
      </c>
      <c r="Y381" s="5">
        <v>3308.2147353650616</v>
      </c>
      <c r="Z381" s="5">
        <v>2858.4992517221422</v>
      </c>
      <c r="AA381" s="5">
        <v>2873.0523681308823</v>
      </c>
      <c r="AB381" s="5">
        <v>2369.3851506432266</v>
      </c>
      <c r="AC381" s="5">
        <v>2205.8572193855298</v>
      </c>
      <c r="AD381" s="5">
        <v>2656.6517014319606</v>
      </c>
      <c r="AE381" s="5">
        <v>1138.9629356149046</v>
      </c>
    </row>
    <row r="382" spans="1:31">
      <c r="A382" s="58" t="s">
        <v>136</v>
      </c>
      <c r="B382" s="58" t="s">
        <v>123</v>
      </c>
      <c r="C382" s="57" t="s">
        <v>87</v>
      </c>
      <c r="D382" s="5">
        <v>276.15982644225494</v>
      </c>
      <c r="E382" s="5">
        <v>475.12424000698519</v>
      </c>
      <c r="F382" s="5">
        <v>2287.3423912499456</v>
      </c>
      <c r="G382" s="5">
        <v>5079.89766618876</v>
      </c>
      <c r="H382" s="5">
        <v>6975.4557129893719</v>
      </c>
      <c r="I382" s="5">
        <v>11101.499294380366</v>
      </c>
      <c r="J382" s="5">
        <v>10769.662625531808</v>
      </c>
      <c r="K382" s="5">
        <v>12514.816295465409</v>
      </c>
      <c r="L382" s="5">
        <v>11599.451758194858</v>
      </c>
      <c r="M382" s="5">
        <v>11951.689305926702</v>
      </c>
      <c r="N382" s="5">
        <v>11482.418699103588</v>
      </c>
      <c r="O382" s="5">
        <v>12035.464523921726</v>
      </c>
      <c r="P382" s="5">
        <v>11718.467671315921</v>
      </c>
      <c r="Q382" s="5">
        <v>11485.913573114754</v>
      </c>
      <c r="R382" s="5">
        <v>12879.606114885923</v>
      </c>
      <c r="S382" s="5">
        <v>12093.174657546719</v>
      </c>
      <c r="T382" s="5">
        <v>13026.611922760891</v>
      </c>
      <c r="U382" s="5">
        <v>12884.862811343197</v>
      </c>
      <c r="V382" s="5">
        <v>13790.143203855829</v>
      </c>
      <c r="W382" s="5">
        <v>12740.075976088767</v>
      </c>
      <c r="X382" s="5">
        <v>12674.599097714323</v>
      </c>
      <c r="Y382" s="5">
        <v>12365.680622351229</v>
      </c>
      <c r="Z382" s="5">
        <v>10958.443596228681</v>
      </c>
      <c r="AA382" s="5">
        <v>8464.89963717508</v>
      </c>
      <c r="AB382" s="5">
        <v>7992.9045393487559</v>
      </c>
      <c r="AC382" s="5">
        <v>10024.450113226492</v>
      </c>
      <c r="AD382" s="5">
        <v>9193.6337376335941</v>
      </c>
      <c r="AE382" s="5">
        <v>8782.9381455756084</v>
      </c>
    </row>
    <row r="383" spans="1:31">
      <c r="A383" s="58" t="s">
        <v>136</v>
      </c>
      <c r="B383" s="58" t="s">
        <v>123</v>
      </c>
      <c r="C383" s="57" t="s">
        <v>88</v>
      </c>
      <c r="D383" s="5">
        <v>51.105579256365047</v>
      </c>
      <c r="E383" s="5">
        <v>147.12945479408017</v>
      </c>
      <c r="F383" s="5">
        <v>261.04506562806534</v>
      </c>
      <c r="G383" s="5">
        <v>384.2112434882838</v>
      </c>
      <c r="H383" s="5">
        <v>549.65415371618451</v>
      </c>
      <c r="I383" s="5">
        <v>705.58451470380999</v>
      </c>
      <c r="J383" s="5">
        <v>988.25962432652091</v>
      </c>
      <c r="K383" s="5">
        <v>1228.535587322014</v>
      </c>
      <c r="L383" s="5">
        <v>1524.4427309247453</v>
      </c>
      <c r="M383" s="5">
        <v>1794.0801926002539</v>
      </c>
      <c r="N383" s="5">
        <v>2274.1780987931488</v>
      </c>
      <c r="O383" s="5">
        <v>2821.1987993066882</v>
      </c>
      <c r="P383" s="5">
        <v>3402.9826643929086</v>
      </c>
      <c r="Q383" s="5">
        <v>3914.7061209479316</v>
      </c>
      <c r="R383" s="5">
        <v>4533.4698266141668</v>
      </c>
      <c r="S383" s="5">
        <v>4810.2733557483452</v>
      </c>
      <c r="T383" s="5">
        <v>5407.4099377299735</v>
      </c>
      <c r="U383" s="5">
        <v>6477.8786964328929</v>
      </c>
      <c r="V383" s="5">
        <v>6989.3994034909438</v>
      </c>
      <c r="W383" s="5">
        <v>7535.0255260776794</v>
      </c>
      <c r="X383" s="5">
        <v>7510.9859983316182</v>
      </c>
      <c r="Y383" s="5">
        <v>8545.2346089450675</v>
      </c>
      <c r="Z383" s="5">
        <v>9498.5832424920136</v>
      </c>
      <c r="AA383" s="5">
        <v>9036.6126798678561</v>
      </c>
      <c r="AB383" s="5">
        <v>9873.8246417479404</v>
      </c>
      <c r="AC383" s="5">
        <v>10641.769820899679</v>
      </c>
      <c r="AD383" s="5">
        <v>10860.98814316491</v>
      </c>
      <c r="AE383" s="5">
        <v>11988.767638719421</v>
      </c>
    </row>
    <row r="384" spans="1:31">
      <c r="A384" s="58" t="s">
        <v>136</v>
      </c>
      <c r="B384" s="58" t="s">
        <v>123</v>
      </c>
      <c r="C384" s="57" t="s">
        <v>89</v>
      </c>
      <c r="D384" s="5">
        <v>147.68708042608699</v>
      </c>
      <c r="E384" s="5">
        <v>251.57438692229499</v>
      </c>
      <c r="F384" s="5">
        <v>342.08902950355701</v>
      </c>
      <c r="G384" s="5">
        <v>417.302919471834</v>
      </c>
      <c r="H384" s="5">
        <v>478.55526513380499</v>
      </c>
      <c r="I384" s="5">
        <v>531.42327531833701</v>
      </c>
      <c r="J384" s="5">
        <v>601.68638583002496</v>
      </c>
      <c r="K384" s="5">
        <v>718.30929723432905</v>
      </c>
      <c r="L384" s="5">
        <v>833.26413369937904</v>
      </c>
      <c r="M384" s="5">
        <v>949.02043487322703</v>
      </c>
      <c r="N384" s="5">
        <v>1092.0615864203201</v>
      </c>
      <c r="O384" s="5">
        <v>1242.19315541682</v>
      </c>
      <c r="P384" s="5">
        <v>1397.14097760354</v>
      </c>
      <c r="Q384" s="5">
        <v>1520.02364860847</v>
      </c>
      <c r="R384" s="5">
        <v>1640.69061805261</v>
      </c>
      <c r="S384" s="5">
        <v>1729.88831412932</v>
      </c>
      <c r="T384" s="5">
        <v>1799.4739377769499</v>
      </c>
      <c r="U384" s="5">
        <v>1811.20625266721</v>
      </c>
      <c r="V384" s="5">
        <v>1834.2570406180901</v>
      </c>
      <c r="W384" s="5">
        <v>1829.3977363059701</v>
      </c>
      <c r="X384" s="5">
        <v>1828.99757679396</v>
      </c>
      <c r="Y384" s="5">
        <v>1816.7944385457599</v>
      </c>
      <c r="Z384" s="5">
        <v>1803.86322084266</v>
      </c>
      <c r="AA384" s="5">
        <v>1801.94097184922</v>
      </c>
      <c r="AB384" s="5">
        <v>1786.44652036617</v>
      </c>
      <c r="AC384" s="5">
        <v>1766.2855257036199</v>
      </c>
      <c r="AD384" s="5">
        <v>1743.64814373796</v>
      </c>
      <c r="AE384" s="5">
        <v>1761.98764473344</v>
      </c>
    </row>
    <row r="385" spans="1:31">
      <c r="A385" s="58" t="s">
        <v>136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136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136</v>
      </c>
      <c r="B387" s="58" t="s">
        <v>123</v>
      </c>
      <c r="C387" s="57" t="s">
        <v>92</v>
      </c>
      <c r="D387" s="5">
        <v>21778.663517553457</v>
      </c>
      <c r="E387" s="5">
        <v>20983.415291374004</v>
      </c>
      <c r="F387" s="5">
        <v>21268.972569714955</v>
      </c>
      <c r="G387" s="5">
        <v>25902.77255190966</v>
      </c>
      <c r="H387" s="5">
        <v>35229.565509070751</v>
      </c>
      <c r="I387" s="5">
        <v>37966.118498203061</v>
      </c>
      <c r="J387" s="5">
        <v>39387.212708819905</v>
      </c>
      <c r="K387" s="5">
        <v>47140.417924158923</v>
      </c>
      <c r="L387" s="5">
        <v>55706.403176518295</v>
      </c>
      <c r="M387" s="5">
        <v>58897.311566463737</v>
      </c>
      <c r="N387" s="5">
        <v>59212.521990587898</v>
      </c>
      <c r="O387" s="5">
        <v>59710.748468211357</v>
      </c>
      <c r="P387" s="5">
        <v>57679.126166463117</v>
      </c>
      <c r="Q387" s="5">
        <v>58668.164538905112</v>
      </c>
      <c r="R387" s="5">
        <v>59415.273226783509</v>
      </c>
      <c r="S387" s="5">
        <v>57012.064160286289</v>
      </c>
      <c r="T387" s="5">
        <v>61474.560016983145</v>
      </c>
      <c r="U387" s="5">
        <v>71220.071004366851</v>
      </c>
      <c r="V387" s="5">
        <v>69487.059629545809</v>
      </c>
      <c r="W387" s="5">
        <v>75458.285062034513</v>
      </c>
      <c r="X387" s="5">
        <v>81869.906099574466</v>
      </c>
      <c r="Y387" s="5">
        <v>79117.396124845982</v>
      </c>
      <c r="Z387" s="5">
        <v>80113.675847177408</v>
      </c>
      <c r="AA387" s="5">
        <v>79749.472770927867</v>
      </c>
      <c r="AB387" s="5">
        <v>82184.0828288786</v>
      </c>
      <c r="AC387" s="5">
        <v>85215.49595507179</v>
      </c>
      <c r="AD387" s="5">
        <v>84041.479468900667</v>
      </c>
      <c r="AE387" s="5">
        <v>86048.093935529498</v>
      </c>
    </row>
    <row r="388" spans="1:31">
      <c r="A388" s="58" t="s">
        <v>136</v>
      </c>
      <c r="B388" s="58" t="s">
        <v>123</v>
      </c>
      <c r="C388" s="57" t="s">
        <v>93</v>
      </c>
      <c r="D388" s="5">
        <v>6779.9726934319506</v>
      </c>
      <c r="E388" s="5">
        <v>6452.3329476745093</v>
      </c>
      <c r="F388" s="5">
        <v>11778.247428731398</v>
      </c>
      <c r="G388" s="5">
        <v>14586.747008727612</v>
      </c>
      <c r="H388" s="5">
        <v>18292.869553237168</v>
      </c>
      <c r="I388" s="5">
        <v>22548.459576402463</v>
      </c>
      <c r="J388" s="5">
        <v>23731.954468067652</v>
      </c>
      <c r="K388" s="5">
        <v>22033.985981921349</v>
      </c>
      <c r="L388" s="5">
        <v>22579.892573620891</v>
      </c>
      <c r="M388" s="5">
        <v>20143.271144516813</v>
      </c>
      <c r="N388" s="5">
        <v>21438.03118151805</v>
      </c>
      <c r="O388" s="5">
        <v>27621.226457241777</v>
      </c>
      <c r="P388" s="5">
        <v>28598.766043072785</v>
      </c>
      <c r="Q388" s="5">
        <v>30037.91708826309</v>
      </c>
      <c r="R388" s="5">
        <v>33689.214982967613</v>
      </c>
      <c r="S388" s="5">
        <v>35171.598618125048</v>
      </c>
      <c r="T388" s="5">
        <v>39077.393078194051</v>
      </c>
      <c r="U388" s="5">
        <v>41035.812667981474</v>
      </c>
      <c r="V388" s="5">
        <v>43228.812980208859</v>
      </c>
      <c r="W388" s="5">
        <v>42687.424518733307</v>
      </c>
      <c r="X388" s="5">
        <v>39328.647110834339</v>
      </c>
      <c r="Y388" s="5">
        <v>44413.042003513496</v>
      </c>
      <c r="Z388" s="5">
        <v>50054.458648503183</v>
      </c>
      <c r="AA388" s="5">
        <v>52834.958966394013</v>
      </c>
      <c r="AB388" s="5">
        <v>55662.174286981506</v>
      </c>
      <c r="AC388" s="5">
        <v>56470.024163975089</v>
      </c>
      <c r="AD388" s="5">
        <v>56903.120310980761</v>
      </c>
      <c r="AE388" s="5">
        <v>59894.6615348013</v>
      </c>
    </row>
    <row r="389" spans="1:31">
      <c r="A389" s="58" t="s">
        <v>136</v>
      </c>
      <c r="B389" s="58" t="s">
        <v>123</v>
      </c>
      <c r="C389" s="57" t="s">
        <v>94</v>
      </c>
      <c r="D389" s="5">
        <v>9022.5652429999991</v>
      </c>
      <c r="E389" s="5">
        <v>10360.47539</v>
      </c>
      <c r="F389" s="5">
        <v>11714.952759</v>
      </c>
      <c r="G389" s="5">
        <v>13031.270875</v>
      </c>
      <c r="H389" s="5">
        <v>14353.708610999998</v>
      </c>
      <c r="I389" s="5">
        <v>15632.711501999998</v>
      </c>
      <c r="J389" s="5">
        <v>16910.683467000003</v>
      </c>
      <c r="K389" s="5">
        <v>18163.852714000001</v>
      </c>
      <c r="L389" s="5">
        <v>19411.917863999999</v>
      </c>
      <c r="M389" s="5">
        <v>20586.131863999999</v>
      </c>
      <c r="N389" s="5">
        <v>21767.574877999999</v>
      </c>
      <c r="O389" s="5">
        <v>22954.643037000002</v>
      </c>
      <c r="P389" s="5">
        <v>24162.339490999999</v>
      </c>
      <c r="Q389" s="5">
        <v>25237.053598000002</v>
      </c>
      <c r="R389" s="5">
        <v>26281.886845000001</v>
      </c>
      <c r="S389" s="5">
        <v>27326.868216999996</v>
      </c>
      <c r="T389" s="5">
        <v>28436.910612</v>
      </c>
      <c r="U389" s="5">
        <v>29427.267205</v>
      </c>
      <c r="V389" s="5">
        <v>30433.063289999998</v>
      </c>
      <c r="W389" s="5">
        <v>31454.762943000002</v>
      </c>
      <c r="X389" s="5">
        <v>32549.091078999998</v>
      </c>
      <c r="Y389" s="5">
        <v>33517.065546999998</v>
      </c>
      <c r="Z389" s="5">
        <v>34506.879883000001</v>
      </c>
      <c r="AA389" s="5">
        <v>35503.237704999992</v>
      </c>
      <c r="AB389" s="5">
        <v>36571.407772999999</v>
      </c>
      <c r="AC389" s="5">
        <v>37488.122686000002</v>
      </c>
      <c r="AD389" s="5">
        <v>38430.016286999999</v>
      </c>
      <c r="AE389" s="5">
        <v>38430.016286999999</v>
      </c>
    </row>
    <row r="390" spans="1:31">
      <c r="A390" s="58" t="s">
        <v>136</v>
      </c>
      <c r="B390" s="58" t="s">
        <v>123</v>
      </c>
      <c r="C390" s="57" t="s">
        <v>96</v>
      </c>
      <c r="D390" s="5">
        <v>0</v>
      </c>
      <c r="E390" s="5">
        <v>0</v>
      </c>
      <c r="F390" s="5">
        <v>0</v>
      </c>
      <c r="G390" s="5">
        <v>2.3480787635650002</v>
      </c>
      <c r="H390" s="5">
        <v>0.18417231115999999</v>
      </c>
      <c r="I390" s="5">
        <v>0</v>
      </c>
      <c r="J390" s="5">
        <v>0</v>
      </c>
      <c r="K390" s="5">
        <v>5.5636976615249996</v>
      </c>
      <c r="L390" s="5">
        <v>12.527695238814999</v>
      </c>
      <c r="M390" s="5">
        <v>16.268677515099998</v>
      </c>
      <c r="N390" s="5">
        <v>14.976819288194996</v>
      </c>
      <c r="O390" s="5">
        <v>75.430985032030009</v>
      </c>
      <c r="P390" s="5">
        <v>136.120128478655</v>
      </c>
      <c r="Q390" s="5">
        <v>110.312029278395</v>
      </c>
      <c r="R390" s="5">
        <v>133.26479523188993</v>
      </c>
      <c r="S390" s="5">
        <v>349.58612282738517</v>
      </c>
      <c r="T390" s="5">
        <v>218.34000865957498</v>
      </c>
      <c r="U390" s="5">
        <v>270.38626674755523</v>
      </c>
      <c r="V390" s="5">
        <v>301.44520893649519</v>
      </c>
      <c r="W390" s="5">
        <v>282.00071065409469</v>
      </c>
      <c r="X390" s="5">
        <v>298.90916675702994</v>
      </c>
      <c r="Y390" s="5">
        <v>349.29984713356509</v>
      </c>
      <c r="Z390" s="5">
        <v>317.43546579064031</v>
      </c>
      <c r="AA390" s="5">
        <v>479.69418167076958</v>
      </c>
      <c r="AB390" s="5">
        <v>218.31420442855523</v>
      </c>
      <c r="AC390" s="5">
        <v>306.0925824428802</v>
      </c>
      <c r="AD390" s="5">
        <v>486.26579772178894</v>
      </c>
      <c r="AE390" s="5">
        <v>161.07902373474499</v>
      </c>
    </row>
    <row r="391" spans="1:31">
      <c r="A391" s="58" t="s">
        <v>136</v>
      </c>
      <c r="B391" s="58" t="s">
        <v>123</v>
      </c>
      <c r="C391" s="57" t="s">
        <v>98</v>
      </c>
      <c r="D391" s="5">
        <v>-1127.2702571916352</v>
      </c>
      <c r="E391" s="5">
        <v>-2046.0436100252691</v>
      </c>
      <c r="F391" s="5">
        <v>-4202.2638242972153</v>
      </c>
      <c r="G391" s="5">
        <v>-7681.9893617491289</v>
      </c>
      <c r="H391" s="5">
        <v>-10119.565985708654</v>
      </c>
      <c r="I391" s="5">
        <v>-15394.782998880522</v>
      </c>
      <c r="J391" s="5">
        <v>-15213.720991011854</v>
      </c>
      <c r="K391" s="5">
        <v>-17122.780520893837</v>
      </c>
      <c r="L391" s="5">
        <v>-16094.733206564375</v>
      </c>
      <c r="M391" s="5">
        <v>-16296.856735048037</v>
      </c>
      <c r="N391" s="5">
        <v>-15903.06357665398</v>
      </c>
      <c r="O391" s="5">
        <v>-15858.860722271105</v>
      </c>
      <c r="P391" s="5">
        <v>-16175.536957176206</v>
      </c>
      <c r="Q391" s="5">
        <v>-15597.546038410954</v>
      </c>
      <c r="R391" s="5">
        <v>-17633.411181859188</v>
      </c>
      <c r="S391" s="5">
        <v>-16234.690294318818</v>
      </c>
      <c r="T391" s="5">
        <v>-17641.462615484656</v>
      </c>
      <c r="U391" s="5">
        <v>-17266.90418230823</v>
      </c>
      <c r="V391" s="5">
        <v>-18309.307794988064</v>
      </c>
      <c r="W391" s="5">
        <v>-17444.771167903436</v>
      </c>
      <c r="X391" s="5">
        <v>-17009.254992800412</v>
      </c>
      <c r="Y391" s="5">
        <v>-17297.894791231382</v>
      </c>
      <c r="Z391" s="5">
        <v>-14865.991106265439</v>
      </c>
      <c r="AA391" s="5">
        <v>-12521.834346019936</v>
      </c>
      <c r="AB391" s="5">
        <v>-11290.395679669164</v>
      </c>
      <c r="AC391" s="5">
        <v>-14136.923669163654</v>
      </c>
      <c r="AD391" s="5">
        <v>-13705.299750613762</v>
      </c>
      <c r="AE391" s="5">
        <v>-12938.507147066546</v>
      </c>
    </row>
    <row r="392" spans="1:31">
      <c r="A392" s="58" t="s">
        <v>136</v>
      </c>
      <c r="B392" s="58" t="s">
        <v>123</v>
      </c>
      <c r="C392" s="57" t="s">
        <v>99</v>
      </c>
      <c r="D392" s="5">
        <v>-60.118269788610014</v>
      </c>
      <c r="E392" s="5">
        <v>-173.58107953091459</v>
      </c>
      <c r="F392" s="5">
        <v>-306.57678771691394</v>
      </c>
      <c r="G392" s="5">
        <v>-452.70922948708608</v>
      </c>
      <c r="H392" s="5">
        <v>-645.84738045232803</v>
      </c>
      <c r="I392" s="5">
        <v>-830.01740381293678</v>
      </c>
      <c r="J392" s="5">
        <v>-1162.5434949094765</v>
      </c>
      <c r="K392" s="5">
        <v>-1460.3582166525287</v>
      </c>
      <c r="L392" s="5">
        <v>-1827.8726005046933</v>
      </c>
      <c r="M392" s="5">
        <v>-2164.9804595480059</v>
      </c>
      <c r="N392" s="5">
        <v>-2767.1933978508973</v>
      </c>
      <c r="O392" s="5">
        <v>-3441.5378525399146</v>
      </c>
      <c r="P392" s="5">
        <v>-4182.7035979081975</v>
      </c>
      <c r="Q392" s="5">
        <v>-4826.1639060504804</v>
      </c>
      <c r="R392" s="5">
        <v>-5630.7631565523225</v>
      </c>
      <c r="S392" s="5">
        <v>-5974.5417812128944</v>
      </c>
      <c r="T392" s="5">
        <v>-6781.6994474303865</v>
      </c>
      <c r="U392" s="5">
        <v>-8164.9266992118919</v>
      </c>
      <c r="V392" s="5">
        <v>-8879.8125911660518</v>
      </c>
      <c r="W392" s="5">
        <v>-9584.5273291711692</v>
      </c>
      <c r="X392" s="5">
        <v>-9598.9407500501566</v>
      </c>
      <c r="Y392" s="5">
        <v>-10983.215824995857</v>
      </c>
      <c r="Z392" s="5">
        <v>-12113.268724341229</v>
      </c>
      <c r="AA392" s="5">
        <v>-11623.643552571884</v>
      </c>
      <c r="AB392" s="5">
        <v>-12611.161499372138</v>
      </c>
      <c r="AC392" s="5">
        <v>-13706.004714518433</v>
      </c>
      <c r="AD392" s="5">
        <v>-13901.131909566811</v>
      </c>
      <c r="AE392" s="5">
        <v>-15420.185614960512</v>
      </c>
    </row>
    <row r="393" spans="1:31">
      <c r="A393" s="58" t="s">
        <v>136</v>
      </c>
      <c r="B393" s="58" t="s">
        <v>123</v>
      </c>
      <c r="C393" s="57" t="s">
        <v>100</v>
      </c>
      <c r="D393" s="5">
        <v>-175.48155982371199</v>
      </c>
      <c r="E393" s="5">
        <v>-299.17888471892502</v>
      </c>
      <c r="F393" s="5">
        <v>-407.48950697774097</v>
      </c>
      <c r="G393" s="5">
        <v>-495.29969942901602</v>
      </c>
      <c r="H393" s="5">
        <v>-568.38111370570903</v>
      </c>
      <c r="I393" s="5">
        <v>-630.98551602596399</v>
      </c>
      <c r="J393" s="5">
        <v>-716.758216929578</v>
      </c>
      <c r="K393" s="5">
        <v>-853.21227491718605</v>
      </c>
      <c r="L393" s="5">
        <v>-990.34926263692</v>
      </c>
      <c r="M393" s="5">
        <v>-1127.0184923475199</v>
      </c>
      <c r="N393" s="5">
        <v>-1296.33829067177</v>
      </c>
      <c r="O393" s="5">
        <v>-1475.09043114525</v>
      </c>
      <c r="P393" s="5">
        <v>-1662.15564983326</v>
      </c>
      <c r="Q393" s="5">
        <v>-1808.8781163988899</v>
      </c>
      <c r="R393" s="5">
        <v>-1945.40458752066</v>
      </c>
      <c r="S393" s="5">
        <v>-2053.3625341189299</v>
      </c>
      <c r="T393" s="5">
        <v>-2134.1499027433601</v>
      </c>
      <c r="U393" s="5">
        <v>-2159.3690157038</v>
      </c>
      <c r="V393" s="5">
        <v>-2177.2769590723501</v>
      </c>
      <c r="W393" s="5">
        <v>-2176.78350680424</v>
      </c>
      <c r="X393" s="5">
        <v>-2166.6049372171901</v>
      </c>
      <c r="Y393" s="5">
        <v>-2156.51407503685</v>
      </c>
      <c r="Z393" s="5">
        <v>-2141.7783934882</v>
      </c>
      <c r="AA393" s="5">
        <v>-2145.9975549425599</v>
      </c>
      <c r="AB393" s="5">
        <v>-2121.8731571366702</v>
      </c>
      <c r="AC393" s="5">
        <v>-2094.3823612317701</v>
      </c>
      <c r="AD393" s="5">
        <v>-2069.3896033890201</v>
      </c>
      <c r="AE393" s="5">
        <v>-2090.3742779477402</v>
      </c>
    </row>
    <row r="395" spans="1:31">
      <c r="A395" s="58" t="s">
        <v>136</v>
      </c>
      <c r="B395" s="58" t="s">
        <v>124</v>
      </c>
      <c r="C395" s="57" t="s">
        <v>80</v>
      </c>
      <c r="D395" s="5">
        <v>39277.576051055126</v>
      </c>
      <c r="E395" s="5">
        <v>31818.652550108291</v>
      </c>
      <c r="F395" s="5">
        <v>19128.897177811246</v>
      </c>
      <c r="G395" s="5">
        <v>17999.836378071715</v>
      </c>
      <c r="H395" s="5">
        <v>13358.376657392666</v>
      </c>
      <c r="I395" s="5">
        <v>9708.7478218257093</v>
      </c>
      <c r="J395" s="5">
        <v>5215.5180106861562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136</v>
      </c>
      <c r="B396" s="58" t="s">
        <v>124</v>
      </c>
      <c r="C396" s="57" t="s">
        <v>82</v>
      </c>
      <c r="D396" s="5">
        <v>5773.4337169279324</v>
      </c>
      <c r="E396" s="5">
        <v>2029.750821238938</v>
      </c>
      <c r="F396" s="5">
        <v>3440.2641730403407</v>
      </c>
      <c r="G396" s="5">
        <v>3690.1341529594656</v>
      </c>
      <c r="H396" s="5">
        <v>4120.5850688612418</v>
      </c>
      <c r="I396" s="5">
        <v>4124.3316592113906</v>
      </c>
      <c r="J396" s="5">
        <v>3399.7224338435558</v>
      </c>
      <c r="K396" s="5">
        <v>3200.7693063477341</v>
      </c>
      <c r="L396" s="5">
        <v>2000.0443710328004</v>
      </c>
      <c r="M396" s="5">
        <v>1864.1218285279904</v>
      </c>
      <c r="N396" s="5">
        <v>2458.8987324904147</v>
      </c>
      <c r="O396" s="5">
        <v>2850.1303719648395</v>
      </c>
      <c r="P396" s="5">
        <v>2749.7066522719465</v>
      </c>
      <c r="Q396" s="5">
        <v>1064.1807377828704</v>
      </c>
      <c r="R396" s="5">
        <v>1703.6347390326005</v>
      </c>
      <c r="S396" s="5">
        <v>1712.131353752349</v>
      </c>
      <c r="T396" s="5">
        <v>602.94699045448033</v>
      </c>
      <c r="U396" s="5">
        <v>1465.0703299461807</v>
      </c>
      <c r="V396" s="5">
        <v>1403.7296908024148</v>
      </c>
      <c r="W396" s="5">
        <v>714.44637133454023</v>
      </c>
      <c r="X396" s="5">
        <v>950.09630844153537</v>
      </c>
      <c r="Y396" s="5">
        <v>678.91856015362998</v>
      </c>
      <c r="Z396" s="5">
        <v>113.59899823320001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136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136</v>
      </c>
      <c r="B398" s="58" t="s">
        <v>124</v>
      </c>
      <c r="C398" s="57" t="s">
        <v>84</v>
      </c>
      <c r="D398" s="5">
        <v>0</v>
      </c>
      <c r="E398" s="5">
        <v>6.5339400595E-2</v>
      </c>
      <c r="F398" s="5">
        <v>28.339113863175001</v>
      </c>
      <c r="G398" s="5">
        <v>57.016515332344994</v>
      </c>
      <c r="H398" s="5">
        <v>194.41371149962004</v>
      </c>
      <c r="I398" s="5">
        <v>2105.2541797292511</v>
      </c>
      <c r="J398" s="5">
        <v>2110.2499502826108</v>
      </c>
      <c r="K398" s="5">
        <v>747.81124128505519</v>
      </c>
      <c r="L398" s="5">
        <v>330.67412022996496</v>
      </c>
      <c r="M398" s="5">
        <v>325.01923785921508</v>
      </c>
      <c r="N398" s="5">
        <v>73.291808530585016</v>
      </c>
      <c r="O398" s="5">
        <v>1050.5378573782305</v>
      </c>
      <c r="P398" s="5">
        <v>224.68822693537004</v>
      </c>
      <c r="Q398" s="5">
        <v>230.29503304477493</v>
      </c>
      <c r="R398" s="5">
        <v>384.10942088435013</v>
      </c>
      <c r="S398" s="5">
        <v>1387.6002232269702</v>
      </c>
      <c r="T398" s="5">
        <v>18.092800320304999</v>
      </c>
      <c r="U398" s="5">
        <v>478.59727031486011</v>
      </c>
      <c r="V398" s="5">
        <v>823.72913909015494</v>
      </c>
      <c r="W398" s="5">
        <v>610.65646023881504</v>
      </c>
      <c r="X398" s="5">
        <v>1221.8501189249801</v>
      </c>
      <c r="Y398" s="5">
        <v>950.53951595056537</v>
      </c>
      <c r="Z398" s="5">
        <v>1174.1924160873752</v>
      </c>
      <c r="AA398" s="5">
        <v>663.6301329951051</v>
      </c>
      <c r="AB398" s="5">
        <v>568.64991302110502</v>
      </c>
      <c r="AC398" s="5">
        <v>355.67806680357501</v>
      </c>
      <c r="AD398" s="5">
        <v>1710.3406025788345</v>
      </c>
      <c r="AE398" s="5">
        <v>0</v>
      </c>
    </row>
    <row r="399" spans="1:31">
      <c r="A399" s="58" t="s">
        <v>136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136</v>
      </c>
      <c r="B400" s="58" t="s">
        <v>124</v>
      </c>
      <c r="C400" s="57" t="s">
        <v>86</v>
      </c>
      <c r="D400" s="5">
        <v>213.04516874994965</v>
      </c>
      <c r="E400" s="5">
        <v>251.42043874998495</v>
      </c>
      <c r="F400" s="5">
        <v>199.22103999993976</v>
      </c>
      <c r="G400" s="5">
        <v>126.74201749996499</v>
      </c>
      <c r="H400" s="5">
        <v>180.5134174999649</v>
      </c>
      <c r="I400" s="5">
        <v>184.41773250001495</v>
      </c>
      <c r="J400" s="5">
        <v>308.66523000003485</v>
      </c>
      <c r="K400" s="5">
        <v>160.58270249999495</v>
      </c>
      <c r="L400" s="5">
        <v>280.02974125001492</v>
      </c>
      <c r="M400" s="5">
        <v>299.18002000000979</v>
      </c>
      <c r="N400" s="5">
        <v>248.91692375000494</v>
      </c>
      <c r="O400" s="5">
        <v>213.04516875007985</v>
      </c>
      <c r="P400" s="5">
        <v>251.42043875000002</v>
      </c>
      <c r="Q400" s="5">
        <v>199.22104000001502</v>
      </c>
      <c r="R400" s="5">
        <v>54.607374999965032</v>
      </c>
      <c r="S400" s="5">
        <v>64.035429999990001</v>
      </c>
      <c r="T400" s="5">
        <v>56.559299962070028</v>
      </c>
      <c r="U400" s="5">
        <v>166.56127999999472</v>
      </c>
      <c r="V400" s="5">
        <v>81.759812499950002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136</v>
      </c>
      <c r="B401" s="58" t="s">
        <v>124</v>
      </c>
      <c r="C401" s="57" t="s">
        <v>87</v>
      </c>
      <c r="D401" s="5">
        <v>566.61575230708593</v>
      </c>
      <c r="E401" s="5">
        <v>1010.6546670908069</v>
      </c>
      <c r="F401" s="5">
        <v>1481.0783707109154</v>
      </c>
      <c r="G401" s="5">
        <v>2420.3129193050318</v>
      </c>
      <c r="H401" s="5">
        <v>4765.6179994731465</v>
      </c>
      <c r="I401" s="5">
        <v>5918.6639628056519</v>
      </c>
      <c r="J401" s="5">
        <v>5884.309309010504</v>
      </c>
      <c r="K401" s="5">
        <v>7081.2574524800439</v>
      </c>
      <c r="L401" s="5">
        <v>6580.3152210867329</v>
      </c>
      <c r="M401" s="5">
        <v>5999.6084967125189</v>
      </c>
      <c r="N401" s="5">
        <v>6538.4578156306488</v>
      </c>
      <c r="O401" s="5">
        <v>6784.686449853396</v>
      </c>
      <c r="P401" s="5">
        <v>11959.001205941584</v>
      </c>
      <c r="Q401" s="5">
        <v>13020.930712622559</v>
      </c>
      <c r="R401" s="5">
        <v>15077.317798297474</v>
      </c>
      <c r="S401" s="5">
        <v>14495.13130909865</v>
      </c>
      <c r="T401" s="5">
        <v>15194.930312029192</v>
      </c>
      <c r="U401" s="5">
        <v>17823.902087900678</v>
      </c>
      <c r="V401" s="5">
        <v>31754.949310793898</v>
      </c>
      <c r="W401" s="5">
        <v>29953.555791821473</v>
      </c>
      <c r="X401" s="5">
        <v>24761.813774440743</v>
      </c>
      <c r="Y401" s="5">
        <v>27875.112311455468</v>
      </c>
      <c r="Z401" s="5">
        <v>41991.515335989738</v>
      </c>
      <c r="AA401" s="5">
        <v>44783.203212562759</v>
      </c>
      <c r="AB401" s="5">
        <v>45721.415224125354</v>
      </c>
      <c r="AC401" s="5">
        <v>46678.620668591968</v>
      </c>
      <c r="AD401" s="5">
        <v>72475.620282923934</v>
      </c>
      <c r="AE401" s="5">
        <v>74051.240008069595</v>
      </c>
    </row>
    <row r="402" spans="1:31">
      <c r="A402" s="58" t="s">
        <v>136</v>
      </c>
      <c r="B402" s="58" t="s">
        <v>124</v>
      </c>
      <c r="C402" s="57" t="s">
        <v>88</v>
      </c>
      <c r="D402" s="5">
        <v>46.442315397395134</v>
      </c>
      <c r="E402" s="5">
        <v>120.92599434723536</v>
      </c>
      <c r="F402" s="5">
        <v>206.50606749414925</v>
      </c>
      <c r="G402" s="5">
        <v>318.39344856460366</v>
      </c>
      <c r="H402" s="5">
        <v>468.68010111186624</v>
      </c>
      <c r="I402" s="5">
        <v>620.04151382403438</v>
      </c>
      <c r="J402" s="5">
        <v>864.64424172274335</v>
      </c>
      <c r="K402" s="5">
        <v>1066.1900603048603</v>
      </c>
      <c r="L402" s="5">
        <v>1289.0303709324919</v>
      </c>
      <c r="M402" s="5">
        <v>1482.6722152490622</v>
      </c>
      <c r="N402" s="5">
        <v>1834.7095163530989</v>
      </c>
      <c r="O402" s="5">
        <v>2206.8158863535932</v>
      </c>
      <c r="P402" s="5">
        <v>2690.5289962533056</v>
      </c>
      <c r="Q402" s="5">
        <v>3097.3196948026753</v>
      </c>
      <c r="R402" s="5">
        <v>3582.7756129022991</v>
      </c>
      <c r="S402" s="5">
        <v>3984.0300077841284</v>
      </c>
      <c r="T402" s="5">
        <v>4281.8254075212399</v>
      </c>
      <c r="U402" s="5">
        <v>4698.0036084984931</v>
      </c>
      <c r="V402" s="5">
        <v>5161.3011014098038</v>
      </c>
      <c r="W402" s="5">
        <v>5164.4211399468932</v>
      </c>
      <c r="X402" s="5">
        <v>5412.1837132347773</v>
      </c>
      <c r="Y402" s="5">
        <v>6186.0642692379006</v>
      </c>
      <c r="Z402" s="5">
        <v>6591.4311954442501</v>
      </c>
      <c r="AA402" s="5">
        <v>6744.1692041208707</v>
      </c>
      <c r="AB402" s="5">
        <v>7439.4765341196635</v>
      </c>
      <c r="AC402" s="5">
        <v>7751.9491235086225</v>
      </c>
      <c r="AD402" s="5">
        <v>8002.2451795906491</v>
      </c>
      <c r="AE402" s="5">
        <v>8461.8790940975559</v>
      </c>
    </row>
    <row r="403" spans="1:31">
      <c r="A403" s="58" t="s">
        <v>136</v>
      </c>
      <c r="B403" s="58" t="s">
        <v>124</v>
      </c>
      <c r="C403" s="57" t="s">
        <v>89</v>
      </c>
      <c r="D403" s="5">
        <v>117.708012944182</v>
      </c>
      <c r="E403" s="5">
        <v>216.29087114607799</v>
      </c>
      <c r="F403" s="5">
        <v>315.05816867460101</v>
      </c>
      <c r="G403" s="5">
        <v>404.569016027045</v>
      </c>
      <c r="H403" s="5">
        <v>477.08600055434403</v>
      </c>
      <c r="I403" s="5">
        <v>539.81601364244102</v>
      </c>
      <c r="J403" s="5">
        <v>619.77329918372197</v>
      </c>
      <c r="K403" s="5">
        <v>744.99204622779803</v>
      </c>
      <c r="L403" s="5">
        <v>864.86442787715305</v>
      </c>
      <c r="M403" s="5">
        <v>982.99075735453596</v>
      </c>
      <c r="N403" s="5">
        <v>1124.37031389923</v>
      </c>
      <c r="O403" s="5">
        <v>1272.6243124039299</v>
      </c>
      <c r="P403" s="5">
        <v>1425.6570954143101</v>
      </c>
      <c r="Q403" s="5">
        <v>1546.18328757059</v>
      </c>
      <c r="R403" s="5">
        <v>1656.45293021404</v>
      </c>
      <c r="S403" s="5">
        <v>1731.09925367247</v>
      </c>
      <c r="T403" s="5">
        <v>1788.21133276249</v>
      </c>
      <c r="U403" s="5">
        <v>1795.7954867508899</v>
      </c>
      <c r="V403" s="5">
        <v>1807.03895162093</v>
      </c>
      <c r="W403" s="5">
        <v>1796.32846920986</v>
      </c>
      <c r="X403" s="5">
        <v>1790.1670089784</v>
      </c>
      <c r="Y403" s="5">
        <v>1775.2961307316</v>
      </c>
      <c r="Z403" s="5">
        <v>1758.06782873975</v>
      </c>
      <c r="AA403" s="5">
        <v>1749.3109197604199</v>
      </c>
      <c r="AB403" s="5">
        <v>1733.90439033553</v>
      </c>
      <c r="AC403" s="5">
        <v>1712.4232230948901</v>
      </c>
      <c r="AD403" s="5">
        <v>1688.2023443186299</v>
      </c>
      <c r="AE403" s="5">
        <v>1705.85198974333</v>
      </c>
    </row>
    <row r="404" spans="1:31">
      <c r="A404" s="58" t="s">
        <v>136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136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136</v>
      </c>
      <c r="B406" s="58" t="s">
        <v>124</v>
      </c>
      <c r="C406" s="57" t="s">
        <v>92</v>
      </c>
      <c r="D406" s="5">
        <v>2962.8609455902861</v>
      </c>
      <c r="E406" s="5">
        <v>16471.874283019501</v>
      </c>
      <c r="F406" s="5">
        <v>26847.561872049188</v>
      </c>
      <c r="G406" s="5">
        <v>28823.664545292275</v>
      </c>
      <c r="H406" s="5">
        <v>31429.188195146624</v>
      </c>
      <c r="I406" s="5">
        <v>32130.233935435394</v>
      </c>
      <c r="J406" s="5">
        <v>39202.646205245001</v>
      </c>
      <c r="K406" s="5">
        <v>43244.949983533341</v>
      </c>
      <c r="L406" s="5">
        <v>54554.147456845676</v>
      </c>
      <c r="M406" s="5">
        <v>62267.23477089985</v>
      </c>
      <c r="N406" s="5">
        <v>68249.175988356321</v>
      </c>
      <c r="O406" s="5">
        <v>97708.608021376014</v>
      </c>
      <c r="P406" s="5">
        <v>102660.72363328919</v>
      </c>
      <c r="Q406" s="5">
        <v>111716.11861121764</v>
      </c>
      <c r="R406" s="5">
        <v>105604.82061139829</v>
      </c>
      <c r="S406" s="5">
        <v>107451.61263533398</v>
      </c>
      <c r="T406" s="5">
        <v>113144.67141078966</v>
      </c>
      <c r="U406" s="5">
        <v>118204.29554020167</v>
      </c>
      <c r="V406" s="5">
        <v>104617.27516314208</v>
      </c>
      <c r="W406" s="5">
        <v>150813.2225421218</v>
      </c>
      <c r="X406" s="5">
        <v>185828.57087737171</v>
      </c>
      <c r="Y406" s="5">
        <v>190098.42890882422</v>
      </c>
      <c r="Z406" s="5">
        <v>227217.41050133726</v>
      </c>
      <c r="AA406" s="5">
        <v>243326.17382023338</v>
      </c>
      <c r="AB406" s="5">
        <v>256292.72081639286</v>
      </c>
      <c r="AC406" s="5">
        <v>236791.66565367387</v>
      </c>
      <c r="AD406" s="5">
        <v>259735.32706614505</v>
      </c>
      <c r="AE406" s="5">
        <v>259621.21382823685</v>
      </c>
    </row>
    <row r="407" spans="1:31">
      <c r="A407" s="58" t="s">
        <v>136</v>
      </c>
      <c r="B407" s="58" t="s">
        <v>124</v>
      </c>
      <c r="C407" s="57" t="s">
        <v>93</v>
      </c>
      <c r="D407" s="5">
        <v>7329.3037366157969</v>
      </c>
      <c r="E407" s="5">
        <v>6907.0597648699559</v>
      </c>
      <c r="F407" s="5">
        <v>8017.9945873455663</v>
      </c>
      <c r="G407" s="5">
        <v>12310.566851329851</v>
      </c>
      <c r="H407" s="5">
        <v>16789.524082206677</v>
      </c>
      <c r="I407" s="5">
        <v>18765.1643111501</v>
      </c>
      <c r="J407" s="5">
        <v>20715.189277447735</v>
      </c>
      <c r="K407" s="5">
        <v>27204.596131179751</v>
      </c>
      <c r="L407" s="5">
        <v>26706.673416903195</v>
      </c>
      <c r="M407" s="5">
        <v>27374.948497050558</v>
      </c>
      <c r="N407" s="5">
        <v>36805.59531143526</v>
      </c>
      <c r="O407" s="5">
        <v>56442.545158922534</v>
      </c>
      <c r="P407" s="5">
        <v>70075.25339729301</v>
      </c>
      <c r="Q407" s="5">
        <v>77570.970009410375</v>
      </c>
      <c r="R407" s="5">
        <v>87102.823968674653</v>
      </c>
      <c r="S407" s="5">
        <v>86852.303501570059</v>
      </c>
      <c r="T407" s="5">
        <v>89795.390640288286</v>
      </c>
      <c r="U407" s="5">
        <v>102082.0651114858</v>
      </c>
      <c r="V407" s="5">
        <v>136461.67240341791</v>
      </c>
      <c r="W407" s="5">
        <v>154717.4361030276</v>
      </c>
      <c r="X407" s="5">
        <v>131680.51622768235</v>
      </c>
      <c r="Y407" s="5">
        <v>166826.22461927851</v>
      </c>
      <c r="Z407" s="5">
        <v>204755.32008859792</v>
      </c>
      <c r="AA407" s="5">
        <v>221892.45542828404</v>
      </c>
      <c r="AB407" s="5">
        <v>233115.35548516474</v>
      </c>
      <c r="AC407" s="5">
        <v>260379.1824042949</v>
      </c>
      <c r="AD407" s="5">
        <v>311955.77846178651</v>
      </c>
      <c r="AE407" s="5">
        <v>321071.28366445901</v>
      </c>
    </row>
    <row r="408" spans="1:31">
      <c r="A408" s="58" t="s">
        <v>136</v>
      </c>
      <c r="B408" s="58" t="s">
        <v>124</v>
      </c>
      <c r="C408" s="57" t="s">
        <v>94</v>
      </c>
      <c r="D408" s="5">
        <v>8479.9990908</v>
      </c>
      <c r="E408" s="5">
        <v>9559.0008366000002</v>
      </c>
      <c r="F408" s="5">
        <v>10745.4802191</v>
      </c>
      <c r="G408" s="5">
        <v>11930.2513784</v>
      </c>
      <c r="H408" s="5">
        <v>13106.8910703</v>
      </c>
      <c r="I408" s="5">
        <v>14229.467897899998</v>
      </c>
      <c r="J408" s="5">
        <v>15360.405836900001</v>
      </c>
      <c r="K408" s="5">
        <v>16456.256894599999</v>
      </c>
      <c r="L408" s="5">
        <v>17527.511694000001</v>
      </c>
      <c r="M408" s="5">
        <v>18507.895565799998</v>
      </c>
      <c r="N408" s="5">
        <v>19510.810355900001</v>
      </c>
      <c r="O408" s="5">
        <v>20499.366839399998</v>
      </c>
      <c r="P408" s="5">
        <v>21478.626854599999</v>
      </c>
      <c r="Q408" s="5">
        <v>22278.395411500002</v>
      </c>
      <c r="R408" s="5">
        <v>23038.9386381</v>
      </c>
      <c r="S408" s="5">
        <v>23770.344909399999</v>
      </c>
      <c r="T408" s="5">
        <v>24577.874808100001</v>
      </c>
      <c r="U408" s="5">
        <v>25306.991188499996</v>
      </c>
      <c r="V408" s="5">
        <v>26082.992490199998</v>
      </c>
      <c r="W408" s="5">
        <v>26857.1239308</v>
      </c>
      <c r="X408" s="5">
        <v>27687.389024700002</v>
      </c>
      <c r="Y408" s="5">
        <v>28381.8181348</v>
      </c>
      <c r="Z408" s="5">
        <v>29110.7653536</v>
      </c>
      <c r="AA408" s="5">
        <v>29845.345328000003</v>
      </c>
      <c r="AB408" s="5">
        <v>30647.097598600001</v>
      </c>
      <c r="AC408" s="5">
        <v>31308.422296999997</v>
      </c>
      <c r="AD408" s="5">
        <v>32021.139212500002</v>
      </c>
      <c r="AE408" s="5">
        <v>32021.139212500002</v>
      </c>
    </row>
    <row r="409" spans="1:31">
      <c r="A409" s="58" t="s">
        <v>136</v>
      </c>
      <c r="B409" s="58" t="s">
        <v>124</v>
      </c>
      <c r="C409" s="57" t="s">
        <v>96</v>
      </c>
      <c r="D409" s="5">
        <v>0</v>
      </c>
      <c r="E409" s="5">
        <v>0</v>
      </c>
      <c r="F409" s="5">
        <v>2.9681872250000001E-2</v>
      </c>
      <c r="G409" s="5">
        <v>0.54276598712500002</v>
      </c>
      <c r="H409" s="5">
        <v>1.71721563467</v>
      </c>
      <c r="I409" s="5">
        <v>4.9679477295000003E-2</v>
      </c>
      <c r="J409" s="5">
        <v>0</v>
      </c>
      <c r="K409" s="5">
        <v>11.913986490955001</v>
      </c>
      <c r="L409" s="5">
        <v>7.5322529161050005</v>
      </c>
      <c r="M409" s="5">
        <v>11.763451940455001</v>
      </c>
      <c r="N409" s="5">
        <v>0</v>
      </c>
      <c r="O409" s="5">
        <v>256.90236771629998</v>
      </c>
      <c r="P409" s="5">
        <v>68.242104038880001</v>
      </c>
      <c r="Q409" s="5">
        <v>128.27322904445498</v>
      </c>
      <c r="R409" s="5">
        <v>102.006882164955</v>
      </c>
      <c r="S409" s="5">
        <v>768.73470514679502</v>
      </c>
      <c r="T409" s="5">
        <v>316.1065639338201</v>
      </c>
      <c r="U409" s="5">
        <v>877.7232741302995</v>
      </c>
      <c r="V409" s="5">
        <v>1140.1894403676654</v>
      </c>
      <c r="W409" s="5">
        <v>1083.5237285965707</v>
      </c>
      <c r="X409" s="5">
        <v>1106.3408303600941</v>
      </c>
      <c r="Y409" s="5">
        <v>1205.4904230497552</v>
      </c>
      <c r="Z409" s="5">
        <v>1064.3927140203605</v>
      </c>
      <c r="AA409" s="5">
        <v>1858.2084390186221</v>
      </c>
      <c r="AB409" s="5">
        <v>664.41090942539483</v>
      </c>
      <c r="AC409" s="5">
        <v>1280.0625489029705</v>
      </c>
      <c r="AD409" s="5">
        <v>1852.8618139883954</v>
      </c>
      <c r="AE409" s="5">
        <v>634.595461654205</v>
      </c>
    </row>
    <row r="410" spans="1:31">
      <c r="A410" s="58" t="s">
        <v>136</v>
      </c>
      <c r="B410" s="58" t="s">
        <v>124</v>
      </c>
      <c r="C410" s="57" t="s">
        <v>98</v>
      </c>
      <c r="D410" s="5">
        <v>-799.76392337666994</v>
      </c>
      <c r="E410" s="5">
        <v>-1416.556979076086</v>
      </c>
      <c r="F410" s="5">
        <v>-1989.7476422136115</v>
      </c>
      <c r="G410" s="5">
        <v>-3145.2916310655946</v>
      </c>
      <c r="H410" s="5">
        <v>-5956.7590599223604</v>
      </c>
      <c r="I410" s="5">
        <v>-7369.8858422250378</v>
      </c>
      <c r="J410" s="5">
        <v>-7314.7416623274066</v>
      </c>
      <c r="K410" s="5">
        <v>-8766.6554833552382</v>
      </c>
      <c r="L410" s="5">
        <v>-8165.9718018506428</v>
      </c>
      <c r="M410" s="5">
        <v>-7421.2866032789598</v>
      </c>
      <c r="N410" s="5">
        <v>-8093.8183932364</v>
      </c>
      <c r="O410" s="5">
        <v>-8375.8309557635239</v>
      </c>
      <c r="P410" s="5">
        <v>-14664.305613286462</v>
      </c>
      <c r="Q410" s="5">
        <v>-15875.584949550013</v>
      </c>
      <c r="R410" s="5">
        <v>-18477.421546826823</v>
      </c>
      <c r="S410" s="5">
        <v>-17683.854901845727</v>
      </c>
      <c r="T410" s="5">
        <v>-18628.164800210921</v>
      </c>
      <c r="U410" s="5">
        <v>-21677.956759396628</v>
      </c>
      <c r="V410" s="5">
        <v>-38521.40082314652</v>
      </c>
      <c r="W410" s="5">
        <v>-36305.299701522541</v>
      </c>
      <c r="X410" s="5">
        <v>-30153.711083822414</v>
      </c>
      <c r="Y410" s="5">
        <v>-34166.543929831831</v>
      </c>
      <c r="Z410" s="5">
        <v>-51389.279652554447</v>
      </c>
      <c r="AA410" s="5">
        <v>-54794.470520559677</v>
      </c>
      <c r="AB410" s="5">
        <v>-55566.4819680043</v>
      </c>
      <c r="AC410" s="5">
        <v>-56839.075835145777</v>
      </c>
      <c r="AD410" s="5">
        <v>-88397.004954704389</v>
      </c>
      <c r="AE410" s="5">
        <v>-89903.373631176015</v>
      </c>
    </row>
    <row r="411" spans="1:31">
      <c r="A411" s="58" t="s">
        <v>136</v>
      </c>
      <c r="B411" s="58" t="s">
        <v>124</v>
      </c>
      <c r="C411" s="57" t="s">
        <v>99</v>
      </c>
      <c r="D411" s="5">
        <v>-54.632619126165238</v>
      </c>
      <c r="E411" s="5">
        <v>-142.25181787451555</v>
      </c>
      <c r="F411" s="5">
        <v>-242.92430806096633</v>
      </c>
      <c r="G411" s="5">
        <v>-374.62045513969366</v>
      </c>
      <c r="H411" s="5">
        <v>-551.27119505783742</v>
      </c>
      <c r="I411" s="5">
        <v>-731.1743636783865</v>
      </c>
      <c r="J411" s="5">
        <v>-1015.3278968702509</v>
      </c>
      <c r="K411" s="5">
        <v>-1264.9368864539324</v>
      </c>
      <c r="L411" s="5">
        <v>-1539.8043965850954</v>
      </c>
      <c r="M411" s="5">
        <v>-1779.4664553769237</v>
      </c>
      <c r="N411" s="5">
        <v>-2217.6909555760658</v>
      </c>
      <c r="O411" s="5">
        <v>-2680.2676463857156</v>
      </c>
      <c r="P411" s="5">
        <v>-3281.6488102423891</v>
      </c>
      <c r="Q411" s="5">
        <v>-3778.5437164308537</v>
      </c>
      <c r="R411" s="5">
        <v>-4412.9992622022128</v>
      </c>
      <c r="S411" s="5">
        <v>-4920.6109023802837</v>
      </c>
      <c r="T411" s="5">
        <v>-5333.6457640833478</v>
      </c>
      <c r="U411" s="5">
        <v>-5845.1289741608825</v>
      </c>
      <c r="V411" s="5">
        <v>-6483.7923354796403</v>
      </c>
      <c r="W411" s="5">
        <v>-6489.7329751949119</v>
      </c>
      <c r="X411" s="5">
        <v>-6836.0714256930551</v>
      </c>
      <c r="Y411" s="5">
        <v>-7827.2536454265482</v>
      </c>
      <c r="Z411" s="5">
        <v>-8300.8788651660689</v>
      </c>
      <c r="AA411" s="5">
        <v>-8575.0466642317333</v>
      </c>
      <c r="AB411" s="5">
        <v>-9430.3667370263993</v>
      </c>
      <c r="AC411" s="5">
        <v>-9832.1188503207304</v>
      </c>
      <c r="AD411" s="5">
        <v>-10124.318473419227</v>
      </c>
      <c r="AE411" s="5">
        <v>-10666.8463037233</v>
      </c>
    </row>
    <row r="412" spans="1:31">
      <c r="A412" s="58" t="s">
        <v>136</v>
      </c>
      <c r="B412" s="58" t="s">
        <v>124</v>
      </c>
      <c r="C412" s="57" t="s">
        <v>100</v>
      </c>
      <c r="D412" s="5">
        <v>-135.03141914529701</v>
      </c>
      <c r="E412" s="5">
        <v>-250.11829264994901</v>
      </c>
      <c r="F412" s="5">
        <v>-366.42709503692902</v>
      </c>
      <c r="G412" s="5">
        <v>-470.37303837280098</v>
      </c>
      <c r="H412" s="5">
        <v>-554.50501734490899</v>
      </c>
      <c r="I412" s="5">
        <v>-628.70588004408899</v>
      </c>
      <c r="J412" s="5">
        <v>-723.78902302699498</v>
      </c>
      <c r="K412" s="5">
        <v>-869.60417595556805</v>
      </c>
      <c r="L412" s="5">
        <v>-1011.00523428778</v>
      </c>
      <c r="M412" s="5">
        <v>-1147.68086708187</v>
      </c>
      <c r="N412" s="5">
        <v>-1315.89604410794</v>
      </c>
      <c r="O412" s="5">
        <v>-1488.5548674332599</v>
      </c>
      <c r="P412" s="5">
        <v>-1669.8738044352301</v>
      </c>
      <c r="Q412" s="5">
        <v>-1814.1461567226499</v>
      </c>
      <c r="R412" s="5">
        <v>-1938.9997101705001</v>
      </c>
      <c r="S412" s="5">
        <v>-2024.7612407727399</v>
      </c>
      <c r="T412" s="5">
        <v>-2094.5088763854701</v>
      </c>
      <c r="U412" s="5">
        <v>-2107.1377644836698</v>
      </c>
      <c r="V412" s="5">
        <v>-2113.6550992092398</v>
      </c>
      <c r="W412" s="5">
        <v>-2105.8701616343001</v>
      </c>
      <c r="X412" s="5">
        <v>-2091.1597770232001</v>
      </c>
      <c r="Y412" s="5">
        <v>-2077.9914698767702</v>
      </c>
      <c r="Z412" s="5">
        <v>-2054.6267511872802</v>
      </c>
      <c r="AA412" s="5">
        <v>-2047.94718990355</v>
      </c>
      <c r="AB412" s="5">
        <v>-2026.3572782374899</v>
      </c>
      <c r="AC412" s="5">
        <v>-2000.7288204579099</v>
      </c>
      <c r="AD412" s="5">
        <v>-1970.5279745892001</v>
      </c>
      <c r="AE412" s="5">
        <v>-1993.9232328144101</v>
      </c>
    </row>
    <row r="414" spans="1:31">
      <c r="A414" s="58" t="s">
        <v>136</v>
      </c>
      <c r="B414" s="58" t="s">
        <v>125</v>
      </c>
      <c r="C414" s="57" t="s">
        <v>81</v>
      </c>
      <c r="D414" s="5">
        <v>31225.802014089822</v>
      </c>
      <c r="E414" s="5">
        <v>26801.489299813631</v>
      </c>
      <c r="F414" s="5">
        <v>19251.461883086675</v>
      </c>
      <c r="G414" s="5">
        <v>16381.8647140415</v>
      </c>
      <c r="H414" s="5">
        <v>10235.448554486855</v>
      </c>
      <c r="I414" s="5">
        <v>6846.720343409962</v>
      </c>
      <c r="J414" s="5">
        <v>6269.7810156661853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8" t="s">
        <v>136</v>
      </c>
      <c r="B415" s="58" t="s">
        <v>125</v>
      </c>
      <c r="C415" s="57" t="s">
        <v>82</v>
      </c>
      <c r="D415" s="5">
        <v>20.482438104634998</v>
      </c>
      <c r="E415" s="5">
        <v>9.2288033845400008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136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136</v>
      </c>
      <c r="B417" s="58" t="s">
        <v>125</v>
      </c>
      <c r="C417" s="57" t="s">
        <v>84</v>
      </c>
      <c r="D417" s="5">
        <v>12.20038732143</v>
      </c>
      <c r="E417" s="5">
        <v>7.4900581530249992</v>
      </c>
      <c r="F417" s="5">
        <v>56.477586187759997</v>
      </c>
      <c r="G417" s="5">
        <v>53.167743464209991</v>
      </c>
      <c r="H417" s="5">
        <v>462.50521208213502</v>
      </c>
      <c r="I417" s="5">
        <v>612.2114080913201</v>
      </c>
      <c r="J417" s="5">
        <v>177.38199961479003</v>
      </c>
      <c r="K417" s="5">
        <v>239.67355498244504</v>
      </c>
      <c r="L417" s="5">
        <v>338.62633991301999</v>
      </c>
      <c r="M417" s="5">
        <v>371.94731207577496</v>
      </c>
      <c r="N417" s="5">
        <v>39.952223782315002</v>
      </c>
      <c r="O417" s="5">
        <v>373.36182058763995</v>
      </c>
      <c r="P417" s="5">
        <v>147.09594865189001</v>
      </c>
      <c r="Q417" s="5">
        <v>321.98322125112503</v>
      </c>
      <c r="R417" s="5">
        <v>174.958411536075</v>
      </c>
      <c r="S417" s="5">
        <v>1065.9068847894357</v>
      </c>
      <c r="T417" s="5">
        <v>299.74586824969003</v>
      </c>
      <c r="U417" s="5">
        <v>279.45687559611497</v>
      </c>
      <c r="V417" s="5">
        <v>441.97282004480502</v>
      </c>
      <c r="W417" s="5">
        <v>628.99068766595508</v>
      </c>
      <c r="X417" s="5">
        <v>1364.9741662205504</v>
      </c>
      <c r="Y417" s="5">
        <v>92.141644385939998</v>
      </c>
      <c r="Z417" s="5">
        <v>688.05675597302013</v>
      </c>
      <c r="AA417" s="5">
        <v>42.170039187364999</v>
      </c>
      <c r="AB417" s="5">
        <v>700.7492153412951</v>
      </c>
      <c r="AC417" s="5">
        <v>91.954867604469996</v>
      </c>
      <c r="AD417" s="5">
        <v>1934.9132685610259</v>
      </c>
      <c r="AE417" s="5">
        <v>0</v>
      </c>
    </row>
    <row r="418" spans="1:31">
      <c r="A418" s="58" t="s">
        <v>136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793.36447035913</v>
      </c>
      <c r="AE418" s="5">
        <v>793.36447035913</v>
      </c>
    </row>
    <row r="419" spans="1:31">
      <c r="A419" s="58" t="s">
        <v>136</v>
      </c>
      <c r="B419" s="58" t="s">
        <v>125</v>
      </c>
      <c r="C419" s="57" t="s">
        <v>86</v>
      </c>
      <c r="D419" s="5">
        <v>3812.0606850279755</v>
      </c>
      <c r="E419" s="5">
        <v>1303.6085439202598</v>
      </c>
      <c r="F419" s="5">
        <v>1792.9386917398401</v>
      </c>
      <c r="G419" s="5">
        <v>2189.2620026678251</v>
      </c>
      <c r="H419" s="5">
        <v>3244.9376138630605</v>
      </c>
      <c r="I419" s="5">
        <v>3128.7517601682757</v>
      </c>
      <c r="J419" s="5">
        <v>2037.8280131707093</v>
      </c>
      <c r="K419" s="5">
        <v>2401.7061780817603</v>
      </c>
      <c r="L419" s="5">
        <v>2135.6820302361593</v>
      </c>
      <c r="M419" s="5">
        <v>2071.4870295848646</v>
      </c>
      <c r="N419" s="5">
        <v>1882.5393844961345</v>
      </c>
      <c r="O419" s="5">
        <v>3046.3379286905642</v>
      </c>
      <c r="P419" s="5">
        <v>3007.9488640049435</v>
      </c>
      <c r="Q419" s="5">
        <v>2421.3185812383595</v>
      </c>
      <c r="R419" s="5">
        <v>2282.6478141981347</v>
      </c>
      <c r="S419" s="5">
        <v>3334.2352592435</v>
      </c>
      <c r="T419" s="5">
        <v>1398.0766094764851</v>
      </c>
      <c r="U419" s="5">
        <v>2053.1483362621648</v>
      </c>
      <c r="V419" s="5">
        <v>1914.6999495658599</v>
      </c>
      <c r="W419" s="5">
        <v>2188.4455960877699</v>
      </c>
      <c r="X419" s="5">
        <v>2238.9207909638494</v>
      </c>
      <c r="Y419" s="5">
        <v>2277.27485889643</v>
      </c>
      <c r="Z419" s="5">
        <v>1757.7921141480199</v>
      </c>
      <c r="AA419" s="5">
        <v>2248.0068312137596</v>
      </c>
      <c r="AB419" s="5">
        <v>2522.6539584991942</v>
      </c>
      <c r="AC419" s="5">
        <v>2428.4362900105598</v>
      </c>
      <c r="AD419" s="5">
        <v>3491.3328319769294</v>
      </c>
      <c r="AE419" s="5">
        <v>1097.0769594467201</v>
      </c>
    </row>
    <row r="420" spans="1:31">
      <c r="A420" s="58" t="s">
        <v>136</v>
      </c>
      <c r="B420" s="58" t="s">
        <v>125</v>
      </c>
      <c r="C420" s="57" t="s">
        <v>87</v>
      </c>
      <c r="D420" s="5">
        <v>70.51248533782514</v>
      </c>
      <c r="E420" s="5">
        <v>132.44821123555516</v>
      </c>
      <c r="F420" s="5">
        <v>337.1887198200655</v>
      </c>
      <c r="G420" s="5">
        <v>344.28804558313033</v>
      </c>
      <c r="H420" s="5">
        <v>576.9744283310647</v>
      </c>
      <c r="I420" s="5">
        <v>1950.7073520519211</v>
      </c>
      <c r="J420" s="5">
        <v>2041.5226250123064</v>
      </c>
      <c r="K420" s="5">
        <v>2145.7575170817377</v>
      </c>
      <c r="L420" s="5">
        <v>2046.6948496435703</v>
      </c>
      <c r="M420" s="5">
        <v>1943.4581312159967</v>
      </c>
      <c r="N420" s="5">
        <v>1989.1414591505295</v>
      </c>
      <c r="O420" s="5">
        <v>1877.8798723968907</v>
      </c>
      <c r="P420" s="5">
        <v>1876.3585394663696</v>
      </c>
      <c r="Q420" s="5">
        <v>1927.2544449839856</v>
      </c>
      <c r="R420" s="5">
        <v>1959.8135336504008</v>
      </c>
      <c r="S420" s="5">
        <v>1752.5596039862507</v>
      </c>
      <c r="T420" s="5">
        <v>1926.4841335478154</v>
      </c>
      <c r="U420" s="5">
        <v>1998.740465632326</v>
      </c>
      <c r="V420" s="5">
        <v>1863.0305047887698</v>
      </c>
      <c r="W420" s="5">
        <v>1781.8211784582058</v>
      </c>
      <c r="X420" s="5">
        <v>1586.2299507227694</v>
      </c>
      <c r="Y420" s="5">
        <v>1599.0314420138791</v>
      </c>
      <c r="Z420" s="5">
        <v>1093.7086038621492</v>
      </c>
      <c r="AA420" s="5">
        <v>1223.0419021932701</v>
      </c>
      <c r="AB420" s="5">
        <v>1011.6616332666403</v>
      </c>
      <c r="AC420" s="5">
        <v>373.0846034002098</v>
      </c>
      <c r="AD420" s="5">
        <v>346.96396915273988</v>
      </c>
      <c r="AE420" s="5">
        <v>341.79259948005006</v>
      </c>
    </row>
    <row r="421" spans="1:31">
      <c r="A421" s="58" t="s">
        <v>136</v>
      </c>
      <c r="B421" s="58" t="s">
        <v>125</v>
      </c>
      <c r="C421" s="57" t="s">
        <v>88</v>
      </c>
      <c r="D421" s="5">
        <v>24.673583671869963</v>
      </c>
      <c r="E421" s="5">
        <v>98.391648740600232</v>
      </c>
      <c r="F421" s="5">
        <v>185.49773140788997</v>
      </c>
      <c r="G421" s="5">
        <v>288.20553388735385</v>
      </c>
      <c r="H421" s="5">
        <v>420.13171629569104</v>
      </c>
      <c r="I421" s="5">
        <v>578.77116928267674</v>
      </c>
      <c r="J421" s="5">
        <v>775.37784464833589</v>
      </c>
      <c r="K421" s="5">
        <v>965.18479143785737</v>
      </c>
      <c r="L421" s="5">
        <v>1111.7783432958827</v>
      </c>
      <c r="M421" s="5">
        <v>1248.3184020821179</v>
      </c>
      <c r="N421" s="5">
        <v>1633.4712284814498</v>
      </c>
      <c r="O421" s="5">
        <v>1947.4080427822601</v>
      </c>
      <c r="P421" s="5">
        <v>2280.4053850421928</v>
      </c>
      <c r="Q421" s="5">
        <v>2764.72886355729</v>
      </c>
      <c r="R421" s="5">
        <v>3396.2251497530269</v>
      </c>
      <c r="S421" s="5">
        <v>3730.8286536285254</v>
      </c>
      <c r="T421" s="5">
        <v>4405.4998683966969</v>
      </c>
      <c r="U421" s="5">
        <v>4864.5204376737147</v>
      </c>
      <c r="V421" s="5">
        <v>5157.6997449148466</v>
      </c>
      <c r="W421" s="5">
        <v>5597.7254289593511</v>
      </c>
      <c r="X421" s="5">
        <v>5301.4767565916209</v>
      </c>
      <c r="Y421" s="5">
        <v>6462.1396768386057</v>
      </c>
      <c r="Z421" s="5">
        <v>7299.8825400580718</v>
      </c>
      <c r="AA421" s="5">
        <v>7784.915274841871</v>
      </c>
      <c r="AB421" s="5">
        <v>7510.7488398786718</v>
      </c>
      <c r="AC421" s="5">
        <v>8165.1404650033983</v>
      </c>
      <c r="AD421" s="5">
        <v>8793.6721190485641</v>
      </c>
      <c r="AE421" s="5">
        <v>9661.5402352798556</v>
      </c>
    </row>
    <row r="422" spans="1:31">
      <c r="A422" s="58" t="s">
        <v>136</v>
      </c>
      <c r="B422" s="58" t="s">
        <v>125</v>
      </c>
      <c r="C422" s="57" t="s">
        <v>89</v>
      </c>
      <c r="D422" s="5">
        <v>68.294795686997603</v>
      </c>
      <c r="E422" s="5">
        <v>137.42513599108901</v>
      </c>
      <c r="F422" s="5">
        <v>209.96938808425301</v>
      </c>
      <c r="G422" s="5">
        <v>278.07005379568301</v>
      </c>
      <c r="H422" s="5">
        <v>336.69285066459599</v>
      </c>
      <c r="I422" s="5">
        <v>378.98086966461</v>
      </c>
      <c r="J422" s="5">
        <v>425.41102868106901</v>
      </c>
      <c r="K422" s="5">
        <v>504.94793903530302</v>
      </c>
      <c r="L422" s="5">
        <v>569.64949919189201</v>
      </c>
      <c r="M422" s="5">
        <v>620.974754111425</v>
      </c>
      <c r="N422" s="5">
        <v>690.00687150699105</v>
      </c>
      <c r="O422" s="5">
        <v>767.17636609820704</v>
      </c>
      <c r="P422" s="5">
        <v>852.34192507637795</v>
      </c>
      <c r="Q422" s="5">
        <v>925.37785735145201</v>
      </c>
      <c r="R422" s="5">
        <v>1006.10967595389</v>
      </c>
      <c r="S422" s="5">
        <v>1069.4848060797001</v>
      </c>
      <c r="T422" s="5">
        <v>1122.7314107408799</v>
      </c>
      <c r="U422" s="5">
        <v>1153.5857453061501</v>
      </c>
      <c r="V422" s="5">
        <v>1175.4556096511401</v>
      </c>
      <c r="W422" s="5">
        <v>1180.20808273081</v>
      </c>
      <c r="X422" s="5">
        <v>1183.0162733807399</v>
      </c>
      <c r="Y422" s="5">
        <v>1175.98128660098</v>
      </c>
      <c r="Z422" s="5">
        <v>1171.1063092643701</v>
      </c>
      <c r="AA422" s="5">
        <v>1171.8638933289401</v>
      </c>
      <c r="AB422" s="5">
        <v>1166.26946185973</v>
      </c>
      <c r="AC422" s="5">
        <v>1157.9191882038999</v>
      </c>
      <c r="AD422" s="5">
        <v>1145.63707674733</v>
      </c>
      <c r="AE422" s="5">
        <v>1159.6165491801701</v>
      </c>
    </row>
    <row r="423" spans="1:31">
      <c r="A423" s="58" t="s">
        <v>136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136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136</v>
      </c>
      <c r="B425" s="58" t="s">
        <v>125</v>
      </c>
      <c r="C425" s="57" t="s">
        <v>92</v>
      </c>
      <c r="D425" s="5">
        <v>11542.134789243004</v>
      </c>
      <c r="E425" s="5">
        <v>15874.873215374011</v>
      </c>
      <c r="F425" s="5">
        <v>20848.760630762183</v>
      </c>
      <c r="G425" s="5">
        <v>22686.223920680135</v>
      </c>
      <c r="H425" s="5">
        <v>23627.960620607755</v>
      </c>
      <c r="I425" s="5">
        <v>26555.32057220229</v>
      </c>
      <c r="J425" s="5">
        <v>26884.006905855855</v>
      </c>
      <c r="K425" s="5">
        <v>33969.645060875228</v>
      </c>
      <c r="L425" s="5">
        <v>31332.187241897707</v>
      </c>
      <c r="M425" s="5">
        <v>31666.678995727798</v>
      </c>
      <c r="N425" s="5">
        <v>37125.022510936811</v>
      </c>
      <c r="O425" s="5">
        <v>33815.930201515956</v>
      </c>
      <c r="P425" s="5">
        <v>40235.726800802076</v>
      </c>
      <c r="Q425" s="5">
        <v>37550.557035299811</v>
      </c>
      <c r="R425" s="5">
        <v>42396.172318372388</v>
      </c>
      <c r="S425" s="5">
        <v>44983.728995727768</v>
      </c>
      <c r="T425" s="5">
        <v>47155.97295208498</v>
      </c>
      <c r="U425" s="5">
        <v>55867.343563536837</v>
      </c>
      <c r="V425" s="5">
        <v>58763.906907030323</v>
      </c>
      <c r="W425" s="5">
        <v>56603.354074462201</v>
      </c>
      <c r="X425" s="5">
        <v>57570.527923609545</v>
      </c>
      <c r="Y425" s="5">
        <v>66573.376254932227</v>
      </c>
      <c r="Z425" s="5">
        <v>66626.75623787471</v>
      </c>
      <c r="AA425" s="5">
        <v>77635.716175929614</v>
      </c>
      <c r="AB425" s="5">
        <v>77801.674067751243</v>
      </c>
      <c r="AC425" s="5">
        <v>81036.252983013866</v>
      </c>
      <c r="AD425" s="5">
        <v>75759.97488123113</v>
      </c>
      <c r="AE425" s="5">
        <v>78107.060338080395</v>
      </c>
    </row>
    <row r="426" spans="1:31">
      <c r="A426" s="58" t="s">
        <v>136</v>
      </c>
      <c r="B426" s="58" t="s">
        <v>125</v>
      </c>
      <c r="C426" s="57" t="s">
        <v>93</v>
      </c>
      <c r="D426" s="5">
        <v>1751.6991376304304</v>
      </c>
      <c r="E426" s="5">
        <v>1505.542180835595</v>
      </c>
      <c r="F426" s="5">
        <v>1687.7744934368307</v>
      </c>
      <c r="G426" s="5">
        <v>1746.3991379425047</v>
      </c>
      <c r="H426" s="5">
        <v>3431.6013552358409</v>
      </c>
      <c r="I426" s="5">
        <v>5759.6206266498848</v>
      </c>
      <c r="J426" s="5">
        <v>5837.8395589941865</v>
      </c>
      <c r="K426" s="5">
        <v>5773.2232746453155</v>
      </c>
      <c r="L426" s="5">
        <v>8642.4063107106103</v>
      </c>
      <c r="M426" s="5">
        <v>8855.9315346458025</v>
      </c>
      <c r="N426" s="5">
        <v>9120.8236530052818</v>
      </c>
      <c r="O426" s="5">
        <v>9290.6105871238069</v>
      </c>
      <c r="P426" s="5">
        <v>8396.0357441228407</v>
      </c>
      <c r="Q426" s="5">
        <v>10734.905215230501</v>
      </c>
      <c r="R426" s="5">
        <v>10451.615030019419</v>
      </c>
      <c r="S426" s="5">
        <v>12293.079078360521</v>
      </c>
      <c r="T426" s="5">
        <v>13447.741589224039</v>
      </c>
      <c r="U426" s="5">
        <v>16193.806784621171</v>
      </c>
      <c r="V426" s="5">
        <v>15468.262614157231</v>
      </c>
      <c r="W426" s="5">
        <v>19634.977546263526</v>
      </c>
      <c r="X426" s="5">
        <v>22090.117769476034</v>
      </c>
      <c r="Y426" s="5">
        <v>22665.162720024353</v>
      </c>
      <c r="Z426" s="5">
        <v>21719.211171795123</v>
      </c>
      <c r="AA426" s="5">
        <v>20257.886785086783</v>
      </c>
      <c r="AB426" s="5">
        <v>27493.930001106604</v>
      </c>
      <c r="AC426" s="5">
        <v>27907.349390922871</v>
      </c>
      <c r="AD426" s="5">
        <v>32324.10166222824</v>
      </c>
      <c r="AE426" s="5">
        <v>32531.527200234246</v>
      </c>
    </row>
    <row r="427" spans="1:31">
      <c r="A427" s="58" t="s">
        <v>136</v>
      </c>
      <c r="B427" s="58" t="s">
        <v>125</v>
      </c>
      <c r="C427" s="57" t="s">
        <v>94</v>
      </c>
      <c r="D427" s="5">
        <v>5789.1238059999996</v>
      </c>
      <c r="E427" s="5">
        <v>6709.2754150000001</v>
      </c>
      <c r="F427" s="5">
        <v>7721.1149459999997</v>
      </c>
      <c r="G427" s="5">
        <v>8786.7644110000001</v>
      </c>
      <c r="H427" s="5">
        <v>9887.3108190000003</v>
      </c>
      <c r="I427" s="5">
        <v>10892.914930000001</v>
      </c>
      <c r="J427" s="5">
        <v>11791.678400000001</v>
      </c>
      <c r="K427" s="5">
        <v>12677.64098</v>
      </c>
      <c r="L427" s="5">
        <v>13501.183789999999</v>
      </c>
      <c r="M427" s="5">
        <v>14222.48914</v>
      </c>
      <c r="N427" s="5">
        <v>14921.77255</v>
      </c>
      <c r="O427" s="5">
        <v>15649.48821</v>
      </c>
      <c r="P427" s="5">
        <v>16409.22208</v>
      </c>
      <c r="Q427" s="5">
        <v>17107.183939999999</v>
      </c>
      <c r="R427" s="5">
        <v>17778.010709999999</v>
      </c>
      <c r="S427" s="5">
        <v>18486.730360000001</v>
      </c>
      <c r="T427" s="5">
        <v>19272.65697</v>
      </c>
      <c r="U427" s="5">
        <v>20025.109410000001</v>
      </c>
      <c r="V427" s="5">
        <v>20778.62816</v>
      </c>
      <c r="W427" s="5">
        <v>21556.70148</v>
      </c>
      <c r="X427" s="5">
        <v>22383.90408</v>
      </c>
      <c r="Y427" s="5">
        <v>23141.00693</v>
      </c>
      <c r="Z427" s="5">
        <v>23886.775290000001</v>
      </c>
      <c r="AA427" s="5">
        <v>24656.925439999999</v>
      </c>
      <c r="AB427" s="5">
        <v>25485.120749999998</v>
      </c>
      <c r="AC427" s="5">
        <v>26226.518550000001</v>
      </c>
      <c r="AD427" s="5">
        <v>26964.80977</v>
      </c>
      <c r="AE427" s="5">
        <v>26964.80977</v>
      </c>
    </row>
    <row r="428" spans="1:31">
      <c r="A428" s="58" t="s">
        <v>136</v>
      </c>
      <c r="B428" s="58" t="s">
        <v>125</v>
      </c>
      <c r="C428" s="57" t="s">
        <v>96</v>
      </c>
      <c r="D428" s="5">
        <v>0</v>
      </c>
      <c r="E428" s="5">
        <v>0</v>
      </c>
      <c r="F428" s="5">
        <v>0</v>
      </c>
      <c r="G428" s="5">
        <v>9.9542145085000006E-2</v>
      </c>
      <c r="H428" s="5">
        <v>0</v>
      </c>
      <c r="I428" s="5">
        <v>4.4488623088400008</v>
      </c>
      <c r="J428" s="5">
        <v>5.1664943240000004E-2</v>
      </c>
      <c r="K428" s="5">
        <v>5.3200108112999995</v>
      </c>
      <c r="L428" s="5">
        <v>15.966434060365</v>
      </c>
      <c r="M428" s="5">
        <v>40.184464095515011</v>
      </c>
      <c r="N428" s="5">
        <v>8.2758474499600005</v>
      </c>
      <c r="O428" s="5">
        <v>103.854904556015</v>
      </c>
      <c r="P428" s="5">
        <v>97.873988503024904</v>
      </c>
      <c r="Q428" s="5">
        <v>228.84076082484003</v>
      </c>
      <c r="R428" s="5">
        <v>93.756133277925002</v>
      </c>
      <c r="S428" s="5">
        <v>456.57780910673591</v>
      </c>
      <c r="T428" s="5">
        <v>257.27091617787994</v>
      </c>
      <c r="U428" s="5">
        <v>363.73112487188973</v>
      </c>
      <c r="V428" s="5">
        <v>352.63670648236496</v>
      </c>
      <c r="W428" s="5">
        <v>423.05481260867543</v>
      </c>
      <c r="X428" s="5">
        <v>488.05127514758453</v>
      </c>
      <c r="Y428" s="5">
        <v>602.94456337383951</v>
      </c>
      <c r="Z428" s="5">
        <v>578.59656212807988</v>
      </c>
      <c r="AA428" s="5">
        <v>546.90554220180468</v>
      </c>
      <c r="AB428" s="5">
        <v>479.80533020127484</v>
      </c>
      <c r="AC428" s="5">
        <v>519.88806436046559</v>
      </c>
      <c r="AD428" s="5">
        <v>798.51321223727041</v>
      </c>
      <c r="AE428" s="5">
        <v>205.16067241922011</v>
      </c>
    </row>
    <row r="429" spans="1:31">
      <c r="A429" s="58" t="s">
        <v>136</v>
      </c>
      <c r="B429" s="58" t="s">
        <v>125</v>
      </c>
      <c r="C429" s="57" t="s">
        <v>98</v>
      </c>
      <c r="D429" s="5">
        <v>-83.943460385944888</v>
      </c>
      <c r="E429" s="5">
        <v>-158.29186431405952</v>
      </c>
      <c r="F429" s="5">
        <v>-403.98969496831381</v>
      </c>
      <c r="G429" s="5">
        <v>-414.12194741877391</v>
      </c>
      <c r="H429" s="5">
        <v>-692.1125470227089</v>
      </c>
      <c r="I429" s="5">
        <v>-2377.4729372135844</v>
      </c>
      <c r="J429" s="5">
        <v>-2488.9558740852053</v>
      </c>
      <c r="K429" s="5">
        <v>-2624.2472171839877</v>
      </c>
      <c r="L429" s="5">
        <v>-2495.1130781654624</v>
      </c>
      <c r="M429" s="5">
        <v>-2360.179422970316</v>
      </c>
      <c r="N429" s="5">
        <v>-2435.5875280872374</v>
      </c>
      <c r="O429" s="5">
        <v>-2278.5148775396938</v>
      </c>
      <c r="P429" s="5">
        <v>-2298.8790969868492</v>
      </c>
      <c r="Q429" s="5">
        <v>-2338.6182666774034</v>
      </c>
      <c r="R429" s="5">
        <v>-2394.157861539341</v>
      </c>
      <c r="S429" s="5">
        <v>-2132.0251594434635</v>
      </c>
      <c r="T429" s="5">
        <v>-2350.4149653026138</v>
      </c>
      <c r="U429" s="5">
        <v>-2436.3764300728317</v>
      </c>
      <c r="V429" s="5">
        <v>-2280.9623892025993</v>
      </c>
      <c r="W429" s="5">
        <v>-2164.6970339701375</v>
      </c>
      <c r="X429" s="5">
        <v>-1935.7402327006903</v>
      </c>
      <c r="Y429" s="5">
        <v>-1962.8951782310251</v>
      </c>
      <c r="Z429" s="5">
        <v>-1330.5477280366413</v>
      </c>
      <c r="AA429" s="5">
        <v>-1506.2093378197014</v>
      </c>
      <c r="AB429" s="5">
        <v>-1233.0737286394733</v>
      </c>
      <c r="AC429" s="5">
        <v>-474.93022454545411</v>
      </c>
      <c r="AD429" s="5">
        <v>-441.85789959625902</v>
      </c>
      <c r="AE429" s="5">
        <v>-436.3973023532044</v>
      </c>
    </row>
    <row r="430" spans="1:31">
      <c r="A430" s="58" t="s">
        <v>136</v>
      </c>
      <c r="B430" s="58" t="s">
        <v>125</v>
      </c>
      <c r="C430" s="57" t="s">
        <v>99</v>
      </c>
      <c r="D430" s="5">
        <v>-29.024877155955142</v>
      </c>
      <c r="E430" s="5">
        <v>-116.06745310854548</v>
      </c>
      <c r="F430" s="5">
        <v>-218.14718585483976</v>
      </c>
      <c r="G430" s="5">
        <v>-339.70570682982458</v>
      </c>
      <c r="H430" s="5">
        <v>-493.28975383372602</v>
      </c>
      <c r="I430" s="5">
        <v>-680.83997497097641</v>
      </c>
      <c r="J430" s="5">
        <v>-912.1190901707356</v>
      </c>
      <c r="K430" s="5">
        <v>-1151.5597307948947</v>
      </c>
      <c r="L430" s="5">
        <v>-1336.6281768788051</v>
      </c>
      <c r="M430" s="5">
        <v>-1514.7451021215131</v>
      </c>
      <c r="N430" s="5">
        <v>-2009.1330262838387</v>
      </c>
      <c r="O430" s="5">
        <v>-2393.2259153310788</v>
      </c>
      <c r="P430" s="5">
        <v>-2841.0694899820855</v>
      </c>
      <c r="Q430" s="5">
        <v>-3445.675711982251</v>
      </c>
      <c r="R430" s="5">
        <v>-4266.3517883063978</v>
      </c>
      <c r="S430" s="5">
        <v>-4679.4264943309736</v>
      </c>
      <c r="T430" s="5">
        <v>-5591.5985770033431</v>
      </c>
      <c r="U430" s="5">
        <v>-6197.2059987038028</v>
      </c>
      <c r="V430" s="5">
        <v>-6623.4433081147072</v>
      </c>
      <c r="W430" s="5">
        <v>-7183.015659394986</v>
      </c>
      <c r="X430" s="5">
        <v>-6849.467724658085</v>
      </c>
      <c r="Y430" s="5">
        <v>-8377.7065362828907</v>
      </c>
      <c r="Z430" s="5">
        <v>-9334.5800777361055</v>
      </c>
      <c r="AA430" s="5">
        <v>-10062.040300277349</v>
      </c>
      <c r="AB430" s="5">
        <v>-9660.995681614495</v>
      </c>
      <c r="AC430" s="5">
        <v>-10631.887884404996</v>
      </c>
      <c r="AD430" s="5">
        <v>-11414.313135206112</v>
      </c>
      <c r="AE430" s="5">
        <v>-12545.888768803994</v>
      </c>
    </row>
    <row r="431" spans="1:31">
      <c r="A431" s="58" t="s">
        <v>136</v>
      </c>
      <c r="B431" s="58" t="s">
        <v>125</v>
      </c>
      <c r="C431" s="57" t="s">
        <v>100</v>
      </c>
      <c r="D431" s="5">
        <v>-81.979000204861094</v>
      </c>
      <c r="E431" s="5">
        <v>-164.180024044775</v>
      </c>
      <c r="F431" s="5">
        <v>-251.51620922330699</v>
      </c>
      <c r="G431" s="5">
        <v>-331.817942706981</v>
      </c>
      <c r="H431" s="5">
        <v>-401.07512940375301</v>
      </c>
      <c r="I431" s="5">
        <v>-452.14235168364303</v>
      </c>
      <c r="J431" s="5">
        <v>-509.33252440275697</v>
      </c>
      <c r="K431" s="5">
        <v>-601.64367717395703</v>
      </c>
      <c r="L431" s="5">
        <v>-679.80867172317505</v>
      </c>
      <c r="M431" s="5">
        <v>-741.48463756212004</v>
      </c>
      <c r="N431" s="5">
        <v>-821.41165357987597</v>
      </c>
      <c r="O431" s="5">
        <v>-914.82304154901703</v>
      </c>
      <c r="P431" s="5">
        <v>-1014.69305361211</v>
      </c>
      <c r="Q431" s="5">
        <v>-1105.3491088194701</v>
      </c>
      <c r="R431" s="5">
        <v>-1196.35869268689</v>
      </c>
      <c r="S431" s="5">
        <v>-1273.4699923227099</v>
      </c>
      <c r="T431" s="5">
        <v>-1332.53011215232</v>
      </c>
      <c r="U431" s="5">
        <v>-1384.67570382602</v>
      </c>
      <c r="V431" s="5">
        <v>-1398.75627891872</v>
      </c>
      <c r="W431" s="5">
        <v>-1409.59457475575</v>
      </c>
      <c r="X431" s="5">
        <v>-1406.8551028637601</v>
      </c>
      <c r="Y431" s="5">
        <v>-1399.58177803751</v>
      </c>
      <c r="Z431" s="5">
        <v>-1396.44233510755</v>
      </c>
      <c r="AA431" s="5">
        <v>-1401.43469293367</v>
      </c>
      <c r="AB431" s="5">
        <v>-1390.30294703148</v>
      </c>
      <c r="AC431" s="5">
        <v>-1379.13112945126</v>
      </c>
      <c r="AD431" s="5">
        <v>-1364.77773159966</v>
      </c>
      <c r="AE431" s="5">
        <v>-1380.0063310666201</v>
      </c>
    </row>
    <row r="433" spans="1:31">
      <c r="A433" s="58" t="s">
        <v>136</v>
      </c>
      <c r="B433" s="58" t="s">
        <v>126</v>
      </c>
      <c r="C433" s="57" t="s">
        <v>82</v>
      </c>
      <c r="D433" s="5">
        <v>2565.212409763978</v>
      </c>
      <c r="E433" s="5">
        <v>1055.5679404076304</v>
      </c>
      <c r="F433" s="5">
        <v>421.44261016677007</v>
      </c>
      <c r="G433" s="5">
        <v>802.32566980478543</v>
      </c>
      <c r="H433" s="5">
        <v>1344.7431652572932</v>
      </c>
      <c r="I433" s="5">
        <v>1191.2971696945542</v>
      </c>
      <c r="J433" s="5">
        <v>766.5763603085112</v>
      </c>
      <c r="K433" s="5">
        <v>982.71401846076583</v>
      </c>
      <c r="L433" s="5">
        <v>922.27248716696135</v>
      </c>
      <c r="M433" s="5">
        <v>573.34723515082499</v>
      </c>
      <c r="N433" s="5">
        <v>1001.2469360137455</v>
      </c>
      <c r="O433" s="5">
        <v>1087.5599593797506</v>
      </c>
      <c r="P433" s="5">
        <v>1150.3533833719557</v>
      </c>
      <c r="Q433" s="5">
        <v>760.34860100989079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136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136</v>
      </c>
      <c r="B435" s="58" t="s">
        <v>126</v>
      </c>
      <c r="C435" s="57" t="s">
        <v>84</v>
      </c>
      <c r="D435" s="5">
        <v>458.70598087604526</v>
      </c>
      <c r="E435" s="5">
        <v>187.32449373198503</v>
      </c>
      <c r="F435" s="5">
        <v>91.751363945115003</v>
      </c>
      <c r="G435" s="5">
        <v>130.36382634166503</v>
      </c>
      <c r="H435" s="5">
        <v>453.70208575647973</v>
      </c>
      <c r="I435" s="5">
        <v>499.38069473683981</v>
      </c>
      <c r="J435" s="5">
        <v>245.35465805023006</v>
      </c>
      <c r="K435" s="5">
        <v>293.52653616204998</v>
      </c>
      <c r="L435" s="5">
        <v>307.98203895257512</v>
      </c>
      <c r="M435" s="5">
        <v>237.09664351583001</v>
      </c>
      <c r="N435" s="5">
        <v>389.3840428295</v>
      </c>
      <c r="O435" s="5">
        <v>504.03662424480962</v>
      </c>
      <c r="P435" s="5">
        <v>411.04641987462458</v>
      </c>
      <c r="Q435" s="5">
        <v>309.17320679961017</v>
      </c>
      <c r="R435" s="5">
        <v>411.49250637023516</v>
      </c>
      <c r="S435" s="5">
        <v>2085.7660747369587</v>
      </c>
      <c r="T435" s="5">
        <v>722.53784247800513</v>
      </c>
      <c r="U435" s="5">
        <v>621.53846921151489</v>
      </c>
      <c r="V435" s="5">
        <v>1585.780411538085</v>
      </c>
      <c r="W435" s="5">
        <v>1071.8094700897552</v>
      </c>
      <c r="X435" s="5">
        <v>2556.4423521109902</v>
      </c>
      <c r="Y435" s="5">
        <v>1127.264560282905</v>
      </c>
      <c r="Z435" s="5">
        <v>1572.5940097997398</v>
      </c>
      <c r="AA435" s="5">
        <v>688.24286988764504</v>
      </c>
      <c r="AB435" s="5">
        <v>1247.4923273756251</v>
      </c>
      <c r="AC435" s="5">
        <v>1025.5967795608251</v>
      </c>
      <c r="AD435" s="5">
        <v>2031.1200221472054</v>
      </c>
      <c r="AE435" s="5">
        <v>0</v>
      </c>
    </row>
    <row r="436" spans="1:31">
      <c r="A436" s="58" t="s">
        <v>136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658.24681437578988</v>
      </c>
      <c r="AE436" s="5">
        <v>658.24681437580523</v>
      </c>
    </row>
    <row r="437" spans="1:31">
      <c r="A437" s="58" t="s">
        <v>136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136</v>
      </c>
      <c r="B438" s="58" t="s">
        <v>126</v>
      </c>
      <c r="C438" s="57" t="s">
        <v>87</v>
      </c>
      <c r="D438" s="5">
        <v>142.7885628517902</v>
      </c>
      <c r="E438" s="5">
        <v>179.83139800342019</v>
      </c>
      <c r="F438" s="5">
        <v>269.55518251415032</v>
      </c>
      <c r="G438" s="5">
        <v>268.81896708611021</v>
      </c>
      <c r="H438" s="5">
        <v>611.57040215263567</v>
      </c>
      <c r="I438" s="5">
        <v>605.04845924625556</v>
      </c>
      <c r="J438" s="5">
        <v>623.86925022873572</v>
      </c>
      <c r="K438" s="5">
        <v>599.35678988399013</v>
      </c>
      <c r="L438" s="5">
        <v>556.5532178355852</v>
      </c>
      <c r="M438" s="5">
        <v>880.1361554268143</v>
      </c>
      <c r="N438" s="5">
        <v>944.6885209063596</v>
      </c>
      <c r="O438" s="5">
        <v>903.72596505869353</v>
      </c>
      <c r="P438" s="5">
        <v>884.76005480053436</v>
      </c>
      <c r="Q438" s="5">
        <v>826.65227958109904</v>
      </c>
      <c r="R438" s="5">
        <v>1217.1201089214148</v>
      </c>
      <c r="S438" s="5">
        <v>1160.0362581944489</v>
      </c>
      <c r="T438" s="5">
        <v>1151.954067419169</v>
      </c>
      <c r="U438" s="5">
        <v>1254.9766769123542</v>
      </c>
      <c r="V438" s="5">
        <v>1165.0224094907442</v>
      </c>
      <c r="W438" s="5">
        <v>903.8572943979043</v>
      </c>
      <c r="X438" s="5">
        <v>1074.280200456599</v>
      </c>
      <c r="Y438" s="5">
        <v>3855.2662297507795</v>
      </c>
      <c r="Z438" s="5">
        <v>3897.3898726040311</v>
      </c>
      <c r="AA438" s="5">
        <v>4057.8562578365108</v>
      </c>
      <c r="AB438" s="5">
        <v>3426.4932550441972</v>
      </c>
      <c r="AC438" s="5">
        <v>17516.220283971485</v>
      </c>
      <c r="AD438" s="5">
        <v>24658.092051950407</v>
      </c>
      <c r="AE438" s="5">
        <v>24956.936599983474</v>
      </c>
    </row>
    <row r="439" spans="1:31">
      <c r="A439" s="58" t="s">
        <v>136</v>
      </c>
      <c r="B439" s="58" t="s">
        <v>126</v>
      </c>
      <c r="C439" s="57" t="s">
        <v>88</v>
      </c>
      <c r="D439" s="5">
        <v>61.002003559540313</v>
      </c>
      <c r="E439" s="5">
        <v>106.17234356376986</v>
      </c>
      <c r="F439" s="5">
        <v>140.66064384975451</v>
      </c>
      <c r="G439" s="5">
        <v>175.70751126244019</v>
      </c>
      <c r="H439" s="5">
        <v>223.31894351423568</v>
      </c>
      <c r="I439" s="5">
        <v>272.69431985931476</v>
      </c>
      <c r="J439" s="5">
        <v>342.37934692729948</v>
      </c>
      <c r="K439" s="5">
        <v>410.2911137299003</v>
      </c>
      <c r="L439" s="5">
        <v>474.85456549005607</v>
      </c>
      <c r="M439" s="5">
        <v>590.98389106376885</v>
      </c>
      <c r="N439" s="5">
        <v>755.25307926049572</v>
      </c>
      <c r="O439" s="5">
        <v>891.23276510755147</v>
      </c>
      <c r="P439" s="5">
        <v>1057.7319589569604</v>
      </c>
      <c r="Q439" s="5">
        <v>1249.3566634822707</v>
      </c>
      <c r="R439" s="5">
        <v>1318.667749399083</v>
      </c>
      <c r="S439" s="5">
        <v>1418.0346379849816</v>
      </c>
      <c r="T439" s="5">
        <v>1675.5521941186448</v>
      </c>
      <c r="U439" s="5">
        <v>1800.2105009893955</v>
      </c>
      <c r="V439" s="5">
        <v>1864.2497134775479</v>
      </c>
      <c r="W439" s="5">
        <v>1869.1416600069106</v>
      </c>
      <c r="X439" s="5">
        <v>1948.0995492849336</v>
      </c>
      <c r="Y439" s="5">
        <v>2230.0049948478227</v>
      </c>
      <c r="Z439" s="5">
        <v>2187.4019886598239</v>
      </c>
      <c r="AA439" s="5">
        <v>2310.7681226239056</v>
      </c>
      <c r="AB439" s="5">
        <v>2366.7229902796589</v>
      </c>
      <c r="AC439" s="5">
        <v>2398.5406515857781</v>
      </c>
      <c r="AD439" s="5">
        <v>2556.2920120081289</v>
      </c>
      <c r="AE439" s="5">
        <v>2640.0110982494634</v>
      </c>
    </row>
    <row r="440" spans="1:31">
      <c r="A440" s="58" t="s">
        <v>136</v>
      </c>
      <c r="B440" s="58" t="s">
        <v>126</v>
      </c>
      <c r="C440" s="57" t="s">
        <v>89</v>
      </c>
      <c r="D440" s="5">
        <v>68.895163690666294</v>
      </c>
      <c r="E440" s="5">
        <v>97.954661409106706</v>
      </c>
      <c r="F440" s="5">
        <v>124.274232323511</v>
      </c>
      <c r="G440" s="5">
        <v>148.16228569098499</v>
      </c>
      <c r="H440" s="5">
        <v>169.36085970677101</v>
      </c>
      <c r="I440" s="5">
        <v>189.899868105981</v>
      </c>
      <c r="J440" s="5">
        <v>219.562957035376</v>
      </c>
      <c r="K440" s="5">
        <v>258.75919173128301</v>
      </c>
      <c r="L440" s="5">
        <v>297.60477817919201</v>
      </c>
      <c r="M440" s="5">
        <v>337.38753966586199</v>
      </c>
      <c r="N440" s="5">
        <v>385.95067759280801</v>
      </c>
      <c r="O440" s="5">
        <v>434.14076779321999</v>
      </c>
      <c r="P440" s="5">
        <v>483.53722375227198</v>
      </c>
      <c r="Q440" s="5">
        <v>522.67723044417698</v>
      </c>
      <c r="R440" s="5">
        <v>558.93970617016998</v>
      </c>
      <c r="S440" s="5">
        <v>584.15928738679099</v>
      </c>
      <c r="T440" s="5">
        <v>603.86422306525401</v>
      </c>
      <c r="U440" s="5">
        <v>607.02033181903801</v>
      </c>
      <c r="V440" s="5">
        <v>609.20661153048195</v>
      </c>
      <c r="W440" s="5">
        <v>603.94972943296705</v>
      </c>
      <c r="X440" s="5">
        <v>599.63684466445102</v>
      </c>
      <c r="Y440" s="5">
        <v>591.17237207886899</v>
      </c>
      <c r="Z440" s="5">
        <v>584.08369973584001</v>
      </c>
      <c r="AA440" s="5">
        <v>580.71993932475402</v>
      </c>
      <c r="AB440" s="5">
        <v>575.36864518668301</v>
      </c>
      <c r="AC440" s="5">
        <v>565.74723489812095</v>
      </c>
      <c r="AD440" s="5">
        <v>556.14829585299799</v>
      </c>
      <c r="AE440" s="5">
        <v>561.73877020609996</v>
      </c>
    </row>
    <row r="441" spans="1:31">
      <c r="A441" s="58" t="s">
        <v>136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136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136</v>
      </c>
      <c r="B443" s="58" t="s">
        <v>126</v>
      </c>
      <c r="C443" s="57" t="s">
        <v>92</v>
      </c>
      <c r="D443" s="5">
        <v>6681.7185665707475</v>
      </c>
      <c r="E443" s="5">
        <v>10482.143514957279</v>
      </c>
      <c r="F443" s="5">
        <v>13365.181082483925</v>
      </c>
      <c r="G443" s="5">
        <v>15499.416934820099</v>
      </c>
      <c r="H443" s="5">
        <v>14035.745419246161</v>
      </c>
      <c r="I443" s="5">
        <v>24448.45918075139</v>
      </c>
      <c r="J443" s="5">
        <v>24207.379449638636</v>
      </c>
      <c r="K443" s="5">
        <v>29163.475923933082</v>
      </c>
      <c r="L443" s="5">
        <v>28855.463747863974</v>
      </c>
      <c r="M443" s="5">
        <v>30999.654547151767</v>
      </c>
      <c r="N443" s="5">
        <v>42072.499996772662</v>
      </c>
      <c r="O443" s="5">
        <v>39772.324648221373</v>
      </c>
      <c r="P443" s="5">
        <v>47977.28774092019</v>
      </c>
      <c r="Q443" s="5">
        <v>57541.325506216635</v>
      </c>
      <c r="R443" s="5">
        <v>64657.884258820406</v>
      </c>
      <c r="S443" s="5">
        <v>60543.837352451592</v>
      </c>
      <c r="T443" s="5">
        <v>65740.787021459182</v>
      </c>
      <c r="U443" s="5">
        <v>67576.013980938034</v>
      </c>
      <c r="V443" s="5">
        <v>98934.763670072338</v>
      </c>
      <c r="W443" s="5">
        <v>101431.11897396808</v>
      </c>
      <c r="X443" s="5">
        <v>111281.14818872238</v>
      </c>
      <c r="Y443" s="5">
        <v>128234.04166551802</v>
      </c>
      <c r="Z443" s="5">
        <v>120481.34071392592</v>
      </c>
      <c r="AA443" s="5">
        <v>131264.24012294624</v>
      </c>
      <c r="AB443" s="5">
        <v>130580.68973743693</v>
      </c>
      <c r="AC443" s="5">
        <v>139218.7432215529</v>
      </c>
      <c r="AD443" s="5">
        <v>122993.00507021425</v>
      </c>
      <c r="AE443" s="5">
        <v>129598.65397043555</v>
      </c>
    </row>
    <row r="444" spans="1:31">
      <c r="A444" s="58" t="s">
        <v>136</v>
      </c>
      <c r="B444" s="58" t="s">
        <v>126</v>
      </c>
      <c r="C444" s="57" t="s">
        <v>93</v>
      </c>
      <c r="D444" s="5">
        <v>1170.1449243830698</v>
      </c>
      <c r="E444" s="5">
        <v>976.19967774579538</v>
      </c>
      <c r="F444" s="5">
        <v>1011.2212381403003</v>
      </c>
      <c r="G444" s="5">
        <v>2837.9419105306606</v>
      </c>
      <c r="H444" s="5">
        <v>3618.914042471401</v>
      </c>
      <c r="I444" s="5">
        <v>6156.2887218726401</v>
      </c>
      <c r="J444" s="5">
        <v>6560.8865332559444</v>
      </c>
      <c r="K444" s="5">
        <v>9843.6423332318154</v>
      </c>
      <c r="L444" s="5">
        <v>9560.8154707798949</v>
      </c>
      <c r="M444" s="5">
        <v>11082.566262264903</v>
      </c>
      <c r="N444" s="5">
        <v>16901.208052286245</v>
      </c>
      <c r="O444" s="5">
        <v>17607.413817107816</v>
      </c>
      <c r="P444" s="5">
        <v>20694.403477569591</v>
      </c>
      <c r="Q444" s="5">
        <v>26537.152688016289</v>
      </c>
      <c r="R444" s="5">
        <v>28654.558093973275</v>
      </c>
      <c r="S444" s="5">
        <v>32674.278406556092</v>
      </c>
      <c r="T444" s="5">
        <v>33798.429528823668</v>
      </c>
      <c r="U444" s="5">
        <v>37720.802239332806</v>
      </c>
      <c r="V444" s="5">
        <v>60495.949932193202</v>
      </c>
      <c r="W444" s="5">
        <v>56758.307539603564</v>
      </c>
      <c r="X444" s="5">
        <v>67106.931079967457</v>
      </c>
      <c r="Y444" s="5">
        <v>68760.693315938857</v>
      </c>
      <c r="Z444" s="5">
        <v>68885.676392543319</v>
      </c>
      <c r="AA444" s="5">
        <v>69016.726620885805</v>
      </c>
      <c r="AB444" s="5">
        <v>84727.300202108003</v>
      </c>
      <c r="AC444" s="5">
        <v>101155.41119308439</v>
      </c>
      <c r="AD444" s="5">
        <v>128845.41838134387</v>
      </c>
      <c r="AE444" s="5">
        <v>129115.8046157842</v>
      </c>
    </row>
    <row r="445" spans="1:31">
      <c r="A445" s="58" t="s">
        <v>136</v>
      </c>
      <c r="B445" s="58" t="s">
        <v>126</v>
      </c>
      <c r="C445" s="57" t="s">
        <v>94</v>
      </c>
      <c r="D445" s="5">
        <v>3735.501608</v>
      </c>
      <c r="E445" s="5">
        <v>4203.1892319999997</v>
      </c>
      <c r="F445" s="5">
        <v>4631.4915940000001</v>
      </c>
      <c r="G445" s="5">
        <v>5045.0803390000001</v>
      </c>
      <c r="H445" s="5">
        <v>5461.1269759999996</v>
      </c>
      <c r="I445" s="5">
        <v>5860.9404219999997</v>
      </c>
      <c r="J445" s="5">
        <v>6250.3674659999997</v>
      </c>
      <c r="K445" s="5">
        <v>6635.9564</v>
      </c>
      <c r="L445" s="5">
        <v>7021.223602</v>
      </c>
      <c r="M445" s="5">
        <v>7389.2024250000004</v>
      </c>
      <c r="N445" s="5">
        <v>7754.8742329999995</v>
      </c>
      <c r="O445" s="5">
        <v>8131.3691779999999</v>
      </c>
      <c r="P445" s="5">
        <v>8505.4052670000001</v>
      </c>
      <c r="Q445" s="5">
        <v>8841.9675829999996</v>
      </c>
      <c r="R445" s="5">
        <v>9152.5151679999999</v>
      </c>
      <c r="S445" s="5">
        <v>9465.0842620000003</v>
      </c>
      <c r="T445" s="5">
        <v>9793.1011209999997</v>
      </c>
      <c r="U445" s="5">
        <v>10081.97025</v>
      </c>
      <c r="V445" s="5">
        <v>10360.61687</v>
      </c>
      <c r="W445" s="5">
        <v>10649.53584</v>
      </c>
      <c r="X445" s="5">
        <v>10959.77939</v>
      </c>
      <c r="Y445" s="5">
        <v>11235.469580000001</v>
      </c>
      <c r="Z445" s="5">
        <v>11503.75532</v>
      </c>
      <c r="AA445" s="5">
        <v>11781.08664</v>
      </c>
      <c r="AB445" s="5">
        <v>12084.065060000001</v>
      </c>
      <c r="AC445" s="5">
        <v>12346.35737</v>
      </c>
      <c r="AD445" s="5">
        <v>12604.12501</v>
      </c>
      <c r="AE445" s="5">
        <v>12604.12501</v>
      </c>
    </row>
    <row r="446" spans="1:31">
      <c r="A446" s="58" t="s">
        <v>136</v>
      </c>
      <c r="B446" s="58" t="s">
        <v>126</v>
      </c>
      <c r="C446" s="57" t="s">
        <v>96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0.41557143106500005</v>
      </c>
      <c r="J446" s="5">
        <v>0</v>
      </c>
      <c r="K446" s="5">
        <v>2.9439307987950003</v>
      </c>
      <c r="L446" s="5">
        <v>4.5939982150449996</v>
      </c>
      <c r="M446" s="5">
        <v>22.859659317024995</v>
      </c>
      <c r="N446" s="5">
        <v>12.025780159339998</v>
      </c>
      <c r="O446" s="5">
        <v>39.969179386275016</v>
      </c>
      <c r="P446" s="5">
        <v>119.56809903604002</v>
      </c>
      <c r="Q446" s="5">
        <v>51.176212952195002</v>
      </c>
      <c r="R446" s="5">
        <v>117.00162027450006</v>
      </c>
      <c r="S446" s="5">
        <v>203.9312167920499</v>
      </c>
      <c r="T446" s="5">
        <v>101.02437010338004</v>
      </c>
      <c r="U446" s="5">
        <v>201.26895018342989</v>
      </c>
      <c r="V446" s="5">
        <v>173.15095765151491</v>
      </c>
      <c r="W446" s="5">
        <v>183.7477985914301</v>
      </c>
      <c r="X446" s="5">
        <v>210.86102978146482</v>
      </c>
      <c r="Y446" s="5">
        <v>161.15465542709501</v>
      </c>
      <c r="Z446" s="5">
        <v>286.33382620638019</v>
      </c>
      <c r="AA446" s="5">
        <v>250.87252933007997</v>
      </c>
      <c r="AB446" s="5">
        <v>169.60041612177497</v>
      </c>
      <c r="AC446" s="5">
        <v>228.97104154854017</v>
      </c>
      <c r="AD446" s="5">
        <v>355.64034236148547</v>
      </c>
      <c r="AE446" s="5">
        <v>82.898485066675008</v>
      </c>
    </row>
    <row r="447" spans="1:31">
      <c r="A447" s="58" t="s">
        <v>136</v>
      </c>
      <c r="B447" s="58" t="s">
        <v>126</v>
      </c>
      <c r="C447" s="57" t="s">
        <v>98</v>
      </c>
      <c r="D447" s="5">
        <v>-169.98643590623001</v>
      </c>
      <c r="E447" s="5">
        <v>-214.17118283902494</v>
      </c>
      <c r="F447" s="5">
        <v>-322.06403727034501</v>
      </c>
      <c r="G447" s="5">
        <v>-322.12096993864992</v>
      </c>
      <c r="H447" s="5">
        <v>-733.18655631559147</v>
      </c>
      <c r="I447" s="5">
        <v>-726.68910171971652</v>
      </c>
      <c r="J447" s="5">
        <v>-748.53499287819704</v>
      </c>
      <c r="K447" s="5">
        <v>-719.56994546782823</v>
      </c>
      <c r="L447" s="5">
        <v>-670.27278290592881</v>
      </c>
      <c r="M447" s="5">
        <v>-1055.9569438178128</v>
      </c>
      <c r="N447" s="5">
        <v>-1139.4467127386117</v>
      </c>
      <c r="O447" s="5">
        <v>-1082.8812474215765</v>
      </c>
      <c r="P447" s="5">
        <v>-1063.7050811690765</v>
      </c>
      <c r="Q447" s="5">
        <v>-993.91140177107297</v>
      </c>
      <c r="R447" s="5">
        <v>-1464.5053911884061</v>
      </c>
      <c r="S447" s="5">
        <v>-1395.8434706756857</v>
      </c>
      <c r="T447" s="5">
        <v>-1387.0921018552244</v>
      </c>
      <c r="U447" s="5">
        <v>-1509.382569597622</v>
      </c>
      <c r="V447" s="5">
        <v>-1402.1235897660511</v>
      </c>
      <c r="W447" s="5">
        <v>-1087.6217927793084</v>
      </c>
      <c r="X447" s="5">
        <v>-1292.7746562248894</v>
      </c>
      <c r="Y447" s="5">
        <v>-4665.6413710130792</v>
      </c>
      <c r="Z447" s="5">
        <v>-4673.0216406369454</v>
      </c>
      <c r="AA447" s="5">
        <v>-4909.41526356139</v>
      </c>
      <c r="AB447" s="5">
        <v>-4105.7528865083377</v>
      </c>
      <c r="AC447" s="5">
        <v>-21104.264292137577</v>
      </c>
      <c r="AD447" s="5">
        <v>-29709.990237961643</v>
      </c>
      <c r="AE447" s="5">
        <v>-30070.83215066087</v>
      </c>
    </row>
    <row r="448" spans="1:31">
      <c r="A448" s="58" t="s">
        <v>136</v>
      </c>
      <c r="B448" s="58" t="s">
        <v>126</v>
      </c>
      <c r="C448" s="57" t="s">
        <v>99</v>
      </c>
      <c r="D448" s="5">
        <v>-71.759971437214602</v>
      </c>
      <c r="E448" s="5">
        <v>-124.89629679416535</v>
      </c>
      <c r="F448" s="5">
        <v>-165.46675840251544</v>
      </c>
      <c r="G448" s="5">
        <v>-207.24826700478496</v>
      </c>
      <c r="H448" s="5">
        <v>-262.1482335488999</v>
      </c>
      <c r="I448" s="5">
        <v>-321.47474636617625</v>
      </c>
      <c r="J448" s="5">
        <v>-402.06982897674351</v>
      </c>
      <c r="K448" s="5">
        <v>-486.58338677589336</v>
      </c>
      <c r="L448" s="5">
        <v>-568.69608505689166</v>
      </c>
      <c r="M448" s="5">
        <v>-707.50664673574499</v>
      </c>
      <c r="N448" s="5">
        <v>-912.9985039043595</v>
      </c>
      <c r="O448" s="5">
        <v>-1076.9420250586318</v>
      </c>
      <c r="P448" s="5">
        <v>-1289.6166436964772</v>
      </c>
      <c r="Q448" s="5">
        <v>-1521.3939099047068</v>
      </c>
      <c r="R448" s="5">
        <v>-1618.8164646414834</v>
      </c>
      <c r="S448" s="5">
        <v>-1742.8569925727718</v>
      </c>
      <c r="T448" s="5">
        <v>-2072.3883122435291</v>
      </c>
      <c r="U448" s="5">
        <v>-2233.851187128786</v>
      </c>
      <c r="V448" s="5">
        <v>-2327.4730706181831</v>
      </c>
      <c r="W448" s="5">
        <v>-2349.0061810217167</v>
      </c>
      <c r="X448" s="5">
        <v>-2450.6243324578568</v>
      </c>
      <c r="Y448" s="5">
        <v>-2838.5746992101836</v>
      </c>
      <c r="Z448" s="5">
        <v>-2793.1454162438827</v>
      </c>
      <c r="AA448" s="5">
        <v>-2965.9751150710304</v>
      </c>
      <c r="AB448" s="5">
        <v>-3008.0182840685429</v>
      </c>
      <c r="AC448" s="5">
        <v>-3061.9966376124084</v>
      </c>
      <c r="AD448" s="5">
        <v>-3280.290061691107</v>
      </c>
      <c r="AE448" s="5">
        <v>-3366.7755014365089</v>
      </c>
    </row>
    <row r="449" spans="1:31">
      <c r="A449" s="58" t="s">
        <v>136</v>
      </c>
      <c r="B449" s="58" t="s">
        <v>126</v>
      </c>
      <c r="C449" s="57" t="s">
        <v>100</v>
      </c>
      <c r="D449" s="5">
        <v>-79.645634122406506</v>
      </c>
      <c r="E449" s="5">
        <v>-113.03997529582</v>
      </c>
      <c r="F449" s="5">
        <v>-143.44573414562501</v>
      </c>
      <c r="G449" s="5">
        <v>-170.512795046939</v>
      </c>
      <c r="H449" s="5">
        <v>-194.073476657762</v>
      </c>
      <c r="I449" s="5">
        <v>-218.69436428123799</v>
      </c>
      <c r="J449" s="5">
        <v>-251.56114466663601</v>
      </c>
      <c r="K449" s="5">
        <v>-297.46433432764201</v>
      </c>
      <c r="L449" s="5">
        <v>-342.26704652155701</v>
      </c>
      <c r="M449" s="5">
        <v>-388.279863954897</v>
      </c>
      <c r="N449" s="5">
        <v>-443.30560571842301</v>
      </c>
      <c r="O449" s="5">
        <v>-502.22071264317401</v>
      </c>
      <c r="P449" s="5">
        <v>-557.37534616897801</v>
      </c>
      <c r="Q449" s="5">
        <v>-604.35654673114902</v>
      </c>
      <c r="R449" s="5">
        <v>-645.31445214416999</v>
      </c>
      <c r="S449" s="5">
        <v>-673.97165973593201</v>
      </c>
      <c r="T449" s="5">
        <v>-697.09079725116305</v>
      </c>
      <c r="U449" s="5">
        <v>-701.79507888865703</v>
      </c>
      <c r="V449" s="5">
        <v>-704.11558295005204</v>
      </c>
      <c r="W449" s="5">
        <v>-697.97200634377702</v>
      </c>
      <c r="X449" s="5">
        <v>-691.96128474813395</v>
      </c>
      <c r="Y449" s="5">
        <v>-680.049311823469</v>
      </c>
      <c r="Z449" s="5">
        <v>-675.63349627397997</v>
      </c>
      <c r="AA449" s="5">
        <v>-668.32880644493196</v>
      </c>
      <c r="AB449" s="5">
        <v>-664.04708589651102</v>
      </c>
      <c r="AC449" s="5">
        <v>-652.33174125279095</v>
      </c>
      <c r="AD449" s="5">
        <v>-640.34147474788199</v>
      </c>
      <c r="AE449" s="5">
        <v>-645.65695904309996</v>
      </c>
    </row>
    <row r="451" spans="1:31">
      <c r="A451" s="58" t="s">
        <v>136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136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136</v>
      </c>
      <c r="B453" s="58" t="s">
        <v>127</v>
      </c>
      <c r="C453" s="57" t="s">
        <v>84</v>
      </c>
      <c r="D453" s="5">
        <v>0</v>
      </c>
      <c r="E453" s="5">
        <v>0</v>
      </c>
      <c r="F453" s="5">
        <v>0.58651233076999998</v>
      </c>
      <c r="G453" s="5">
        <v>0</v>
      </c>
      <c r="H453" s="5">
        <v>4.481050072785</v>
      </c>
      <c r="I453" s="5">
        <v>31.291208284550002</v>
      </c>
      <c r="J453" s="5">
        <v>3.0379586909849996</v>
      </c>
      <c r="K453" s="5">
        <v>0</v>
      </c>
      <c r="L453" s="5">
        <v>4.6877581312700007</v>
      </c>
      <c r="M453" s="5">
        <v>3.196263149565</v>
      </c>
      <c r="N453" s="5">
        <v>0</v>
      </c>
      <c r="O453" s="5">
        <v>6.50401364867</v>
      </c>
      <c r="P453" s="5">
        <v>1.165878041035</v>
      </c>
      <c r="Q453" s="5">
        <v>5.1096808141150003</v>
      </c>
      <c r="R453" s="5">
        <v>1.7928095137</v>
      </c>
      <c r="S453" s="5">
        <v>79.589531183709994</v>
      </c>
      <c r="T453" s="5">
        <v>1.7550629791549999</v>
      </c>
      <c r="U453" s="5">
        <v>1.3275273890549999</v>
      </c>
      <c r="V453" s="5">
        <v>23.671513940034991</v>
      </c>
      <c r="W453" s="5">
        <v>3.4847593962849999</v>
      </c>
      <c r="X453" s="5">
        <v>252.148078156075</v>
      </c>
      <c r="Y453" s="5">
        <v>133.85840569107998</v>
      </c>
      <c r="Z453" s="5">
        <v>6.5225655532750002</v>
      </c>
      <c r="AA453" s="5">
        <v>0</v>
      </c>
      <c r="AB453" s="5">
        <v>34.629798787574991</v>
      </c>
      <c r="AC453" s="5">
        <v>0</v>
      </c>
      <c r="AD453" s="5">
        <v>1952.7843912046606</v>
      </c>
      <c r="AE453" s="5">
        <v>0</v>
      </c>
    </row>
    <row r="454" spans="1:31">
      <c r="A454" s="58" t="s">
        <v>136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136</v>
      </c>
      <c r="B455" s="58" t="s">
        <v>127</v>
      </c>
      <c r="C455" s="57" t="s">
        <v>86</v>
      </c>
      <c r="D455" s="5">
        <v>7200.157620837982</v>
      </c>
      <c r="E455" s="5">
        <v>9896.6592127377953</v>
      </c>
      <c r="F455" s="5">
        <v>7773.4465608459059</v>
      </c>
      <c r="G455" s="5">
        <v>7707.4370517336629</v>
      </c>
      <c r="H455" s="5">
        <v>9037.7073876495997</v>
      </c>
      <c r="I455" s="5">
        <v>8347.9759274169319</v>
      </c>
      <c r="J455" s="5">
        <v>7888.5760734337118</v>
      </c>
      <c r="K455" s="5">
        <v>8744.37900339105</v>
      </c>
      <c r="L455" s="5">
        <v>6119.013404667232</v>
      </c>
      <c r="M455" s="5">
        <v>9546.3757096125264</v>
      </c>
      <c r="N455" s="5">
        <v>8552.451454308617</v>
      </c>
      <c r="O455" s="5">
        <v>6049.0137335391782</v>
      </c>
      <c r="P455" s="5">
        <v>6880.9896621768421</v>
      </c>
      <c r="Q455" s="5">
        <v>7148.1279158871266</v>
      </c>
      <c r="R455" s="5">
        <v>7706.7553624531029</v>
      </c>
      <c r="S455" s="5">
        <v>7585.9834011628791</v>
      </c>
      <c r="T455" s="5">
        <v>5068.6532409974016</v>
      </c>
      <c r="U455" s="5">
        <v>7610.9366832262649</v>
      </c>
      <c r="V455" s="5">
        <v>8283.9852961867582</v>
      </c>
      <c r="W455" s="5">
        <v>5400.6454279083191</v>
      </c>
      <c r="X455" s="5">
        <v>6868.5152224204758</v>
      </c>
      <c r="Y455" s="5">
        <v>7193.7117660638241</v>
      </c>
      <c r="Z455" s="5">
        <v>4972.8219487771794</v>
      </c>
      <c r="AA455" s="5">
        <v>5371.1335048620058</v>
      </c>
      <c r="AB455" s="5">
        <v>6309.5482509732055</v>
      </c>
      <c r="AC455" s="5">
        <v>7303.2208133264448</v>
      </c>
      <c r="AD455" s="5">
        <v>5925.6064933249072</v>
      </c>
      <c r="AE455" s="5">
        <v>4386.7691596412624</v>
      </c>
    </row>
    <row r="456" spans="1:31">
      <c r="A456" s="58" t="s">
        <v>136</v>
      </c>
      <c r="B456" s="58" t="s">
        <v>127</v>
      </c>
      <c r="C456" s="57" t="s">
        <v>87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1059.562964942626</v>
      </c>
      <c r="J456" s="5">
        <v>1042.9997852762897</v>
      </c>
      <c r="K456" s="5">
        <v>1260.0468280367049</v>
      </c>
      <c r="L456" s="5">
        <v>856.91231421311511</v>
      </c>
      <c r="M456" s="5">
        <v>1086.4277176926496</v>
      </c>
      <c r="N456" s="5">
        <v>975.73053381207478</v>
      </c>
      <c r="O456" s="5">
        <v>971.87427482703993</v>
      </c>
      <c r="P456" s="5">
        <v>1037.3122737018455</v>
      </c>
      <c r="Q456" s="5">
        <v>944.90408085356512</v>
      </c>
      <c r="R456" s="5">
        <v>797.03418889599061</v>
      </c>
      <c r="S456" s="5">
        <v>953.24859834468066</v>
      </c>
      <c r="T456" s="5">
        <v>968.61722755213464</v>
      </c>
      <c r="U456" s="5">
        <v>759.03381917456045</v>
      </c>
      <c r="V456" s="5">
        <v>775.5994858369404</v>
      </c>
      <c r="W456" s="5">
        <v>948.79597409642986</v>
      </c>
      <c r="X456" s="5">
        <v>1686.7564062460083</v>
      </c>
      <c r="Y456" s="5">
        <v>1460.7211832374016</v>
      </c>
      <c r="Z456" s="5">
        <v>1473.9558906634975</v>
      </c>
      <c r="AA456" s="5">
        <v>1231.9372222572306</v>
      </c>
      <c r="AB456" s="5">
        <v>1270.0633931276207</v>
      </c>
      <c r="AC456" s="5">
        <v>1813.4188603810906</v>
      </c>
      <c r="AD456" s="5">
        <v>3125.6410168933803</v>
      </c>
      <c r="AE456" s="5">
        <v>3279.2016381638618</v>
      </c>
    </row>
    <row r="457" spans="1:31">
      <c r="A457" s="58" t="s">
        <v>136</v>
      </c>
      <c r="B457" s="58" t="s">
        <v>127</v>
      </c>
      <c r="C457" s="57" t="s">
        <v>88</v>
      </c>
      <c r="D457" s="5">
        <v>0.16446481330000001</v>
      </c>
      <c r="E457" s="5">
        <v>3.247480204399996</v>
      </c>
      <c r="F457" s="5">
        <v>9.9754122010999868</v>
      </c>
      <c r="G457" s="5">
        <v>16.452875908210018</v>
      </c>
      <c r="H457" s="5">
        <v>24.357021500250031</v>
      </c>
      <c r="I457" s="5">
        <v>36.706592872404926</v>
      </c>
      <c r="J457" s="5">
        <v>43.978938433245098</v>
      </c>
      <c r="K457" s="5">
        <v>61.907643846049908</v>
      </c>
      <c r="L457" s="5">
        <v>81.225767794520081</v>
      </c>
      <c r="M457" s="5">
        <v>82.117913923580119</v>
      </c>
      <c r="N457" s="5">
        <v>99.090379662180041</v>
      </c>
      <c r="O457" s="5">
        <v>135.01184849826504</v>
      </c>
      <c r="P457" s="5">
        <v>167.46882676043043</v>
      </c>
      <c r="Q457" s="5">
        <v>182.59075666075984</v>
      </c>
      <c r="R457" s="5">
        <v>198.81223601366528</v>
      </c>
      <c r="S457" s="5">
        <v>271.76056362659045</v>
      </c>
      <c r="T457" s="5">
        <v>288.93460618683002</v>
      </c>
      <c r="U457" s="5">
        <v>282.34618000227022</v>
      </c>
      <c r="V457" s="5">
        <v>272.72635010400518</v>
      </c>
      <c r="W457" s="5">
        <v>411.05518052146476</v>
      </c>
      <c r="X457" s="5">
        <v>431.05052901210007</v>
      </c>
      <c r="Y457" s="5">
        <v>424.76727485686035</v>
      </c>
      <c r="Z457" s="5">
        <v>503.94633857877466</v>
      </c>
      <c r="AA457" s="5">
        <v>477.34698867290479</v>
      </c>
      <c r="AB457" s="5">
        <v>575.76839038994945</v>
      </c>
      <c r="AC457" s="5">
        <v>498.25019808896047</v>
      </c>
      <c r="AD457" s="5">
        <v>597.34086203575987</v>
      </c>
      <c r="AE457" s="5">
        <v>694.09625637032036</v>
      </c>
    </row>
    <row r="458" spans="1:31">
      <c r="A458" s="58" t="s">
        <v>136</v>
      </c>
      <c r="B458" s="58" t="s">
        <v>127</v>
      </c>
      <c r="C458" s="57" t="s">
        <v>89</v>
      </c>
      <c r="D458" s="5">
        <v>12.181482531735</v>
      </c>
      <c r="E458" s="5">
        <v>18.6533270586844</v>
      </c>
      <c r="F458" s="5">
        <v>24.862128386070999</v>
      </c>
      <c r="G458" s="5">
        <v>30.141386471284299</v>
      </c>
      <c r="H458" s="5">
        <v>34.295980929509298</v>
      </c>
      <c r="I458" s="5">
        <v>37.894167055529401</v>
      </c>
      <c r="J458" s="5">
        <v>42.387449727187402</v>
      </c>
      <c r="K458" s="5">
        <v>49.874731073036202</v>
      </c>
      <c r="L458" s="5">
        <v>57.248241580036499</v>
      </c>
      <c r="M458" s="5">
        <v>64.973415528101498</v>
      </c>
      <c r="N458" s="5">
        <v>74.171486746852693</v>
      </c>
      <c r="O458" s="5">
        <v>83.528326023098202</v>
      </c>
      <c r="P458" s="5">
        <v>92.599928799600406</v>
      </c>
      <c r="Q458" s="5">
        <v>100.69279345963101</v>
      </c>
      <c r="R458" s="5">
        <v>108.135562515343</v>
      </c>
      <c r="S458" s="5">
        <v>113.93287285753399</v>
      </c>
      <c r="T458" s="5">
        <v>118.550501317373</v>
      </c>
      <c r="U458" s="5">
        <v>119.97397325825899</v>
      </c>
      <c r="V458" s="5">
        <v>120.731609673178</v>
      </c>
      <c r="W458" s="5">
        <v>120.921528391683</v>
      </c>
      <c r="X458" s="5">
        <v>120.826160635078</v>
      </c>
      <c r="Y458" s="5">
        <v>120.605881764413</v>
      </c>
      <c r="Z458" s="5">
        <v>120.129762888035</v>
      </c>
      <c r="AA458" s="5">
        <v>119.25983141101</v>
      </c>
      <c r="AB458" s="5">
        <v>118.643108390168</v>
      </c>
      <c r="AC458" s="5">
        <v>117.216198842331</v>
      </c>
      <c r="AD458" s="5">
        <v>115.782745493151</v>
      </c>
      <c r="AE458" s="5">
        <v>117.19611211226101</v>
      </c>
    </row>
    <row r="459" spans="1:31">
      <c r="A459" s="58" t="s">
        <v>136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136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136</v>
      </c>
      <c r="B461" s="58" t="s">
        <v>127</v>
      </c>
      <c r="C461" s="57" t="s">
        <v>92</v>
      </c>
      <c r="D461" s="5">
        <v>1845.0012127957002</v>
      </c>
      <c r="E461" s="5">
        <v>4745.9444846917577</v>
      </c>
      <c r="F461" s="5">
        <v>9775.5005988652374</v>
      </c>
      <c r="G461" s="5">
        <v>10654.735131964402</v>
      </c>
      <c r="H461" s="5">
        <v>24796.112962261952</v>
      </c>
      <c r="I461" s="5">
        <v>28218.28157182951</v>
      </c>
      <c r="J461" s="5">
        <v>35120.535631676641</v>
      </c>
      <c r="K461" s="5">
        <v>36004.053391963651</v>
      </c>
      <c r="L461" s="5">
        <v>37025.56929275141</v>
      </c>
      <c r="M461" s="5">
        <v>37179.681223937318</v>
      </c>
      <c r="N461" s="5">
        <v>42352.635171950882</v>
      </c>
      <c r="O461" s="5">
        <v>56699.662952496656</v>
      </c>
      <c r="P461" s="5">
        <v>61260.76876377692</v>
      </c>
      <c r="Q461" s="5">
        <v>68595.031194618059</v>
      </c>
      <c r="R461" s="5">
        <v>68449.189442636911</v>
      </c>
      <c r="S461" s="5">
        <v>74469.025792838162</v>
      </c>
      <c r="T461" s="5">
        <v>73444.830123212756</v>
      </c>
      <c r="U461" s="5">
        <v>78559.703486330196</v>
      </c>
      <c r="V461" s="5">
        <v>81480.009014172523</v>
      </c>
      <c r="W461" s="5">
        <v>87606.186054604579</v>
      </c>
      <c r="X461" s="5">
        <v>101317.04650349941</v>
      </c>
      <c r="Y461" s="5">
        <v>97688.121874738747</v>
      </c>
      <c r="Z461" s="5">
        <v>93456.192281058495</v>
      </c>
      <c r="AA461" s="5">
        <v>105747.5538815747</v>
      </c>
      <c r="AB461" s="5">
        <v>108787.46615351568</v>
      </c>
      <c r="AC461" s="5">
        <v>131342.30527365723</v>
      </c>
      <c r="AD461" s="5">
        <v>123055.77462638375</v>
      </c>
      <c r="AE461" s="5">
        <v>117369.25831312049</v>
      </c>
    </row>
    <row r="462" spans="1:31">
      <c r="A462" s="58" t="s">
        <v>136</v>
      </c>
      <c r="B462" s="58" t="s">
        <v>127</v>
      </c>
      <c r="C462" s="57" t="s">
        <v>93</v>
      </c>
      <c r="D462" s="5">
        <v>0</v>
      </c>
      <c r="E462" s="5">
        <v>0</v>
      </c>
      <c r="F462" s="5">
        <v>67.193415302610063</v>
      </c>
      <c r="G462" s="5">
        <v>909.99737551747489</v>
      </c>
      <c r="H462" s="5">
        <v>893.384143695685</v>
      </c>
      <c r="I462" s="5">
        <v>2265.4442807084638</v>
      </c>
      <c r="J462" s="5">
        <v>2246.6393810908335</v>
      </c>
      <c r="K462" s="5">
        <v>1998.9592469529161</v>
      </c>
      <c r="L462" s="5">
        <v>2006.2506343213502</v>
      </c>
      <c r="M462" s="5">
        <v>2004.5628070589401</v>
      </c>
      <c r="N462" s="5">
        <v>3161.3872682815318</v>
      </c>
      <c r="O462" s="5">
        <v>3202.5844698603705</v>
      </c>
      <c r="P462" s="5">
        <v>2912.3129720789302</v>
      </c>
      <c r="Q462" s="5">
        <v>3378.1590941161808</v>
      </c>
      <c r="R462" s="5">
        <v>6975.0385223026897</v>
      </c>
      <c r="S462" s="5">
        <v>9781.4876939508558</v>
      </c>
      <c r="T462" s="5">
        <v>10431.178644705757</v>
      </c>
      <c r="U462" s="5">
        <v>12348.059347164315</v>
      </c>
      <c r="V462" s="5">
        <v>11589.709948932736</v>
      </c>
      <c r="W462" s="5">
        <v>11015.616444383873</v>
      </c>
      <c r="X462" s="5">
        <v>18088.378068308142</v>
      </c>
      <c r="Y462" s="5">
        <v>18688.261412647676</v>
      </c>
      <c r="Z462" s="5">
        <v>18125.673405048645</v>
      </c>
      <c r="AA462" s="5">
        <v>17224.30103675892</v>
      </c>
      <c r="AB462" s="5">
        <v>19527.787111873375</v>
      </c>
      <c r="AC462" s="5">
        <v>19911.635123726075</v>
      </c>
      <c r="AD462" s="5">
        <v>44583.986896934723</v>
      </c>
      <c r="AE462" s="5">
        <v>46773.226167985864</v>
      </c>
    </row>
    <row r="463" spans="1:31">
      <c r="A463" s="58" t="s">
        <v>136</v>
      </c>
      <c r="B463" s="58" t="s">
        <v>127</v>
      </c>
      <c r="C463" s="57" t="s">
        <v>94</v>
      </c>
      <c r="D463" s="5">
        <v>367.33154589999998</v>
      </c>
      <c r="E463" s="5">
        <v>427.96010919999998</v>
      </c>
      <c r="F463" s="5">
        <v>489.60910660000002</v>
      </c>
      <c r="G463" s="5">
        <v>549.67047339999999</v>
      </c>
      <c r="H463" s="5">
        <v>609.22429039999997</v>
      </c>
      <c r="I463" s="5">
        <v>667.71666519999997</v>
      </c>
      <c r="J463" s="5">
        <v>723.62491339999997</v>
      </c>
      <c r="K463" s="5">
        <v>778.70016610000005</v>
      </c>
      <c r="L463" s="5">
        <v>833.0406352</v>
      </c>
      <c r="M463" s="5">
        <v>886.63890760000004</v>
      </c>
      <c r="N463" s="5">
        <v>938.26647649999995</v>
      </c>
      <c r="O463" s="5">
        <v>990.39721510000004</v>
      </c>
      <c r="P463" s="5">
        <v>1041.9401800000001</v>
      </c>
      <c r="Q463" s="5">
        <v>1090.1405279999999</v>
      </c>
      <c r="R463" s="5">
        <v>1135.9990170000001</v>
      </c>
      <c r="S463" s="5">
        <v>1183.7655299999999</v>
      </c>
      <c r="T463" s="5">
        <v>1234.3384579999999</v>
      </c>
      <c r="U463" s="5">
        <v>1282.8370709999999</v>
      </c>
      <c r="V463" s="5">
        <v>1328.8336999999999</v>
      </c>
      <c r="W463" s="5">
        <v>1377.3429779999999</v>
      </c>
      <c r="X463" s="5">
        <v>1428.900402</v>
      </c>
      <c r="Y463" s="5">
        <v>1477.9173000000001</v>
      </c>
      <c r="Z463" s="5">
        <v>1523.7005730000001</v>
      </c>
      <c r="AA463" s="5">
        <v>1570.6982399999999</v>
      </c>
      <c r="AB463" s="5">
        <v>1619.511225</v>
      </c>
      <c r="AC463" s="5">
        <v>1663.916588</v>
      </c>
      <c r="AD463" s="5">
        <v>1704.5725809999999</v>
      </c>
      <c r="AE463" s="5">
        <v>1704.5725809999999</v>
      </c>
    </row>
    <row r="464" spans="1:31">
      <c r="A464" s="58" t="s">
        <v>136</v>
      </c>
      <c r="B464" s="58" t="s">
        <v>127</v>
      </c>
      <c r="C464" s="57" t="s">
        <v>96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1.4231739522799998</v>
      </c>
      <c r="M464" s="5">
        <v>14.102737654020002</v>
      </c>
      <c r="N464" s="5">
        <v>0.66710272655000002</v>
      </c>
      <c r="O464" s="5">
        <v>21.919814800824998</v>
      </c>
      <c r="P464" s="5">
        <v>2.2623003922099998</v>
      </c>
      <c r="Q464" s="5">
        <v>30.599367733495011</v>
      </c>
      <c r="R464" s="5">
        <v>16.485090719980001</v>
      </c>
      <c r="S464" s="5">
        <v>136.4528088023599</v>
      </c>
      <c r="T464" s="5">
        <v>48.48702707244999</v>
      </c>
      <c r="U464" s="5">
        <v>35.673388727100019</v>
      </c>
      <c r="V464" s="5">
        <v>37.586603854794994</v>
      </c>
      <c r="W464" s="5">
        <v>42.81322150922</v>
      </c>
      <c r="X464" s="5">
        <v>116.77253471108497</v>
      </c>
      <c r="Y464" s="5">
        <v>70.985627733375011</v>
      </c>
      <c r="Z464" s="5">
        <v>120.14252368581502</v>
      </c>
      <c r="AA464" s="5">
        <v>93.445295049385038</v>
      </c>
      <c r="AB464" s="5">
        <v>64.590109317334992</v>
      </c>
      <c r="AC464" s="5">
        <v>94.142867878800061</v>
      </c>
      <c r="AD464" s="5">
        <v>158.17162656598498</v>
      </c>
      <c r="AE464" s="5">
        <v>43.796804891640015</v>
      </c>
    </row>
    <row r="465" spans="1:31">
      <c r="A465" s="58" t="s">
        <v>136</v>
      </c>
      <c r="B465" s="58" t="s">
        <v>127</v>
      </c>
      <c r="C465" s="57" t="s">
        <v>98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-1394.1617959770899</v>
      </c>
      <c r="J465" s="5">
        <v>-1372.3681385214609</v>
      </c>
      <c r="K465" s="5">
        <v>-1670.7307453186399</v>
      </c>
      <c r="L465" s="5">
        <v>-1140.0816314217755</v>
      </c>
      <c r="M465" s="5">
        <v>-1411.7341188251805</v>
      </c>
      <c r="N465" s="5">
        <v>-1304.1090958963205</v>
      </c>
      <c r="O465" s="5">
        <v>-1250.9650250926863</v>
      </c>
      <c r="P465" s="5">
        <v>-1390.9506099454843</v>
      </c>
      <c r="Q465" s="5">
        <v>-1217.2288039432849</v>
      </c>
      <c r="R465" s="5">
        <v>-1048.7291959158254</v>
      </c>
      <c r="S465" s="5">
        <v>-1259.3862035935508</v>
      </c>
      <c r="T465" s="5">
        <v>-1269.3846199548004</v>
      </c>
      <c r="U465" s="5">
        <v>-1004.9281408791401</v>
      </c>
      <c r="V465" s="5">
        <v>-1023.0323219278755</v>
      </c>
      <c r="W465" s="5">
        <v>-1267.5265567514157</v>
      </c>
      <c r="X465" s="5">
        <v>-2191.5994085386687</v>
      </c>
      <c r="Y465" s="5">
        <v>-1959.6467282167714</v>
      </c>
      <c r="Z465" s="5">
        <v>-1901.7704742843125</v>
      </c>
      <c r="AA465" s="5">
        <v>-1649.7138320725262</v>
      </c>
      <c r="AB465" s="5">
        <v>-1642.3922408022365</v>
      </c>
      <c r="AC465" s="5">
        <v>-2392.8558736593504</v>
      </c>
      <c r="AD465" s="5">
        <v>-4137.4351541923406</v>
      </c>
      <c r="AE465" s="5">
        <v>-4283.2109661459399</v>
      </c>
    </row>
    <row r="466" spans="1:31">
      <c r="A466" s="58" t="s">
        <v>136</v>
      </c>
      <c r="B466" s="58" t="s">
        <v>127</v>
      </c>
      <c r="C466" s="57" t="s">
        <v>99</v>
      </c>
      <c r="D466" s="5">
        <v>-0.19346889635000003</v>
      </c>
      <c r="E466" s="5">
        <v>-3.8448318962599974</v>
      </c>
      <c r="F466" s="5">
        <v>-11.765731979184999</v>
      </c>
      <c r="G466" s="5">
        <v>-19.37993866204998</v>
      </c>
      <c r="H466" s="5">
        <v>-28.571204087034907</v>
      </c>
      <c r="I466" s="5">
        <v>-43.179959712834858</v>
      </c>
      <c r="J466" s="5">
        <v>-51.734814951894876</v>
      </c>
      <c r="K466" s="5">
        <v>-74.027110922535272</v>
      </c>
      <c r="L466" s="5">
        <v>-97.497373257805179</v>
      </c>
      <c r="M466" s="5">
        <v>-99.661327733660229</v>
      </c>
      <c r="N466" s="5">
        <v>-121.53868648944996</v>
      </c>
      <c r="O466" s="5">
        <v>-164.93663002831528</v>
      </c>
      <c r="P466" s="5">
        <v>-207.46614394210485</v>
      </c>
      <c r="Q466" s="5">
        <v>-226.65001763803474</v>
      </c>
      <c r="R466" s="5">
        <v>-248.05652355676472</v>
      </c>
      <c r="S466" s="5">
        <v>-342.75854400829962</v>
      </c>
      <c r="T466" s="5">
        <v>-363.49301481302462</v>
      </c>
      <c r="U466" s="5">
        <v>-356.02977526698515</v>
      </c>
      <c r="V466" s="5">
        <v>-351.23716370659486</v>
      </c>
      <c r="W466" s="5">
        <v>-525.22520393303967</v>
      </c>
      <c r="X466" s="5">
        <v>-551.12320335201957</v>
      </c>
      <c r="Y466" s="5">
        <v>-554.02711535117987</v>
      </c>
      <c r="Z466" s="5">
        <v>-663.69469642265994</v>
      </c>
      <c r="AA466" s="5">
        <v>-628.10098639691466</v>
      </c>
      <c r="AB466" s="5">
        <v>-742.95979114671934</v>
      </c>
      <c r="AC466" s="5">
        <v>-653.72207849198526</v>
      </c>
      <c r="AD466" s="5">
        <v>-783.36485698931892</v>
      </c>
      <c r="AE466" s="5">
        <v>-909.84489040264498</v>
      </c>
    </row>
    <row r="467" spans="1:31">
      <c r="A467" s="58" t="s">
        <v>136</v>
      </c>
      <c r="B467" s="58" t="s">
        <v>127</v>
      </c>
      <c r="C467" s="57" t="s">
        <v>100</v>
      </c>
      <c r="D467" s="5">
        <v>-14.3922028761059</v>
      </c>
      <c r="E467" s="5">
        <v>-22.088133718892699</v>
      </c>
      <c r="F467" s="5">
        <v>-29.416109761069901</v>
      </c>
      <c r="G467" s="5">
        <v>-35.576832807411101</v>
      </c>
      <c r="H467" s="5">
        <v>-40.291742234416702</v>
      </c>
      <c r="I467" s="5">
        <v>-44.548375044535497</v>
      </c>
      <c r="J467" s="5">
        <v>-49.9646827406212</v>
      </c>
      <c r="K467" s="5">
        <v>-58.7268371596465</v>
      </c>
      <c r="L467" s="5">
        <v>-67.2928956248643</v>
      </c>
      <c r="M467" s="5">
        <v>-76.282008622118695</v>
      </c>
      <c r="N467" s="5">
        <v>-86.894502135418904</v>
      </c>
      <c r="O467" s="5">
        <v>-98.236883437969993</v>
      </c>
      <c r="P467" s="5">
        <v>-109.105390187033</v>
      </c>
      <c r="Q467" s="5">
        <v>-118.64276340924199</v>
      </c>
      <c r="R467" s="5">
        <v>-126.950513373726</v>
      </c>
      <c r="S467" s="5">
        <v>-133.938389988458</v>
      </c>
      <c r="T467" s="5">
        <v>-139.099176972159</v>
      </c>
      <c r="U467" s="5">
        <v>-141.95263889256299</v>
      </c>
      <c r="V467" s="5">
        <v>-142.474846469151</v>
      </c>
      <c r="W467" s="5">
        <v>-142.698372833723</v>
      </c>
      <c r="X467" s="5">
        <v>-142.13258843471201</v>
      </c>
      <c r="Y467" s="5">
        <v>-141.71053224812201</v>
      </c>
      <c r="Z467" s="5">
        <v>-141.713371007592</v>
      </c>
      <c r="AA467" s="5">
        <v>-141.234351421089</v>
      </c>
      <c r="AB467" s="5">
        <v>-140.285767222598</v>
      </c>
      <c r="AC467" s="5">
        <v>-138.279272541654</v>
      </c>
      <c r="AD467" s="5">
        <v>-136.58548681222101</v>
      </c>
      <c r="AE467" s="5">
        <v>-137.90869418321</v>
      </c>
    </row>
    <row r="469" spans="1:31">
      <c r="A469" s="58" t="s">
        <v>137</v>
      </c>
      <c r="B469" s="58" t="s">
        <v>123</v>
      </c>
      <c r="C469" s="57" t="s">
        <v>80</v>
      </c>
      <c r="D469" s="5">
        <v>38816.113660362265</v>
      </c>
      <c r="E469" s="5">
        <v>36482.326253769468</v>
      </c>
      <c r="F469" s="5">
        <v>28313.467220894287</v>
      </c>
      <c r="G469" s="5">
        <v>19365.593392034061</v>
      </c>
      <c r="H469" s="5">
        <v>7676.2476584104816</v>
      </c>
      <c r="I469" s="5">
        <v>7092.8853139477642</v>
      </c>
      <c r="J469" s="5">
        <v>6419.2483381742195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137</v>
      </c>
      <c r="B470" s="58" t="s">
        <v>123</v>
      </c>
      <c r="C470" s="57" t="s">
        <v>82</v>
      </c>
      <c r="D470" s="5">
        <v>22.358363273265009</v>
      </c>
      <c r="E470" s="5">
        <v>10.263603388175</v>
      </c>
      <c r="F470" s="5">
        <v>546.64987741078028</v>
      </c>
      <c r="G470" s="5">
        <v>1358.6019365817351</v>
      </c>
      <c r="H470" s="5">
        <v>1396.2508568697749</v>
      </c>
      <c r="I470" s="5">
        <v>1538.9729894164632</v>
      </c>
      <c r="J470" s="5">
        <v>1172.2780784207209</v>
      </c>
      <c r="K470" s="5">
        <v>1121.2210129130895</v>
      </c>
      <c r="L470" s="5">
        <v>911.73323469062007</v>
      </c>
      <c r="M470" s="5">
        <v>665.68806674146504</v>
      </c>
      <c r="N470" s="5">
        <v>974.7349098676051</v>
      </c>
      <c r="O470" s="5">
        <v>1030.4427197710754</v>
      </c>
      <c r="P470" s="5">
        <v>1228.2517326624345</v>
      </c>
      <c r="Q470" s="5">
        <v>841.91198653248489</v>
      </c>
      <c r="R470" s="5">
        <v>1107.8009633771399</v>
      </c>
      <c r="S470" s="5">
        <v>1342.331629011019</v>
      </c>
      <c r="T470" s="5">
        <v>889.31150661986976</v>
      </c>
      <c r="U470" s="5">
        <v>889.47779695865529</v>
      </c>
      <c r="V470" s="5">
        <v>819.81805857607503</v>
      </c>
      <c r="W470" s="5">
        <v>826.30662505115993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137</v>
      </c>
      <c r="B471" s="58" t="s">
        <v>123</v>
      </c>
      <c r="C471" s="57" t="s">
        <v>83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137</v>
      </c>
      <c r="B472" s="58" t="s">
        <v>123</v>
      </c>
      <c r="C472" s="57" t="s">
        <v>84</v>
      </c>
      <c r="D472" s="5">
        <v>1.2225424850000001E-3</v>
      </c>
      <c r="E472" s="5">
        <v>3.0105292750000003E-3</v>
      </c>
      <c r="F472" s="5">
        <v>125.524044833685</v>
      </c>
      <c r="G472" s="5">
        <v>283.70452062646507</v>
      </c>
      <c r="H472" s="5">
        <v>389.76886168956497</v>
      </c>
      <c r="I472" s="5">
        <v>340.70074637213003</v>
      </c>
      <c r="J472" s="5">
        <v>215.79437505953001</v>
      </c>
      <c r="K472" s="5">
        <v>464.07920661778496</v>
      </c>
      <c r="L472" s="5">
        <v>519.15545825362506</v>
      </c>
      <c r="M472" s="5">
        <v>304.51135765827502</v>
      </c>
      <c r="N472" s="5">
        <v>56.222358719855009</v>
      </c>
      <c r="O472" s="5">
        <v>538.52920849676002</v>
      </c>
      <c r="P472" s="5">
        <v>132.525320361555</v>
      </c>
      <c r="Q472" s="5">
        <v>557.68015123438011</v>
      </c>
      <c r="R472" s="5">
        <v>160.23502067180999</v>
      </c>
      <c r="S472" s="5">
        <v>1293.5224723382353</v>
      </c>
      <c r="T472" s="5">
        <v>837.65944701587989</v>
      </c>
      <c r="U472" s="5">
        <v>273.12340266608999</v>
      </c>
      <c r="V472" s="5">
        <v>728.03313392123493</v>
      </c>
      <c r="W472" s="5">
        <v>1199.3305153619797</v>
      </c>
      <c r="X472" s="5">
        <v>1117.5576473229298</v>
      </c>
      <c r="Y472" s="5">
        <v>294.55761321403997</v>
      </c>
      <c r="Z472" s="5">
        <v>625.9109768234149</v>
      </c>
      <c r="AA472" s="5">
        <v>23.189909190535001</v>
      </c>
      <c r="AB472" s="5">
        <v>515.35145961296485</v>
      </c>
      <c r="AC472" s="5">
        <v>179.49069923379</v>
      </c>
      <c r="AD472" s="5">
        <v>1229.61568718022</v>
      </c>
      <c r="AE472" s="5">
        <v>4.8899847107500003</v>
      </c>
    </row>
    <row r="473" spans="1:31">
      <c r="A473" s="58" t="s">
        <v>137</v>
      </c>
      <c r="B473" s="58" t="s">
        <v>123</v>
      </c>
      <c r="C473" s="57" t="s">
        <v>85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57.671306156095</v>
      </c>
      <c r="AE473" s="5">
        <v>57.671306156085009</v>
      </c>
    </row>
    <row r="474" spans="1:31">
      <c r="A474" s="58" t="s">
        <v>137</v>
      </c>
      <c r="B474" s="58" t="s">
        <v>123</v>
      </c>
      <c r="C474" s="57" t="s">
        <v>86</v>
      </c>
      <c r="D474" s="5">
        <v>3935.5287645609656</v>
      </c>
      <c r="E474" s="5">
        <v>2163.8052531298858</v>
      </c>
      <c r="F474" s="5">
        <v>2959.6806306223762</v>
      </c>
      <c r="G474" s="5">
        <v>2875.3306949430462</v>
      </c>
      <c r="H474" s="5">
        <v>4013.2706899523873</v>
      </c>
      <c r="I474" s="5">
        <v>2925.3780537482053</v>
      </c>
      <c r="J474" s="5">
        <v>2588.1888703011196</v>
      </c>
      <c r="K474" s="5">
        <v>3668.4824465428878</v>
      </c>
      <c r="L474" s="5">
        <v>2474.3125479665905</v>
      </c>
      <c r="M474" s="5">
        <v>2944.5638303729602</v>
      </c>
      <c r="N474" s="5">
        <v>3185.3345230278746</v>
      </c>
      <c r="O474" s="5">
        <v>3177.8002751540116</v>
      </c>
      <c r="P474" s="5">
        <v>3120.7589415170069</v>
      </c>
      <c r="Q474" s="5">
        <v>2132.378401633634</v>
      </c>
      <c r="R474" s="5">
        <v>3110.1792232236066</v>
      </c>
      <c r="S474" s="5">
        <v>3646.2682530753691</v>
      </c>
      <c r="T474" s="5">
        <v>1750.1283601464943</v>
      </c>
      <c r="U474" s="5">
        <v>2723.2392887088872</v>
      </c>
      <c r="V474" s="5">
        <v>2518.7975244794211</v>
      </c>
      <c r="W474" s="5">
        <v>1890.7643675855843</v>
      </c>
      <c r="X474" s="5">
        <v>2271.38981785739</v>
      </c>
      <c r="Y474" s="5">
        <v>3309.1262984141167</v>
      </c>
      <c r="Z474" s="5">
        <v>2858.7499966278519</v>
      </c>
      <c r="AA474" s="5">
        <v>2880.0659769416125</v>
      </c>
      <c r="AB474" s="5">
        <v>2344.8923067543105</v>
      </c>
      <c r="AC474" s="5">
        <v>2205.668900095995</v>
      </c>
      <c r="AD474" s="5">
        <v>2656.4041728937364</v>
      </c>
      <c r="AE474" s="5">
        <v>1139.0898851853146</v>
      </c>
    </row>
    <row r="475" spans="1:31">
      <c r="A475" s="58" t="s">
        <v>137</v>
      </c>
      <c r="B475" s="58" t="s">
        <v>123</v>
      </c>
      <c r="C475" s="57" t="s">
        <v>87</v>
      </c>
      <c r="D475" s="5">
        <v>270.14670394134998</v>
      </c>
      <c r="E475" s="5">
        <v>469.98439063846524</v>
      </c>
      <c r="F475" s="5">
        <v>2272.0473173777127</v>
      </c>
      <c r="G475" s="5">
        <v>6840.4527311112161</v>
      </c>
      <c r="H475" s="5">
        <v>9003.9838604117394</v>
      </c>
      <c r="I475" s="5">
        <v>10968.332173755904</v>
      </c>
      <c r="J475" s="5">
        <v>10682.550874481478</v>
      </c>
      <c r="K475" s="5">
        <v>12460.057159518503</v>
      </c>
      <c r="L475" s="5">
        <v>11525.188791806941</v>
      </c>
      <c r="M475" s="5">
        <v>11965.035983442123</v>
      </c>
      <c r="N475" s="5">
        <v>11460.461130422889</v>
      </c>
      <c r="O475" s="5">
        <v>12009.57769204985</v>
      </c>
      <c r="P475" s="5">
        <v>11617.652704304284</v>
      </c>
      <c r="Q475" s="5">
        <v>11450.807624443523</v>
      </c>
      <c r="R475" s="5">
        <v>12840.374681653673</v>
      </c>
      <c r="S475" s="5">
        <v>12119.781375522683</v>
      </c>
      <c r="T475" s="5">
        <v>13160.766612370826</v>
      </c>
      <c r="U475" s="5">
        <v>12894.26235199871</v>
      </c>
      <c r="V475" s="5">
        <v>13683.905797799165</v>
      </c>
      <c r="W475" s="5">
        <v>12756.366222136792</v>
      </c>
      <c r="X475" s="5">
        <v>12534.393430540054</v>
      </c>
      <c r="Y475" s="5">
        <v>12311.249955683106</v>
      </c>
      <c r="Z475" s="5">
        <v>10931.484331576963</v>
      </c>
      <c r="AA475" s="5">
        <v>8665.4584732270414</v>
      </c>
      <c r="AB475" s="5">
        <v>8729.4464375168845</v>
      </c>
      <c r="AC475" s="5">
        <v>9865.8903065308004</v>
      </c>
      <c r="AD475" s="5">
        <v>9140.731177037218</v>
      </c>
      <c r="AE475" s="5">
        <v>8836.0133882796181</v>
      </c>
    </row>
    <row r="476" spans="1:31">
      <c r="A476" s="58" t="s">
        <v>137</v>
      </c>
      <c r="B476" s="58" t="s">
        <v>123</v>
      </c>
      <c r="C476" s="57" t="s">
        <v>88</v>
      </c>
      <c r="D476" s="5">
        <v>50.894043297775049</v>
      </c>
      <c r="E476" s="5">
        <v>145.63928249725018</v>
      </c>
      <c r="F476" s="5">
        <v>257.99072970177031</v>
      </c>
      <c r="G476" s="5">
        <v>381.43236113287378</v>
      </c>
      <c r="H476" s="5">
        <v>532.62223743579409</v>
      </c>
      <c r="I476" s="5">
        <v>723.25116710566499</v>
      </c>
      <c r="J476" s="5">
        <v>993.38998219646567</v>
      </c>
      <c r="K476" s="5">
        <v>1238.0422409729595</v>
      </c>
      <c r="L476" s="5">
        <v>1546.4972108841305</v>
      </c>
      <c r="M476" s="5">
        <v>1807.6080563719534</v>
      </c>
      <c r="N476" s="5">
        <v>2286.9424087986331</v>
      </c>
      <c r="O476" s="5">
        <v>2821.5426273226249</v>
      </c>
      <c r="P476" s="5">
        <v>3441.5757072152123</v>
      </c>
      <c r="Q476" s="5">
        <v>3906.9672616004709</v>
      </c>
      <c r="R476" s="5">
        <v>4566.6717445225295</v>
      </c>
      <c r="S476" s="5">
        <v>4843.0936408018879</v>
      </c>
      <c r="T476" s="5">
        <v>5424.6749966141542</v>
      </c>
      <c r="U476" s="5">
        <v>6432.7147588158559</v>
      </c>
      <c r="V476" s="5">
        <v>6912.5305167205133</v>
      </c>
      <c r="W476" s="5">
        <v>7485.3690078099426</v>
      </c>
      <c r="X476" s="5">
        <v>7559.3261925877296</v>
      </c>
      <c r="Y476" s="5">
        <v>8643.0752282058256</v>
      </c>
      <c r="Z476" s="5">
        <v>9545.4364321072917</v>
      </c>
      <c r="AA476" s="5">
        <v>9110.4901694680884</v>
      </c>
      <c r="AB476" s="5">
        <v>9616.4517011922144</v>
      </c>
      <c r="AC476" s="5">
        <v>10435.322926717139</v>
      </c>
      <c r="AD476" s="5">
        <v>10666.947747601411</v>
      </c>
      <c r="AE476" s="5">
        <v>11917.934511791358</v>
      </c>
    </row>
    <row r="477" spans="1:31">
      <c r="A477" s="58" t="s">
        <v>137</v>
      </c>
      <c r="B477" s="58" t="s">
        <v>123</v>
      </c>
      <c r="C477" s="57" t="s">
        <v>89</v>
      </c>
      <c r="D477" s="5">
        <v>147.68708042608699</v>
      </c>
      <c r="E477" s="5">
        <v>251.57438692229499</v>
      </c>
      <c r="F477" s="5">
        <v>342.08902950355701</v>
      </c>
      <c r="G477" s="5">
        <v>417.302919471834</v>
      </c>
      <c r="H477" s="5">
        <v>478.55526513380499</v>
      </c>
      <c r="I477" s="5">
        <v>531.42327531833701</v>
      </c>
      <c r="J477" s="5">
        <v>601.68638583002496</v>
      </c>
      <c r="K477" s="5">
        <v>718.30929723432905</v>
      </c>
      <c r="L477" s="5">
        <v>833.26413369937904</v>
      </c>
      <c r="M477" s="5">
        <v>949.02043487322703</v>
      </c>
      <c r="N477" s="5">
        <v>1092.0615864203201</v>
      </c>
      <c r="O477" s="5">
        <v>1242.19315541682</v>
      </c>
      <c r="P477" s="5">
        <v>1397.14097760354</v>
      </c>
      <c r="Q477" s="5">
        <v>1520.02364860847</v>
      </c>
      <c r="R477" s="5">
        <v>1640.69061805261</v>
      </c>
      <c r="S477" s="5">
        <v>1729.88831412932</v>
      </c>
      <c r="T477" s="5">
        <v>1799.4739377769499</v>
      </c>
      <c r="U477" s="5">
        <v>1811.20625266721</v>
      </c>
      <c r="V477" s="5">
        <v>1834.2570406180901</v>
      </c>
      <c r="W477" s="5">
        <v>1829.3977363059701</v>
      </c>
      <c r="X477" s="5">
        <v>1828.99757679396</v>
      </c>
      <c r="Y477" s="5">
        <v>1816.7944385457599</v>
      </c>
      <c r="Z477" s="5">
        <v>1803.86322084266</v>
      </c>
      <c r="AA477" s="5">
        <v>1801.94097184922</v>
      </c>
      <c r="AB477" s="5">
        <v>1786.44652036617</v>
      </c>
      <c r="AC477" s="5">
        <v>1766.2855257036199</v>
      </c>
      <c r="AD477" s="5">
        <v>1743.64814373796</v>
      </c>
      <c r="AE477" s="5">
        <v>1761.98764473344</v>
      </c>
    </row>
    <row r="478" spans="1:31">
      <c r="A478" s="58" t="s">
        <v>137</v>
      </c>
      <c r="B478" s="58" t="s">
        <v>123</v>
      </c>
      <c r="C478" s="57" t="s">
        <v>90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8" t="s">
        <v>137</v>
      </c>
      <c r="B479" s="58" t="s">
        <v>123</v>
      </c>
      <c r="C479" s="57" t="s">
        <v>91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8" t="s">
        <v>137</v>
      </c>
      <c r="B480" s="58" t="s">
        <v>123</v>
      </c>
      <c r="C480" s="57" t="s">
        <v>92</v>
      </c>
      <c r="D480" s="5">
        <v>21571.017604224326</v>
      </c>
      <c r="E480" s="5">
        <v>20753.309918457795</v>
      </c>
      <c r="F480" s="5">
        <v>21155.601628234363</v>
      </c>
      <c r="G480" s="5">
        <v>25835.961497711294</v>
      </c>
      <c r="H480" s="5">
        <v>35469.119294873337</v>
      </c>
      <c r="I480" s="5">
        <v>37865.581276513374</v>
      </c>
      <c r="J480" s="5">
        <v>39503.367230759795</v>
      </c>
      <c r="K480" s="5">
        <v>47130.912731836237</v>
      </c>
      <c r="L480" s="5">
        <v>55743.297652685796</v>
      </c>
      <c r="M480" s="5">
        <v>59016.322119910925</v>
      </c>
      <c r="N480" s="5">
        <v>59260.452287273314</v>
      </c>
      <c r="O480" s="5">
        <v>59621.992450227277</v>
      </c>
      <c r="P480" s="5">
        <v>57636.270433199832</v>
      </c>
      <c r="Q480" s="5">
        <v>58570.758419094644</v>
      </c>
      <c r="R480" s="5">
        <v>59475.633208307103</v>
      </c>
      <c r="S480" s="5">
        <v>57080.767881146203</v>
      </c>
      <c r="T480" s="5">
        <v>61254.722898519612</v>
      </c>
      <c r="U480" s="5">
        <v>71172.410949265031</v>
      </c>
      <c r="V480" s="5">
        <v>69645.007387057485</v>
      </c>
      <c r="W480" s="5">
        <v>75332.374461682863</v>
      </c>
      <c r="X480" s="5">
        <v>81936.298480551894</v>
      </c>
      <c r="Y480" s="5">
        <v>78307.788781341529</v>
      </c>
      <c r="Z480" s="5">
        <v>79321.130038003554</v>
      </c>
      <c r="AA480" s="5">
        <v>78438.174068611348</v>
      </c>
      <c r="AB480" s="5">
        <v>82001.942107006806</v>
      </c>
      <c r="AC480" s="5">
        <v>84877.58336013199</v>
      </c>
      <c r="AD480" s="5">
        <v>83299.88986374822</v>
      </c>
      <c r="AE480" s="5">
        <v>84815.266485709712</v>
      </c>
    </row>
    <row r="481" spans="1:31">
      <c r="A481" s="58" t="s">
        <v>137</v>
      </c>
      <c r="B481" s="58" t="s">
        <v>123</v>
      </c>
      <c r="C481" s="57" t="s">
        <v>93</v>
      </c>
      <c r="D481" s="5">
        <v>6766.8971579765157</v>
      </c>
      <c r="E481" s="5">
        <v>6462.7069328271073</v>
      </c>
      <c r="F481" s="5">
        <v>11858.199512587409</v>
      </c>
      <c r="G481" s="5">
        <v>16588.658427603383</v>
      </c>
      <c r="H481" s="5">
        <v>19288.378981746799</v>
      </c>
      <c r="I481" s="5">
        <v>22634.030827545237</v>
      </c>
      <c r="J481" s="5">
        <v>23316.809314777267</v>
      </c>
      <c r="K481" s="5">
        <v>21886.091100162503</v>
      </c>
      <c r="L481" s="5">
        <v>22583.412004644557</v>
      </c>
      <c r="M481" s="5">
        <v>20087.023481249857</v>
      </c>
      <c r="N481" s="5">
        <v>21478.426725432757</v>
      </c>
      <c r="O481" s="5">
        <v>27729.5580844344</v>
      </c>
      <c r="P481" s="5">
        <v>28575.529460577527</v>
      </c>
      <c r="Q481" s="5">
        <v>30347.735743767342</v>
      </c>
      <c r="R481" s="5">
        <v>33777.940227643121</v>
      </c>
      <c r="S481" s="5">
        <v>35509.98445636926</v>
      </c>
      <c r="T481" s="5">
        <v>39421.668503734894</v>
      </c>
      <c r="U481" s="5">
        <v>41600.004057392813</v>
      </c>
      <c r="V481" s="5">
        <v>43415.375116148585</v>
      </c>
      <c r="W481" s="5">
        <v>43210.357103751739</v>
      </c>
      <c r="X481" s="5">
        <v>39516.24097993684</v>
      </c>
      <c r="Y481" s="5">
        <v>45423.555626871712</v>
      </c>
      <c r="Z481" s="5">
        <v>51191.259946634491</v>
      </c>
      <c r="AA481" s="5">
        <v>54148.277067283518</v>
      </c>
      <c r="AB481" s="5">
        <v>56421.694428402909</v>
      </c>
      <c r="AC481" s="5">
        <v>57081.731410535904</v>
      </c>
      <c r="AD481" s="5">
        <v>57640.499521237332</v>
      </c>
      <c r="AE481" s="5">
        <v>61465.392216297201</v>
      </c>
    </row>
    <row r="482" spans="1:31">
      <c r="A482" s="58" t="s">
        <v>137</v>
      </c>
      <c r="B482" s="58" t="s">
        <v>123</v>
      </c>
      <c r="C482" s="57" t="s">
        <v>94</v>
      </c>
      <c r="D482" s="5">
        <v>9022.5652429999991</v>
      </c>
      <c r="E482" s="5">
        <v>10360.47539</v>
      </c>
      <c r="F482" s="5">
        <v>11714.952759</v>
      </c>
      <c r="G482" s="5">
        <v>13031.270875</v>
      </c>
      <c r="H482" s="5">
        <v>14353.708610999998</v>
      </c>
      <c r="I482" s="5">
        <v>15632.711501999998</v>
      </c>
      <c r="J482" s="5">
        <v>16910.683467000003</v>
      </c>
      <c r="K482" s="5">
        <v>18163.852714000001</v>
      </c>
      <c r="L482" s="5">
        <v>19411.917863999999</v>
      </c>
      <c r="M482" s="5">
        <v>20586.131863999999</v>
      </c>
      <c r="N482" s="5">
        <v>21767.574877999999</v>
      </c>
      <c r="O482" s="5">
        <v>22954.643037000002</v>
      </c>
      <c r="P482" s="5">
        <v>24162.339490999999</v>
      </c>
      <c r="Q482" s="5">
        <v>25237.053598000002</v>
      </c>
      <c r="R482" s="5">
        <v>26281.886845000001</v>
      </c>
      <c r="S482" s="5">
        <v>27326.868216999996</v>
      </c>
      <c r="T482" s="5">
        <v>28436.910612</v>
      </c>
      <c r="U482" s="5">
        <v>29427.267205</v>
      </c>
      <c r="V482" s="5">
        <v>30433.063289999998</v>
      </c>
      <c r="W482" s="5">
        <v>31454.762943000002</v>
      </c>
      <c r="X482" s="5">
        <v>32549.091078999998</v>
      </c>
      <c r="Y482" s="5">
        <v>33517.065546999998</v>
      </c>
      <c r="Z482" s="5">
        <v>34506.879883000001</v>
      </c>
      <c r="AA482" s="5">
        <v>35503.237704999992</v>
      </c>
      <c r="AB482" s="5">
        <v>36571.407772999999</v>
      </c>
      <c r="AC482" s="5">
        <v>37488.122686000002</v>
      </c>
      <c r="AD482" s="5">
        <v>38430.016286999999</v>
      </c>
      <c r="AE482" s="5">
        <v>38430.016286999999</v>
      </c>
    </row>
    <row r="483" spans="1:31">
      <c r="A483" s="58" t="s">
        <v>137</v>
      </c>
      <c r="B483" s="58" t="s">
        <v>123</v>
      </c>
      <c r="C483" s="57" t="s">
        <v>96</v>
      </c>
      <c r="D483" s="5">
        <v>0</v>
      </c>
      <c r="E483" s="5">
        <v>0</v>
      </c>
      <c r="F483" s="5">
        <v>0</v>
      </c>
      <c r="G483" s="5">
        <v>2.69381053129</v>
      </c>
      <c r="H483" s="5">
        <v>0</v>
      </c>
      <c r="I483" s="5">
        <v>0</v>
      </c>
      <c r="J483" s="5">
        <v>0</v>
      </c>
      <c r="K483" s="5">
        <v>5.4518775325549997</v>
      </c>
      <c r="L483" s="5">
        <v>12.312771882464999</v>
      </c>
      <c r="M483" s="5">
        <v>16.268677515099998</v>
      </c>
      <c r="N483" s="5">
        <v>14.993694982639996</v>
      </c>
      <c r="O483" s="5">
        <v>75.423789066920008</v>
      </c>
      <c r="P483" s="5">
        <v>135.99905303835504</v>
      </c>
      <c r="Q483" s="5">
        <v>109.48373820805499</v>
      </c>
      <c r="R483" s="5">
        <v>132.95252639978494</v>
      </c>
      <c r="S483" s="5">
        <v>349.33032958799515</v>
      </c>
      <c r="T483" s="5">
        <v>216.61189453084498</v>
      </c>
      <c r="U483" s="5">
        <v>267.94338225379022</v>
      </c>
      <c r="V483" s="5">
        <v>301.92559556884521</v>
      </c>
      <c r="W483" s="5">
        <v>281.34418399036969</v>
      </c>
      <c r="X483" s="5">
        <v>298.91526131581497</v>
      </c>
      <c r="Y483" s="5">
        <v>349.52279749899509</v>
      </c>
      <c r="Z483" s="5">
        <v>316.9668216815453</v>
      </c>
      <c r="AA483" s="5">
        <v>481.01697903227461</v>
      </c>
      <c r="AB483" s="5">
        <v>217.19856379208522</v>
      </c>
      <c r="AC483" s="5">
        <v>305.50448028298524</v>
      </c>
      <c r="AD483" s="5">
        <v>486.29418965159402</v>
      </c>
      <c r="AE483" s="5">
        <v>161.07773004808502</v>
      </c>
    </row>
    <row r="484" spans="1:31">
      <c r="A484" s="58" t="s">
        <v>137</v>
      </c>
      <c r="B484" s="58" t="s">
        <v>123</v>
      </c>
      <c r="C484" s="57" t="s">
        <v>98</v>
      </c>
      <c r="D484" s="5">
        <v>-1108.6124133235253</v>
      </c>
      <c r="E484" s="5">
        <v>-2018.5954865289152</v>
      </c>
      <c r="F484" s="5">
        <v>-4172.2085988628723</v>
      </c>
      <c r="G484" s="5">
        <v>-9965.2649808278347</v>
      </c>
      <c r="H484" s="5">
        <v>-12451.012911952021</v>
      </c>
      <c r="I484" s="5">
        <v>-15389.132938440902</v>
      </c>
      <c r="J484" s="5">
        <v>-15117.546161845548</v>
      </c>
      <c r="K484" s="5">
        <v>-17059.492439359998</v>
      </c>
      <c r="L484" s="5">
        <v>-15992.93338021755</v>
      </c>
      <c r="M484" s="5">
        <v>-16327.732090474252</v>
      </c>
      <c r="N484" s="5">
        <v>-15897.544382954929</v>
      </c>
      <c r="O484" s="5">
        <v>-15830.178280991882</v>
      </c>
      <c r="P484" s="5">
        <v>-16054.936361032615</v>
      </c>
      <c r="Q484" s="5">
        <v>-15580.283070217785</v>
      </c>
      <c r="R484" s="5">
        <v>-17601.581952037963</v>
      </c>
      <c r="S484" s="5">
        <v>-16294.638172056113</v>
      </c>
      <c r="T484" s="5">
        <v>-17783.985865158058</v>
      </c>
      <c r="U484" s="5">
        <v>-17353.303050266339</v>
      </c>
      <c r="V484" s="5">
        <v>-18193.215380451904</v>
      </c>
      <c r="W484" s="5">
        <v>-17453.783121725079</v>
      </c>
      <c r="X484" s="5">
        <v>-16846.72650670051</v>
      </c>
      <c r="Y484" s="5">
        <v>-17170.180285647497</v>
      </c>
      <c r="Z484" s="5">
        <v>-14994.586235511148</v>
      </c>
      <c r="AA484" s="5">
        <v>-12998.971093022647</v>
      </c>
      <c r="AB484" s="5">
        <v>-12403.130803598984</v>
      </c>
      <c r="AC484" s="5">
        <v>-14103.150723490518</v>
      </c>
      <c r="AD484" s="5">
        <v>-13750.47160141715</v>
      </c>
      <c r="AE484" s="5">
        <v>-13212.459695314936</v>
      </c>
    </row>
    <row r="485" spans="1:31">
      <c r="A485" s="58" t="s">
        <v>137</v>
      </c>
      <c r="B485" s="58" t="s">
        <v>123</v>
      </c>
      <c r="C485" s="57" t="s">
        <v>99</v>
      </c>
      <c r="D485" s="5">
        <v>-59.869428546365015</v>
      </c>
      <c r="E485" s="5">
        <v>-171.82810888705464</v>
      </c>
      <c r="F485" s="5">
        <v>-302.98380640416394</v>
      </c>
      <c r="G485" s="5">
        <v>-448.69961219473106</v>
      </c>
      <c r="H485" s="5">
        <v>-626.55247885488291</v>
      </c>
      <c r="I485" s="5">
        <v>-850.79964698171659</v>
      </c>
      <c r="J485" s="5">
        <v>-1168.5786136388715</v>
      </c>
      <c r="K485" s="5">
        <v>-1471.5933732125438</v>
      </c>
      <c r="L485" s="5">
        <v>-1853.5176883854131</v>
      </c>
      <c r="M485" s="5">
        <v>-2180.9774201675764</v>
      </c>
      <c r="N485" s="5">
        <v>-2780.9706812072777</v>
      </c>
      <c r="O485" s="5">
        <v>-3445.7192580532201</v>
      </c>
      <c r="P485" s="5">
        <v>-4231.1492633815924</v>
      </c>
      <c r="Q485" s="5">
        <v>-4815.2547443713065</v>
      </c>
      <c r="R485" s="5">
        <v>-5672.8867291951419</v>
      </c>
      <c r="S485" s="5">
        <v>-6005.1402865345271</v>
      </c>
      <c r="T485" s="5">
        <v>-6809.1384576142173</v>
      </c>
      <c r="U485" s="5">
        <v>-8101.2663349137511</v>
      </c>
      <c r="V485" s="5">
        <v>-8784.3376727051309</v>
      </c>
      <c r="W485" s="5">
        <v>-9550.5912353607255</v>
      </c>
      <c r="X485" s="5">
        <v>-9649.7685979363105</v>
      </c>
      <c r="Y485" s="5">
        <v>-11095.507637440849</v>
      </c>
      <c r="Z485" s="5">
        <v>-12183.153716343859</v>
      </c>
      <c r="AA485" s="5">
        <v>-11724.120978738414</v>
      </c>
      <c r="AB485" s="5">
        <v>-12239.236193283527</v>
      </c>
      <c r="AC485" s="5">
        <v>-13466.413209002516</v>
      </c>
      <c r="AD485" s="5">
        <v>-13677.122057873708</v>
      </c>
      <c r="AE485" s="5">
        <v>-15358.59656190356</v>
      </c>
    </row>
    <row r="486" spans="1:31">
      <c r="A486" s="58" t="s">
        <v>137</v>
      </c>
      <c r="B486" s="58" t="s">
        <v>123</v>
      </c>
      <c r="C486" s="57" t="s">
        <v>100</v>
      </c>
      <c r="D486" s="5">
        <v>-175.48155982371199</v>
      </c>
      <c r="E486" s="5">
        <v>-299.17888471892502</v>
      </c>
      <c r="F486" s="5">
        <v>-407.48950697774097</v>
      </c>
      <c r="G486" s="5">
        <v>-495.29969942901602</v>
      </c>
      <c r="H486" s="5">
        <v>-568.38111370570903</v>
      </c>
      <c r="I486" s="5">
        <v>-630.98551602596399</v>
      </c>
      <c r="J486" s="5">
        <v>-716.758216929578</v>
      </c>
      <c r="K486" s="5">
        <v>-853.21227491718605</v>
      </c>
      <c r="L486" s="5">
        <v>-990.34926263692</v>
      </c>
      <c r="M486" s="5">
        <v>-1127.0184923475199</v>
      </c>
      <c r="N486" s="5">
        <v>-1296.33829067177</v>
      </c>
      <c r="O486" s="5">
        <v>-1475.09043114525</v>
      </c>
      <c r="P486" s="5">
        <v>-1662.15564983326</v>
      </c>
      <c r="Q486" s="5">
        <v>-1808.8781163988899</v>
      </c>
      <c r="R486" s="5">
        <v>-1945.40458752066</v>
      </c>
      <c r="S486" s="5">
        <v>-2053.3625341189299</v>
      </c>
      <c r="T486" s="5">
        <v>-2134.1499027433601</v>
      </c>
      <c r="U486" s="5">
        <v>-2159.3690157038</v>
      </c>
      <c r="V486" s="5">
        <v>-2177.2769590723501</v>
      </c>
      <c r="W486" s="5">
        <v>-2176.78350680424</v>
      </c>
      <c r="X486" s="5">
        <v>-2166.6049372171901</v>
      </c>
      <c r="Y486" s="5">
        <v>-2156.51407503685</v>
      </c>
      <c r="Z486" s="5">
        <v>-2141.7783934882</v>
      </c>
      <c r="AA486" s="5">
        <v>-2145.9975549425599</v>
      </c>
      <c r="AB486" s="5">
        <v>-2121.8731571366702</v>
      </c>
      <c r="AC486" s="5">
        <v>-2094.3823612317701</v>
      </c>
      <c r="AD486" s="5">
        <v>-2069.3896033890201</v>
      </c>
      <c r="AE486" s="5">
        <v>-2090.3742779477402</v>
      </c>
    </row>
    <row r="488" spans="1:31">
      <c r="A488" s="58" t="s">
        <v>137</v>
      </c>
      <c r="B488" s="58" t="s">
        <v>124</v>
      </c>
      <c r="C488" s="57" t="s">
        <v>80</v>
      </c>
      <c r="D488" s="5">
        <v>40272.961406585964</v>
      </c>
      <c r="E488" s="5">
        <v>32632.60994086456</v>
      </c>
      <c r="F488" s="5">
        <v>19228.342378470348</v>
      </c>
      <c r="G488" s="5">
        <v>17796.261814090158</v>
      </c>
      <c r="H488" s="5">
        <v>13515.999265123501</v>
      </c>
      <c r="I488" s="5">
        <v>9713.3758420714148</v>
      </c>
      <c r="J488" s="5">
        <v>5221.858263127865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</row>
    <row r="489" spans="1:31">
      <c r="A489" s="58" t="s">
        <v>137</v>
      </c>
      <c r="B489" s="58" t="s">
        <v>124</v>
      </c>
      <c r="C489" s="57" t="s">
        <v>82</v>
      </c>
      <c r="D489" s="5">
        <v>4826.9558314084225</v>
      </c>
      <c r="E489" s="5">
        <v>1299.0101055074731</v>
      </c>
      <c r="F489" s="5">
        <v>3421.9043305895061</v>
      </c>
      <c r="G489" s="5">
        <v>3598.6648789145725</v>
      </c>
      <c r="H489" s="5">
        <v>4180.9828541223869</v>
      </c>
      <c r="I489" s="5">
        <v>4115.6289174062249</v>
      </c>
      <c r="J489" s="5">
        <v>3396.9189599763913</v>
      </c>
      <c r="K489" s="5">
        <v>3196.7728899259587</v>
      </c>
      <c r="L489" s="5">
        <v>1984.8585093520253</v>
      </c>
      <c r="M489" s="5">
        <v>1864.7852618978004</v>
      </c>
      <c r="N489" s="5">
        <v>2457.0032158041395</v>
      </c>
      <c r="O489" s="5">
        <v>2854.7698625855196</v>
      </c>
      <c r="P489" s="5">
        <v>2752.2599823156061</v>
      </c>
      <c r="Q489" s="5">
        <v>1065.8428909785805</v>
      </c>
      <c r="R489" s="5">
        <v>1698.8111890844154</v>
      </c>
      <c r="S489" s="5">
        <v>1711.7228335790746</v>
      </c>
      <c r="T489" s="5">
        <v>603.93023844861534</v>
      </c>
      <c r="U489" s="5">
        <v>1460.2828790201258</v>
      </c>
      <c r="V489" s="5">
        <v>1403.5191440046249</v>
      </c>
      <c r="W489" s="5">
        <v>713.20681076373535</v>
      </c>
      <c r="X489" s="5">
        <v>953.22172899259544</v>
      </c>
      <c r="Y489" s="5">
        <v>679.92825752728504</v>
      </c>
      <c r="Z489" s="5">
        <v>113.59931124532501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8" t="s">
        <v>137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8" t="s">
        <v>137</v>
      </c>
      <c r="B491" s="58" t="s">
        <v>124</v>
      </c>
      <c r="C491" s="57" t="s">
        <v>84</v>
      </c>
      <c r="D491" s="5">
        <v>0</v>
      </c>
      <c r="E491" s="5">
        <v>8.0378627559999999E-2</v>
      </c>
      <c r="F491" s="5">
        <v>31.496421186265</v>
      </c>
      <c r="G491" s="5">
        <v>45.626395384880006</v>
      </c>
      <c r="H491" s="5">
        <v>113.89679693722002</v>
      </c>
      <c r="I491" s="5">
        <v>2091.4464988275263</v>
      </c>
      <c r="J491" s="5">
        <v>2113.2726677465612</v>
      </c>
      <c r="K491" s="5">
        <v>748.10799264552008</v>
      </c>
      <c r="L491" s="5">
        <v>332.99777037001996</v>
      </c>
      <c r="M491" s="5">
        <v>325.60779388518</v>
      </c>
      <c r="N491" s="5">
        <v>73.862135607739987</v>
      </c>
      <c r="O491" s="5">
        <v>1046.45519136131</v>
      </c>
      <c r="P491" s="5">
        <v>222.07730599091499</v>
      </c>
      <c r="Q491" s="5">
        <v>230.33817523406995</v>
      </c>
      <c r="R491" s="5">
        <v>388.37422363852005</v>
      </c>
      <c r="S491" s="5">
        <v>1390.4485973859253</v>
      </c>
      <c r="T491" s="5">
        <v>18.450336546199999</v>
      </c>
      <c r="U491" s="5">
        <v>472.59650815867008</v>
      </c>
      <c r="V491" s="5">
        <v>824.23830884457016</v>
      </c>
      <c r="W491" s="5">
        <v>619.04462022947996</v>
      </c>
      <c r="X491" s="5">
        <v>1223.4497519464003</v>
      </c>
      <c r="Y491" s="5">
        <v>955.2391769598097</v>
      </c>
      <c r="Z491" s="5">
        <v>1177.3827926490401</v>
      </c>
      <c r="AA491" s="5">
        <v>664.59592565800995</v>
      </c>
      <c r="AB491" s="5">
        <v>568.43056083809006</v>
      </c>
      <c r="AC491" s="5">
        <v>359.00048748925497</v>
      </c>
      <c r="AD491" s="5">
        <v>1711.335835858335</v>
      </c>
      <c r="AE491" s="5">
        <v>0</v>
      </c>
    </row>
    <row r="492" spans="1:31">
      <c r="A492" s="58" t="s">
        <v>137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8" t="s">
        <v>137</v>
      </c>
      <c r="B493" s="58" t="s">
        <v>124</v>
      </c>
      <c r="C493" s="57" t="s">
        <v>86</v>
      </c>
      <c r="D493" s="5">
        <v>213.04516874995468</v>
      </c>
      <c r="E493" s="5">
        <v>251.42043874998001</v>
      </c>
      <c r="F493" s="5">
        <v>199.2210399999498</v>
      </c>
      <c r="G493" s="5">
        <v>126.74201749999497</v>
      </c>
      <c r="H493" s="5">
        <v>180.51341750000995</v>
      </c>
      <c r="I493" s="5">
        <v>184.41773250000492</v>
      </c>
      <c r="J493" s="5">
        <v>308.66523000005492</v>
      </c>
      <c r="K493" s="5">
        <v>160.58270249998998</v>
      </c>
      <c r="L493" s="5">
        <v>280.02974124998491</v>
      </c>
      <c r="M493" s="5">
        <v>299.18002000002485</v>
      </c>
      <c r="N493" s="5">
        <v>248.91692374999496</v>
      </c>
      <c r="O493" s="5">
        <v>213.04516875007488</v>
      </c>
      <c r="P493" s="5">
        <v>251.42043874999504</v>
      </c>
      <c r="Q493" s="5">
        <v>199.22104000001005</v>
      </c>
      <c r="R493" s="5">
        <v>54.607374999965018</v>
      </c>
      <c r="S493" s="5">
        <v>64.035429999985013</v>
      </c>
      <c r="T493" s="5">
        <v>58.768138186555035</v>
      </c>
      <c r="U493" s="5">
        <v>166.56127999999472</v>
      </c>
      <c r="V493" s="5">
        <v>81.759812499944999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8" t="s">
        <v>137</v>
      </c>
      <c r="B494" s="58" t="s">
        <v>124</v>
      </c>
      <c r="C494" s="57" t="s">
        <v>87</v>
      </c>
      <c r="D494" s="5">
        <v>564.84829489607057</v>
      </c>
      <c r="E494" s="5">
        <v>1005.5043652914161</v>
      </c>
      <c r="F494" s="5">
        <v>1412.6379885748458</v>
      </c>
      <c r="G494" s="5">
        <v>2350.1859150149321</v>
      </c>
      <c r="H494" s="5">
        <v>4360.6583058805936</v>
      </c>
      <c r="I494" s="5">
        <v>5985.5950661584993</v>
      </c>
      <c r="J494" s="5">
        <v>5969.5010933851299</v>
      </c>
      <c r="K494" s="5">
        <v>7060.7214660401451</v>
      </c>
      <c r="L494" s="5">
        <v>6531.7585668987731</v>
      </c>
      <c r="M494" s="5">
        <v>5987.0824582148653</v>
      </c>
      <c r="N494" s="5">
        <v>6515.6649583066564</v>
      </c>
      <c r="O494" s="5">
        <v>6819.4934684401269</v>
      </c>
      <c r="P494" s="5">
        <v>12015.32411619196</v>
      </c>
      <c r="Q494" s="5">
        <v>13177.190580579245</v>
      </c>
      <c r="R494" s="5">
        <v>15010.808275684883</v>
      </c>
      <c r="S494" s="5">
        <v>14278.703093906513</v>
      </c>
      <c r="T494" s="5">
        <v>15189.232204077352</v>
      </c>
      <c r="U494" s="5">
        <v>17676.167246033412</v>
      </c>
      <c r="V494" s="5">
        <v>31615.974248820326</v>
      </c>
      <c r="W494" s="5">
        <v>29744.581928082964</v>
      </c>
      <c r="X494" s="5">
        <v>24701.533716248952</v>
      </c>
      <c r="Y494" s="5">
        <v>28261.949375450953</v>
      </c>
      <c r="Z494" s="5">
        <v>42675.957049462544</v>
      </c>
      <c r="AA494" s="5">
        <v>44641.52520708699</v>
      </c>
      <c r="AB494" s="5">
        <v>45958.785991584205</v>
      </c>
      <c r="AC494" s="5">
        <v>46344.909224617397</v>
      </c>
      <c r="AD494" s="5">
        <v>71260.943172438885</v>
      </c>
      <c r="AE494" s="5">
        <v>74491.533851310844</v>
      </c>
    </row>
    <row r="495" spans="1:31">
      <c r="A495" s="58" t="s">
        <v>137</v>
      </c>
      <c r="B495" s="58" t="s">
        <v>124</v>
      </c>
      <c r="C495" s="57" t="s">
        <v>88</v>
      </c>
      <c r="D495" s="5">
        <v>46.508141791595129</v>
      </c>
      <c r="E495" s="5">
        <v>122.33477139655547</v>
      </c>
      <c r="F495" s="5">
        <v>209.11863442083921</v>
      </c>
      <c r="G495" s="5">
        <v>316.92911893015867</v>
      </c>
      <c r="H495" s="5">
        <v>461.13194470504152</v>
      </c>
      <c r="I495" s="5">
        <v>625.9815769966242</v>
      </c>
      <c r="J495" s="5">
        <v>854.6717078311483</v>
      </c>
      <c r="K495" s="5">
        <v>1064.9425037650849</v>
      </c>
      <c r="L495" s="5">
        <v>1324.6918594271226</v>
      </c>
      <c r="M495" s="5">
        <v>1523.0203324225156</v>
      </c>
      <c r="N495" s="5">
        <v>1852.8866949163535</v>
      </c>
      <c r="O495" s="5">
        <v>2232.1435380988974</v>
      </c>
      <c r="P495" s="5">
        <v>2715.7446043498408</v>
      </c>
      <c r="Q495" s="5">
        <v>3199.5305422592801</v>
      </c>
      <c r="R495" s="5">
        <v>3573.9206818352745</v>
      </c>
      <c r="S495" s="5">
        <v>4009.5590581658494</v>
      </c>
      <c r="T495" s="5">
        <v>4198.5440658419311</v>
      </c>
      <c r="U495" s="5">
        <v>4720.9333587947222</v>
      </c>
      <c r="V495" s="5">
        <v>5159.9859242022239</v>
      </c>
      <c r="W495" s="5">
        <v>5244.3492356547049</v>
      </c>
      <c r="X495" s="5">
        <v>5219.5540166463834</v>
      </c>
      <c r="Y495" s="5">
        <v>6207.0414844037214</v>
      </c>
      <c r="Z495" s="5">
        <v>6598.8952812886582</v>
      </c>
      <c r="AA495" s="5">
        <v>6925.5896425925457</v>
      </c>
      <c r="AB495" s="5">
        <v>7188.8476128725288</v>
      </c>
      <c r="AC495" s="5">
        <v>7824.8311460765008</v>
      </c>
      <c r="AD495" s="5">
        <v>8257.5875854925671</v>
      </c>
      <c r="AE495" s="5">
        <v>8377.5805466778293</v>
      </c>
    </row>
    <row r="496" spans="1:31">
      <c r="A496" s="58" t="s">
        <v>137</v>
      </c>
      <c r="B496" s="58" t="s">
        <v>124</v>
      </c>
      <c r="C496" s="57" t="s">
        <v>89</v>
      </c>
      <c r="D496" s="5">
        <v>117.708012944182</v>
      </c>
      <c r="E496" s="5">
        <v>216.29087114607799</v>
      </c>
      <c r="F496" s="5">
        <v>315.05816867460101</v>
      </c>
      <c r="G496" s="5">
        <v>404.569016027045</v>
      </c>
      <c r="H496" s="5">
        <v>477.08600055434403</v>
      </c>
      <c r="I496" s="5">
        <v>539.81601364244102</v>
      </c>
      <c r="J496" s="5">
        <v>619.77329918372197</v>
      </c>
      <c r="K496" s="5">
        <v>744.99204622779803</v>
      </c>
      <c r="L496" s="5">
        <v>864.86442787715305</v>
      </c>
      <c r="M496" s="5">
        <v>982.99075735453596</v>
      </c>
      <c r="N496" s="5">
        <v>1124.37031389923</v>
      </c>
      <c r="O496" s="5">
        <v>1272.6243124039299</v>
      </c>
      <c r="P496" s="5">
        <v>1425.6570954143101</v>
      </c>
      <c r="Q496" s="5">
        <v>1546.18328757059</v>
      </c>
      <c r="R496" s="5">
        <v>1656.45293021404</v>
      </c>
      <c r="S496" s="5">
        <v>1731.09925367247</v>
      </c>
      <c r="T496" s="5">
        <v>1788.21133276249</v>
      </c>
      <c r="U496" s="5">
        <v>1795.7954867508899</v>
      </c>
      <c r="V496" s="5">
        <v>1807.03895162093</v>
      </c>
      <c r="W496" s="5">
        <v>1796.32846920986</v>
      </c>
      <c r="X496" s="5">
        <v>1790.1670089784</v>
      </c>
      <c r="Y496" s="5">
        <v>1775.2961307316</v>
      </c>
      <c r="Z496" s="5">
        <v>1758.06782873975</v>
      </c>
      <c r="AA496" s="5">
        <v>1749.3109197604199</v>
      </c>
      <c r="AB496" s="5">
        <v>1733.90439033553</v>
      </c>
      <c r="AC496" s="5">
        <v>1712.4232230948901</v>
      </c>
      <c r="AD496" s="5">
        <v>1688.2023443186299</v>
      </c>
      <c r="AE496" s="5">
        <v>1705.85198974333</v>
      </c>
    </row>
    <row r="497" spans="1:31">
      <c r="A497" s="58" t="s">
        <v>137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8" t="s">
        <v>137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8" t="s">
        <v>137</v>
      </c>
      <c r="B499" s="58" t="s">
        <v>124</v>
      </c>
      <c r="C499" s="57" t="s">
        <v>92</v>
      </c>
      <c r="D499" s="5">
        <v>2964.1078475030013</v>
      </c>
      <c r="E499" s="5">
        <v>16410.804309303512</v>
      </c>
      <c r="F499" s="5">
        <v>26774.600671351869</v>
      </c>
      <c r="G499" s="5">
        <v>28774.780155887805</v>
      </c>
      <c r="H499" s="5">
        <v>31100.21193459897</v>
      </c>
      <c r="I499" s="5">
        <v>32090.978571377807</v>
      </c>
      <c r="J499" s="5">
        <v>39092.010013930478</v>
      </c>
      <c r="K499" s="5">
        <v>43227.468853397164</v>
      </c>
      <c r="L499" s="5">
        <v>54410.885666966904</v>
      </c>
      <c r="M499" s="5">
        <v>62088.562190990357</v>
      </c>
      <c r="N499" s="5">
        <v>68104.270490073817</v>
      </c>
      <c r="O499" s="5">
        <v>97533.652916880324</v>
      </c>
      <c r="P499" s="5">
        <v>102465.4232740834</v>
      </c>
      <c r="Q499" s="5">
        <v>111663.00731738716</v>
      </c>
      <c r="R499" s="5">
        <v>106117.96435435777</v>
      </c>
      <c r="S499" s="5">
        <v>107210.71518392474</v>
      </c>
      <c r="T499" s="5">
        <v>113605.75297465749</v>
      </c>
      <c r="U499" s="5">
        <v>118383.4082514589</v>
      </c>
      <c r="V499" s="5">
        <v>104204.22854601637</v>
      </c>
      <c r="W499" s="5">
        <v>150832.81347337848</v>
      </c>
      <c r="X499" s="5">
        <v>185319.4977750101</v>
      </c>
      <c r="Y499" s="5">
        <v>189342.7210783448</v>
      </c>
      <c r="Z499" s="5">
        <v>227057.16153412664</v>
      </c>
      <c r="AA499" s="5">
        <v>243241.10700672664</v>
      </c>
      <c r="AB499" s="5">
        <v>255888.93107641616</v>
      </c>
      <c r="AC499" s="5">
        <v>236171.55359192399</v>
      </c>
      <c r="AD499" s="5">
        <v>259330.2673618524</v>
      </c>
      <c r="AE499" s="5">
        <v>258403.89587388275</v>
      </c>
    </row>
    <row r="500" spans="1:31">
      <c r="A500" s="58" t="s">
        <v>137</v>
      </c>
      <c r="B500" s="58" t="s">
        <v>124</v>
      </c>
      <c r="C500" s="57" t="s">
        <v>93</v>
      </c>
      <c r="D500" s="5">
        <v>7333.1485695843121</v>
      </c>
      <c r="E500" s="5">
        <v>6928.7868384151088</v>
      </c>
      <c r="F500" s="5">
        <v>7779.6586508146065</v>
      </c>
      <c r="G500" s="5">
        <v>12177.752623906848</v>
      </c>
      <c r="H500" s="5">
        <v>16525.866454188726</v>
      </c>
      <c r="I500" s="5">
        <v>18816.428199575352</v>
      </c>
      <c r="J500" s="5">
        <v>21030.209251102886</v>
      </c>
      <c r="K500" s="5">
        <v>27380.124196475703</v>
      </c>
      <c r="L500" s="5">
        <v>26885.382428533427</v>
      </c>
      <c r="M500" s="5">
        <v>27565.260768197699</v>
      </c>
      <c r="N500" s="5">
        <v>36916.634455126077</v>
      </c>
      <c r="O500" s="5">
        <v>56609.876605659287</v>
      </c>
      <c r="P500" s="5">
        <v>70263.396972777962</v>
      </c>
      <c r="Q500" s="5">
        <v>77463.862382021442</v>
      </c>
      <c r="R500" s="5">
        <v>86525.644720318756</v>
      </c>
      <c r="S500" s="5">
        <v>86996.655460664653</v>
      </c>
      <c r="T500" s="5">
        <v>89279.358225655043</v>
      </c>
      <c r="U500" s="5">
        <v>101668.54120919379</v>
      </c>
      <c r="V500" s="5">
        <v>136622.59092534037</v>
      </c>
      <c r="W500" s="5">
        <v>154573.36701379725</v>
      </c>
      <c r="X500" s="5">
        <v>132150.62333717541</v>
      </c>
      <c r="Y500" s="5">
        <v>167487.63058781979</v>
      </c>
      <c r="Z500" s="5">
        <v>204845.81397321212</v>
      </c>
      <c r="AA500" s="5">
        <v>221839.31304697212</v>
      </c>
      <c r="AB500" s="5">
        <v>233489.92698950513</v>
      </c>
      <c r="AC500" s="5">
        <v>260942.97109919068</v>
      </c>
      <c r="AD500" s="5">
        <v>311850.06256550568</v>
      </c>
      <c r="AE500" s="5">
        <v>322337.79370745877</v>
      </c>
    </row>
    <row r="501" spans="1:31">
      <c r="A501" s="58" t="s">
        <v>137</v>
      </c>
      <c r="B501" s="58" t="s">
        <v>124</v>
      </c>
      <c r="C501" s="57" t="s">
        <v>94</v>
      </c>
      <c r="D501" s="5">
        <v>8479.9990908</v>
      </c>
      <c r="E501" s="5">
        <v>9559.0008366000002</v>
      </c>
      <c r="F501" s="5">
        <v>10745.4802191</v>
      </c>
      <c r="G501" s="5">
        <v>11930.2513784</v>
      </c>
      <c r="H501" s="5">
        <v>13106.8910703</v>
      </c>
      <c r="I501" s="5">
        <v>14229.467897899998</v>
      </c>
      <c r="J501" s="5">
        <v>15360.405836900001</v>
      </c>
      <c r="K501" s="5">
        <v>16456.256894599999</v>
      </c>
      <c r="L501" s="5">
        <v>17527.511694000001</v>
      </c>
      <c r="M501" s="5">
        <v>18507.895565799998</v>
      </c>
      <c r="N501" s="5">
        <v>19510.810355900001</v>
      </c>
      <c r="O501" s="5">
        <v>20499.366839399998</v>
      </c>
      <c r="P501" s="5">
        <v>21478.626854599999</v>
      </c>
      <c r="Q501" s="5">
        <v>22278.395411500002</v>
      </c>
      <c r="R501" s="5">
        <v>23038.9386381</v>
      </c>
      <c r="S501" s="5">
        <v>23770.344909399999</v>
      </c>
      <c r="T501" s="5">
        <v>24577.874808100001</v>
      </c>
      <c r="U501" s="5">
        <v>25306.991188499996</v>
      </c>
      <c r="V501" s="5">
        <v>26082.992490199998</v>
      </c>
      <c r="W501" s="5">
        <v>26857.1239308</v>
      </c>
      <c r="X501" s="5">
        <v>27687.389024700002</v>
      </c>
      <c r="Y501" s="5">
        <v>28381.8181348</v>
      </c>
      <c r="Z501" s="5">
        <v>29110.7653536</v>
      </c>
      <c r="AA501" s="5">
        <v>29845.345328000003</v>
      </c>
      <c r="AB501" s="5">
        <v>30647.097598600001</v>
      </c>
      <c r="AC501" s="5">
        <v>31308.422296999997</v>
      </c>
      <c r="AD501" s="5">
        <v>32021.139212500002</v>
      </c>
      <c r="AE501" s="5">
        <v>32021.139212500002</v>
      </c>
    </row>
    <row r="502" spans="1:31">
      <c r="A502" s="58" t="s">
        <v>137</v>
      </c>
      <c r="B502" s="58" t="s">
        <v>124</v>
      </c>
      <c r="C502" s="57" t="s">
        <v>96</v>
      </c>
      <c r="D502" s="5">
        <v>0</v>
      </c>
      <c r="E502" s="5">
        <v>0</v>
      </c>
      <c r="F502" s="5">
        <v>4.3974031320000002E-2</v>
      </c>
      <c r="G502" s="5">
        <v>0.55157388414499997</v>
      </c>
      <c r="H502" s="5">
        <v>1.7396037339250001</v>
      </c>
      <c r="I502" s="5">
        <v>0</v>
      </c>
      <c r="J502" s="5">
        <v>0</v>
      </c>
      <c r="K502" s="5">
        <v>11.605304042269999</v>
      </c>
      <c r="L502" s="5">
        <v>7.5322529161050005</v>
      </c>
      <c r="M502" s="5">
        <v>11.894227255115</v>
      </c>
      <c r="N502" s="5">
        <v>0</v>
      </c>
      <c r="O502" s="5">
        <v>257.099975699075</v>
      </c>
      <c r="P502" s="5">
        <v>68.622751321384996</v>
      </c>
      <c r="Q502" s="5">
        <v>128.23277457100997</v>
      </c>
      <c r="R502" s="5">
        <v>102.44798840306501</v>
      </c>
      <c r="S502" s="5">
        <v>765.58985492519514</v>
      </c>
      <c r="T502" s="5">
        <v>316.13050662910007</v>
      </c>
      <c r="U502" s="5">
        <v>877.37178908846943</v>
      </c>
      <c r="V502" s="5">
        <v>1138.5778316731355</v>
      </c>
      <c r="W502" s="5">
        <v>1083.5110559204211</v>
      </c>
      <c r="X502" s="5">
        <v>1108.066624584384</v>
      </c>
      <c r="Y502" s="5">
        <v>1204.7222312325252</v>
      </c>
      <c r="Z502" s="5">
        <v>1063.3467511969454</v>
      </c>
      <c r="AA502" s="5">
        <v>1861.5461422013125</v>
      </c>
      <c r="AB502" s="5">
        <v>644.59023722983989</v>
      </c>
      <c r="AC502" s="5">
        <v>1280.3788493652305</v>
      </c>
      <c r="AD502" s="5">
        <v>1852.974820246</v>
      </c>
      <c r="AE502" s="5">
        <v>636.04759999759995</v>
      </c>
    </row>
    <row r="503" spans="1:31">
      <c r="A503" s="58" t="s">
        <v>137</v>
      </c>
      <c r="B503" s="58" t="s">
        <v>124</v>
      </c>
      <c r="C503" s="57" t="s">
        <v>98</v>
      </c>
      <c r="D503" s="5">
        <v>-797.64118650702017</v>
      </c>
      <c r="E503" s="5">
        <v>-1412.4984435816709</v>
      </c>
      <c r="F503" s="5">
        <v>-1906.7889951596012</v>
      </c>
      <c r="G503" s="5">
        <v>-3056.1564731842504</v>
      </c>
      <c r="H503" s="5">
        <v>-5456.1134077749921</v>
      </c>
      <c r="I503" s="5">
        <v>-7450.793776301628</v>
      </c>
      <c r="J503" s="5">
        <v>-7404.9009822537455</v>
      </c>
      <c r="K503" s="5">
        <v>-8747.8701700132151</v>
      </c>
      <c r="L503" s="5">
        <v>-8109.9156457354193</v>
      </c>
      <c r="M503" s="5">
        <v>-7413.3912935389963</v>
      </c>
      <c r="N503" s="5">
        <v>-8085.8999849511665</v>
      </c>
      <c r="O503" s="5">
        <v>-8416.5668277908007</v>
      </c>
      <c r="P503" s="5">
        <v>-14724.072432653047</v>
      </c>
      <c r="Q503" s="5">
        <v>-16060.141043789772</v>
      </c>
      <c r="R503" s="5">
        <v>-18385.260857647761</v>
      </c>
      <c r="S503" s="5">
        <v>-17522.162347487196</v>
      </c>
      <c r="T503" s="5">
        <v>-18605.029680336567</v>
      </c>
      <c r="U503" s="5">
        <v>-21508.463962305752</v>
      </c>
      <c r="V503" s="5">
        <v>-38527.874904186669</v>
      </c>
      <c r="W503" s="5">
        <v>-36139.484141917885</v>
      </c>
      <c r="X503" s="5">
        <v>-30184.274285810683</v>
      </c>
      <c r="Y503" s="5">
        <v>-34610.008417278565</v>
      </c>
      <c r="Z503" s="5">
        <v>-52241.334230012777</v>
      </c>
      <c r="AA503" s="5">
        <v>-54667.540725116043</v>
      </c>
      <c r="AB503" s="5">
        <v>-55943.358682466998</v>
      </c>
      <c r="AC503" s="5">
        <v>-56560.973659445226</v>
      </c>
      <c r="AD503" s="5">
        <v>-86930.688108936796</v>
      </c>
      <c r="AE503" s="5">
        <v>-90541.314922518417</v>
      </c>
    </row>
    <row r="504" spans="1:31">
      <c r="A504" s="58" t="s">
        <v>137</v>
      </c>
      <c r="B504" s="58" t="s">
        <v>124</v>
      </c>
      <c r="C504" s="57" t="s">
        <v>99</v>
      </c>
      <c r="D504" s="5">
        <v>-54.710054290455233</v>
      </c>
      <c r="E504" s="5">
        <v>-143.90903886583055</v>
      </c>
      <c r="F504" s="5">
        <v>-245.99761249521134</v>
      </c>
      <c r="G504" s="5">
        <v>-373.05754391820369</v>
      </c>
      <c r="H504" s="5">
        <v>-542.23222923982757</v>
      </c>
      <c r="I504" s="5">
        <v>-738.14208297146627</v>
      </c>
      <c r="J504" s="5">
        <v>-1003.6165631590112</v>
      </c>
      <c r="K504" s="5">
        <v>-1263.4588346456578</v>
      </c>
      <c r="L504" s="5">
        <v>-1581.8564360188916</v>
      </c>
      <c r="M504" s="5">
        <v>-1826.7580992739047</v>
      </c>
      <c r="N504" s="5">
        <v>-2237.9085012749606</v>
      </c>
      <c r="O504" s="5">
        <v>-2711.4402272700154</v>
      </c>
      <c r="P504" s="5">
        <v>-3311.4866015794432</v>
      </c>
      <c r="Q504" s="5">
        <v>-3899.1837957337693</v>
      </c>
      <c r="R504" s="5">
        <v>-4400.7650176243114</v>
      </c>
      <c r="S504" s="5">
        <v>-4951.4142795024027</v>
      </c>
      <c r="T504" s="5">
        <v>-5236.3623805268799</v>
      </c>
      <c r="U504" s="5">
        <v>-5881.7413202571988</v>
      </c>
      <c r="V504" s="5">
        <v>-6477.6066663687188</v>
      </c>
      <c r="W504" s="5">
        <v>-6586.4423610689228</v>
      </c>
      <c r="X504" s="5">
        <v>-6598.4227920959147</v>
      </c>
      <c r="Y504" s="5">
        <v>-7858.9510598665183</v>
      </c>
      <c r="Z504" s="5">
        <v>-8309.5486983464943</v>
      </c>
      <c r="AA504" s="5">
        <v>-8790.7201361285297</v>
      </c>
      <c r="AB504" s="5">
        <v>-9113.4013875141009</v>
      </c>
      <c r="AC504" s="5">
        <v>-9914.8264357283151</v>
      </c>
      <c r="AD504" s="5">
        <v>-10427.649294139988</v>
      </c>
      <c r="AE504" s="5">
        <v>-10566.392616765414</v>
      </c>
    </row>
    <row r="505" spans="1:31">
      <c r="A505" s="58" t="s">
        <v>137</v>
      </c>
      <c r="B505" s="58" t="s">
        <v>124</v>
      </c>
      <c r="C505" s="57" t="s">
        <v>100</v>
      </c>
      <c r="D505" s="5">
        <v>-135.03141914529701</v>
      </c>
      <c r="E505" s="5">
        <v>-250.11829264994901</v>
      </c>
      <c r="F505" s="5">
        <v>-366.42709503692902</v>
      </c>
      <c r="G505" s="5">
        <v>-470.37303837280098</v>
      </c>
      <c r="H505" s="5">
        <v>-554.50501734490899</v>
      </c>
      <c r="I505" s="5">
        <v>-628.70588004408899</v>
      </c>
      <c r="J505" s="5">
        <v>-723.78902302699498</v>
      </c>
      <c r="K505" s="5">
        <v>-869.60417595556805</v>
      </c>
      <c r="L505" s="5">
        <v>-1011.00523428778</v>
      </c>
      <c r="M505" s="5">
        <v>-1147.68086708187</v>
      </c>
      <c r="N505" s="5">
        <v>-1315.89604410794</v>
      </c>
      <c r="O505" s="5">
        <v>-1488.5548674332599</v>
      </c>
      <c r="P505" s="5">
        <v>-1669.8738044352301</v>
      </c>
      <c r="Q505" s="5">
        <v>-1814.1461567226499</v>
      </c>
      <c r="R505" s="5">
        <v>-1938.9997101705001</v>
      </c>
      <c r="S505" s="5">
        <v>-2024.7612407727399</v>
      </c>
      <c r="T505" s="5">
        <v>-2094.5088763854701</v>
      </c>
      <c r="U505" s="5">
        <v>-2107.1377644836698</v>
      </c>
      <c r="V505" s="5">
        <v>-2113.6550992092398</v>
      </c>
      <c r="W505" s="5">
        <v>-2105.8701616343001</v>
      </c>
      <c r="X505" s="5">
        <v>-2091.1597770232001</v>
      </c>
      <c r="Y505" s="5">
        <v>-2077.9914698767702</v>
      </c>
      <c r="Z505" s="5">
        <v>-2054.6267511872802</v>
      </c>
      <c r="AA505" s="5">
        <v>-2047.94718990355</v>
      </c>
      <c r="AB505" s="5">
        <v>-2026.3572782374899</v>
      </c>
      <c r="AC505" s="5">
        <v>-2000.7288204579099</v>
      </c>
      <c r="AD505" s="5">
        <v>-1970.5279745892001</v>
      </c>
      <c r="AE505" s="5">
        <v>-1993.9232328144101</v>
      </c>
    </row>
    <row r="507" spans="1:31">
      <c r="A507" s="58" t="s">
        <v>137</v>
      </c>
      <c r="B507" s="58" t="s">
        <v>125</v>
      </c>
      <c r="C507" s="57" t="s">
        <v>81</v>
      </c>
      <c r="D507" s="5">
        <v>31231.52215873664</v>
      </c>
      <c r="E507" s="5">
        <v>26612.619478747052</v>
      </c>
      <c r="F507" s="5">
        <v>19253.652144215746</v>
      </c>
      <c r="G507" s="5">
        <v>16284.841529836871</v>
      </c>
      <c r="H507" s="5">
        <v>10245.25765268736</v>
      </c>
      <c r="I507" s="5">
        <v>6863.1531247153098</v>
      </c>
      <c r="J507" s="5">
        <v>6279.9643547780761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</row>
    <row r="508" spans="1:31">
      <c r="A508" s="58" t="s">
        <v>137</v>
      </c>
      <c r="B508" s="58" t="s">
        <v>125</v>
      </c>
      <c r="C508" s="57" t="s">
        <v>82</v>
      </c>
      <c r="D508" s="5">
        <v>20.486276460924998</v>
      </c>
      <c r="E508" s="5">
        <v>9.2566966190700004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8" t="s">
        <v>137</v>
      </c>
      <c r="B509" s="58" t="s">
        <v>125</v>
      </c>
      <c r="C509" s="57" t="s">
        <v>83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8" t="s">
        <v>137</v>
      </c>
      <c r="B510" s="58" t="s">
        <v>125</v>
      </c>
      <c r="C510" s="57" t="s">
        <v>84</v>
      </c>
      <c r="D510" s="5">
        <v>12.13513316573</v>
      </c>
      <c r="E510" s="5">
        <v>7.5345250142699998</v>
      </c>
      <c r="F510" s="5">
        <v>56.894990221985005</v>
      </c>
      <c r="G510" s="5">
        <v>43.490047130450002</v>
      </c>
      <c r="H510" s="5">
        <v>405.06867947858007</v>
      </c>
      <c r="I510" s="5">
        <v>619.64828232537513</v>
      </c>
      <c r="J510" s="5">
        <v>182.32619200610503</v>
      </c>
      <c r="K510" s="5">
        <v>241.09392443215998</v>
      </c>
      <c r="L510" s="5">
        <v>338.39976623004503</v>
      </c>
      <c r="M510" s="5">
        <v>371.98725972052495</v>
      </c>
      <c r="N510" s="5">
        <v>40.247754633269999</v>
      </c>
      <c r="O510" s="5">
        <v>374.26269627102499</v>
      </c>
      <c r="P510" s="5">
        <v>147.12877793314502</v>
      </c>
      <c r="Q510" s="5">
        <v>322.22054035259993</v>
      </c>
      <c r="R510" s="5">
        <v>174.93768607006501</v>
      </c>
      <c r="S510" s="5">
        <v>1063.5480320983854</v>
      </c>
      <c r="T510" s="5">
        <v>297.58624499362003</v>
      </c>
      <c r="U510" s="5">
        <v>279.31465672343495</v>
      </c>
      <c r="V510" s="5">
        <v>442.94586109375501</v>
      </c>
      <c r="W510" s="5">
        <v>629.07588968022003</v>
      </c>
      <c r="X510" s="5">
        <v>1375.67335263309</v>
      </c>
      <c r="Y510" s="5">
        <v>91.256428670929978</v>
      </c>
      <c r="Z510" s="5">
        <v>686.67181730396499</v>
      </c>
      <c r="AA510" s="5">
        <v>39.801968697325009</v>
      </c>
      <c r="AB510" s="5">
        <v>704.88686130832002</v>
      </c>
      <c r="AC510" s="5">
        <v>93.187140333594996</v>
      </c>
      <c r="AD510" s="5">
        <v>1962.725888053099</v>
      </c>
      <c r="AE510" s="5">
        <v>0</v>
      </c>
    </row>
    <row r="511" spans="1:31">
      <c r="A511" s="58" t="s">
        <v>137</v>
      </c>
      <c r="B511" s="58" t="s">
        <v>125</v>
      </c>
      <c r="C511" s="57" t="s">
        <v>85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789.73875477335503</v>
      </c>
      <c r="AE511" s="5">
        <v>789.73875477335002</v>
      </c>
    </row>
    <row r="512" spans="1:31">
      <c r="A512" s="58" t="s">
        <v>137</v>
      </c>
      <c r="B512" s="58" t="s">
        <v>125</v>
      </c>
      <c r="C512" s="57" t="s">
        <v>86</v>
      </c>
      <c r="D512" s="5">
        <v>3812.1160999129852</v>
      </c>
      <c r="E512" s="5">
        <v>1482.8456244010802</v>
      </c>
      <c r="F512" s="5">
        <v>1792.7805732721245</v>
      </c>
      <c r="G512" s="5">
        <v>2079.8398695121346</v>
      </c>
      <c r="H512" s="5">
        <v>3162.5589760941907</v>
      </c>
      <c r="I512" s="5">
        <v>3138.1349247190105</v>
      </c>
      <c r="J512" s="5">
        <v>2041.2810837412198</v>
      </c>
      <c r="K512" s="5">
        <v>2402.8296548690996</v>
      </c>
      <c r="L512" s="5">
        <v>2134.7502183020001</v>
      </c>
      <c r="M512" s="5">
        <v>2067.3591796194996</v>
      </c>
      <c r="N512" s="5">
        <v>1892.5848968812998</v>
      </c>
      <c r="O512" s="5">
        <v>3042.7133996664256</v>
      </c>
      <c r="P512" s="5">
        <v>3009.4827164531034</v>
      </c>
      <c r="Q512" s="5">
        <v>2420.9549278196491</v>
      </c>
      <c r="R512" s="5">
        <v>2285.1026484341</v>
      </c>
      <c r="S512" s="5">
        <v>3332.578229563544</v>
      </c>
      <c r="T512" s="5">
        <v>1397.2137354019249</v>
      </c>
      <c r="U512" s="5">
        <v>2054.9151274854398</v>
      </c>
      <c r="V512" s="5">
        <v>1912.505866260685</v>
      </c>
      <c r="W512" s="5">
        <v>2189.1378350838595</v>
      </c>
      <c r="X512" s="5">
        <v>2238.9318267856993</v>
      </c>
      <c r="Y512" s="5">
        <v>2278.0947471771246</v>
      </c>
      <c r="Z512" s="5">
        <v>1757.72163213152</v>
      </c>
      <c r="AA512" s="5">
        <v>2245.7181092669307</v>
      </c>
      <c r="AB512" s="5">
        <v>2509.1822897754391</v>
      </c>
      <c r="AC512" s="5">
        <v>2438.0103560903603</v>
      </c>
      <c r="AD512" s="5">
        <v>3489.7341788900794</v>
      </c>
      <c r="AE512" s="5">
        <v>1103.5054706778701</v>
      </c>
    </row>
    <row r="513" spans="1:31">
      <c r="A513" s="58" t="s">
        <v>137</v>
      </c>
      <c r="B513" s="58" t="s">
        <v>125</v>
      </c>
      <c r="C513" s="57" t="s">
        <v>87</v>
      </c>
      <c r="D513" s="5">
        <v>70.546886981925127</v>
      </c>
      <c r="E513" s="5">
        <v>131.77631522150514</v>
      </c>
      <c r="F513" s="5">
        <v>328.57460851842529</v>
      </c>
      <c r="G513" s="5">
        <v>332.55418393372531</v>
      </c>
      <c r="H513" s="5">
        <v>667.08654165808559</v>
      </c>
      <c r="I513" s="5">
        <v>1945.6462280930486</v>
      </c>
      <c r="J513" s="5">
        <v>2028.7154866833444</v>
      </c>
      <c r="K513" s="5">
        <v>2155.8461414434255</v>
      </c>
      <c r="L513" s="5">
        <v>2034.0437329189062</v>
      </c>
      <c r="M513" s="5">
        <v>1948.5706881491262</v>
      </c>
      <c r="N513" s="5">
        <v>1996.96715116003</v>
      </c>
      <c r="O513" s="5">
        <v>1853.6634244391155</v>
      </c>
      <c r="P513" s="5">
        <v>1876.3019642426309</v>
      </c>
      <c r="Q513" s="5">
        <v>1910.0671181542355</v>
      </c>
      <c r="R513" s="5">
        <v>1973.354381269271</v>
      </c>
      <c r="S513" s="5">
        <v>1770.2927617688954</v>
      </c>
      <c r="T513" s="5">
        <v>1945.4548588985158</v>
      </c>
      <c r="U513" s="5">
        <v>1978.2302708410703</v>
      </c>
      <c r="V513" s="5">
        <v>1851.3292169902854</v>
      </c>
      <c r="W513" s="5">
        <v>1768.4656252710806</v>
      </c>
      <c r="X513" s="5">
        <v>1578.6578501966708</v>
      </c>
      <c r="Y513" s="5">
        <v>1672.5778714839951</v>
      </c>
      <c r="Z513" s="5">
        <v>1304.3250528203839</v>
      </c>
      <c r="AA513" s="5">
        <v>1329.5949668934786</v>
      </c>
      <c r="AB513" s="5">
        <v>878.18436919080023</v>
      </c>
      <c r="AC513" s="5">
        <v>358.48627397674471</v>
      </c>
      <c r="AD513" s="5">
        <v>338.92623704998482</v>
      </c>
      <c r="AE513" s="5">
        <v>334.72274730893969</v>
      </c>
    </row>
    <row r="514" spans="1:31">
      <c r="A514" s="58" t="s">
        <v>137</v>
      </c>
      <c r="B514" s="58" t="s">
        <v>125</v>
      </c>
      <c r="C514" s="57" t="s">
        <v>88</v>
      </c>
      <c r="D514" s="5">
        <v>24.673583671864964</v>
      </c>
      <c r="E514" s="5">
        <v>98.669214726080213</v>
      </c>
      <c r="F514" s="5">
        <v>185.69985647549498</v>
      </c>
      <c r="G514" s="5">
        <v>288.25686987229886</v>
      </c>
      <c r="H514" s="5">
        <v>424.25543063283078</v>
      </c>
      <c r="I514" s="5">
        <v>577.14990698769691</v>
      </c>
      <c r="J514" s="5">
        <v>794.56766303629558</v>
      </c>
      <c r="K514" s="5">
        <v>961.66672469446235</v>
      </c>
      <c r="L514" s="5">
        <v>1119.3631241779337</v>
      </c>
      <c r="M514" s="5">
        <v>1255.0806375425072</v>
      </c>
      <c r="N514" s="5">
        <v>1620.7184115567748</v>
      </c>
      <c r="O514" s="5">
        <v>1898.5340498571143</v>
      </c>
      <c r="P514" s="5">
        <v>2305.2403271299977</v>
      </c>
      <c r="Q514" s="5">
        <v>2774.3726540764155</v>
      </c>
      <c r="R514" s="5">
        <v>3432.1758462931789</v>
      </c>
      <c r="S514" s="5">
        <v>3680.8027734190127</v>
      </c>
      <c r="T514" s="5">
        <v>4432.6402733645155</v>
      </c>
      <c r="U514" s="5">
        <v>4866.3903381423606</v>
      </c>
      <c r="V514" s="5">
        <v>5098.077662212113</v>
      </c>
      <c r="W514" s="5">
        <v>5621.6995888622478</v>
      </c>
      <c r="X514" s="5">
        <v>5400.3066607230421</v>
      </c>
      <c r="Y514" s="5">
        <v>6501.0059295654155</v>
      </c>
      <c r="Z514" s="5">
        <v>7199.6656894245389</v>
      </c>
      <c r="AA514" s="5">
        <v>7823.442410932792</v>
      </c>
      <c r="AB514" s="5">
        <v>7543.1123751092437</v>
      </c>
      <c r="AC514" s="5">
        <v>7994.2170284931508</v>
      </c>
      <c r="AD514" s="5">
        <v>8695.6981054232492</v>
      </c>
      <c r="AE514" s="5">
        <v>9804.5387086253631</v>
      </c>
    </row>
    <row r="515" spans="1:31">
      <c r="A515" s="58" t="s">
        <v>137</v>
      </c>
      <c r="B515" s="58" t="s">
        <v>125</v>
      </c>
      <c r="C515" s="57" t="s">
        <v>89</v>
      </c>
      <c r="D515" s="5">
        <v>68.294795686997603</v>
      </c>
      <c r="E515" s="5">
        <v>137.42513599108901</v>
      </c>
      <c r="F515" s="5">
        <v>209.96938808425301</v>
      </c>
      <c r="G515" s="5">
        <v>278.07005379568301</v>
      </c>
      <c r="H515" s="5">
        <v>336.69285066459599</v>
      </c>
      <c r="I515" s="5">
        <v>378.98086966461</v>
      </c>
      <c r="J515" s="5">
        <v>425.41102868106901</v>
      </c>
      <c r="K515" s="5">
        <v>504.94793903530302</v>
      </c>
      <c r="L515" s="5">
        <v>569.64949919189201</v>
      </c>
      <c r="M515" s="5">
        <v>620.974754111425</v>
      </c>
      <c r="N515" s="5">
        <v>690.00687150699105</v>
      </c>
      <c r="O515" s="5">
        <v>767.17636609820704</v>
      </c>
      <c r="P515" s="5">
        <v>852.34192507637795</v>
      </c>
      <c r="Q515" s="5">
        <v>925.37785735145201</v>
      </c>
      <c r="R515" s="5">
        <v>1006.10967595389</v>
      </c>
      <c r="S515" s="5">
        <v>1069.4848060797001</v>
      </c>
      <c r="T515" s="5">
        <v>1122.7314107408799</v>
      </c>
      <c r="U515" s="5">
        <v>1153.5857453061501</v>
      </c>
      <c r="V515" s="5">
        <v>1175.4556096511401</v>
      </c>
      <c r="W515" s="5">
        <v>1180.20808273081</v>
      </c>
      <c r="X515" s="5">
        <v>1183.0162733807399</v>
      </c>
      <c r="Y515" s="5">
        <v>1175.98128660098</v>
      </c>
      <c r="Z515" s="5">
        <v>1171.1063092643701</v>
      </c>
      <c r="AA515" s="5">
        <v>1171.8638933289401</v>
      </c>
      <c r="AB515" s="5">
        <v>1166.26946185973</v>
      </c>
      <c r="AC515" s="5">
        <v>1157.9191882038999</v>
      </c>
      <c r="AD515" s="5">
        <v>1145.63707674733</v>
      </c>
      <c r="AE515" s="5">
        <v>1159.6165491801701</v>
      </c>
    </row>
    <row r="516" spans="1:31">
      <c r="A516" s="58" t="s">
        <v>137</v>
      </c>
      <c r="B516" s="58" t="s">
        <v>125</v>
      </c>
      <c r="C516" s="57" t="s">
        <v>90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8" t="s">
        <v>137</v>
      </c>
      <c r="B517" s="58" t="s">
        <v>125</v>
      </c>
      <c r="C517" s="57" t="s">
        <v>91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8" t="s">
        <v>137</v>
      </c>
      <c r="B518" s="58" t="s">
        <v>125</v>
      </c>
      <c r="C518" s="57" t="s">
        <v>92</v>
      </c>
      <c r="D518" s="5">
        <v>11539.539542449476</v>
      </c>
      <c r="E518" s="5">
        <v>15863.040918840255</v>
      </c>
      <c r="F518" s="5">
        <v>20789.507640494721</v>
      </c>
      <c r="G518" s="5">
        <v>22797.794284119522</v>
      </c>
      <c r="H518" s="5">
        <v>23704.108764957655</v>
      </c>
      <c r="I518" s="5">
        <v>26493.982413091617</v>
      </c>
      <c r="J518" s="5">
        <v>26846.670770022269</v>
      </c>
      <c r="K518" s="5">
        <v>33985.003171034426</v>
      </c>
      <c r="L518" s="5">
        <v>31336.137304279317</v>
      </c>
      <c r="M518" s="5">
        <v>31607.78207729596</v>
      </c>
      <c r="N518" s="5">
        <v>37081.871011613126</v>
      </c>
      <c r="O518" s="5">
        <v>33844.540320284112</v>
      </c>
      <c r="P518" s="5">
        <v>40249.800517807686</v>
      </c>
      <c r="Q518" s="5">
        <v>37588.708310586546</v>
      </c>
      <c r="R518" s="5">
        <v>42370.167652530261</v>
      </c>
      <c r="S518" s="5">
        <v>44846.27921112359</v>
      </c>
      <c r="T518" s="5">
        <v>46978.107449752439</v>
      </c>
      <c r="U518" s="5">
        <v>55585.599743601495</v>
      </c>
      <c r="V518" s="5">
        <v>58696.985389018701</v>
      </c>
      <c r="W518" s="5">
        <v>56474.844481273802</v>
      </c>
      <c r="X518" s="5">
        <v>57349.005406400596</v>
      </c>
      <c r="Y518" s="5">
        <v>66936.171518025309</v>
      </c>
      <c r="Z518" s="5">
        <v>67071.945065639826</v>
      </c>
      <c r="AA518" s="5">
        <v>78843.006289532335</v>
      </c>
      <c r="AB518" s="5">
        <v>77130.818889262373</v>
      </c>
      <c r="AC518" s="5">
        <v>80094.96323158998</v>
      </c>
      <c r="AD518" s="5">
        <v>74606.790229124555</v>
      </c>
      <c r="AE518" s="5">
        <v>76694.568694262169</v>
      </c>
    </row>
    <row r="519" spans="1:31">
      <c r="A519" s="58" t="s">
        <v>137</v>
      </c>
      <c r="B519" s="58" t="s">
        <v>125</v>
      </c>
      <c r="C519" s="57" t="s">
        <v>93</v>
      </c>
      <c r="D519" s="5">
        <v>1738.2422330847853</v>
      </c>
      <c r="E519" s="5">
        <v>1512.0995393788498</v>
      </c>
      <c r="F519" s="5">
        <v>1774.1446877366607</v>
      </c>
      <c r="G519" s="5">
        <v>1851.4539589294798</v>
      </c>
      <c r="H519" s="5">
        <v>3495.483306292846</v>
      </c>
      <c r="I519" s="5">
        <v>5691.5571526457279</v>
      </c>
      <c r="J519" s="5">
        <v>5811.7832835122899</v>
      </c>
      <c r="K519" s="5">
        <v>5816.2584711311893</v>
      </c>
      <c r="L519" s="5">
        <v>8621.4098085743553</v>
      </c>
      <c r="M519" s="5">
        <v>8859.7264547787581</v>
      </c>
      <c r="N519" s="5">
        <v>9111.2820981053283</v>
      </c>
      <c r="O519" s="5">
        <v>9241.2855235579136</v>
      </c>
      <c r="P519" s="5">
        <v>8383.9618073022593</v>
      </c>
      <c r="Q519" s="5">
        <v>10742.534952568734</v>
      </c>
      <c r="R519" s="5">
        <v>10455.297836621878</v>
      </c>
      <c r="S519" s="5">
        <v>12452.879566546406</v>
      </c>
      <c r="T519" s="5">
        <v>13512.244204897755</v>
      </c>
      <c r="U519" s="5">
        <v>16459.425904942891</v>
      </c>
      <c r="V519" s="5">
        <v>15690.034152545593</v>
      </c>
      <c r="W519" s="5">
        <v>19630.151202797668</v>
      </c>
      <c r="X519" s="5">
        <v>22207.803793201212</v>
      </c>
      <c r="Y519" s="5">
        <v>22166.552259351298</v>
      </c>
      <c r="Z519" s="5">
        <v>21279.207659127998</v>
      </c>
      <c r="AA519" s="5">
        <v>19655.549775638498</v>
      </c>
      <c r="AB519" s="5">
        <v>28164.893514277948</v>
      </c>
      <c r="AC519" s="5">
        <v>28315.53422053653</v>
      </c>
      <c r="AD519" s="5">
        <v>32907.979627443507</v>
      </c>
      <c r="AE519" s="5">
        <v>33617.065753250463</v>
      </c>
    </row>
    <row r="520" spans="1:31">
      <c r="A520" s="58" t="s">
        <v>137</v>
      </c>
      <c r="B520" s="58" t="s">
        <v>125</v>
      </c>
      <c r="C520" s="57" t="s">
        <v>94</v>
      </c>
      <c r="D520" s="5">
        <v>5789.1238059999996</v>
      </c>
      <c r="E520" s="5">
        <v>6709.2754150000001</v>
      </c>
      <c r="F520" s="5">
        <v>7721.1149459999997</v>
      </c>
      <c r="G520" s="5">
        <v>8786.7644110000001</v>
      </c>
      <c r="H520" s="5">
        <v>9887.3108190000003</v>
      </c>
      <c r="I520" s="5">
        <v>10892.914930000001</v>
      </c>
      <c r="J520" s="5">
        <v>11791.678400000001</v>
      </c>
      <c r="K520" s="5">
        <v>12677.64098</v>
      </c>
      <c r="L520" s="5">
        <v>13501.183789999999</v>
      </c>
      <c r="M520" s="5">
        <v>14222.48914</v>
      </c>
      <c r="N520" s="5">
        <v>14921.77255</v>
      </c>
      <c r="O520" s="5">
        <v>15649.48821</v>
      </c>
      <c r="P520" s="5">
        <v>16409.22208</v>
      </c>
      <c r="Q520" s="5">
        <v>17107.183939999999</v>
      </c>
      <c r="R520" s="5">
        <v>17778.010709999999</v>
      </c>
      <c r="S520" s="5">
        <v>18486.730360000001</v>
      </c>
      <c r="T520" s="5">
        <v>19272.65697</v>
      </c>
      <c r="U520" s="5">
        <v>20025.109410000001</v>
      </c>
      <c r="V520" s="5">
        <v>20778.62816</v>
      </c>
      <c r="W520" s="5">
        <v>21556.70148</v>
      </c>
      <c r="X520" s="5">
        <v>22383.90408</v>
      </c>
      <c r="Y520" s="5">
        <v>23141.00693</v>
      </c>
      <c r="Z520" s="5">
        <v>23886.775290000001</v>
      </c>
      <c r="AA520" s="5">
        <v>24656.925439999999</v>
      </c>
      <c r="AB520" s="5">
        <v>25485.120749999998</v>
      </c>
      <c r="AC520" s="5">
        <v>26226.518550000001</v>
      </c>
      <c r="AD520" s="5">
        <v>26964.80977</v>
      </c>
      <c r="AE520" s="5">
        <v>26964.80977</v>
      </c>
    </row>
    <row r="521" spans="1:31">
      <c r="A521" s="58" t="s">
        <v>137</v>
      </c>
      <c r="B521" s="58" t="s">
        <v>125</v>
      </c>
      <c r="C521" s="57" t="s">
        <v>96</v>
      </c>
      <c r="D521" s="5">
        <v>0</v>
      </c>
      <c r="E521" s="5">
        <v>0</v>
      </c>
      <c r="F521" s="5">
        <v>0</v>
      </c>
      <c r="G521" s="5">
        <v>7.6611167204999997E-2</v>
      </c>
      <c r="H521" s="5">
        <v>0</v>
      </c>
      <c r="I521" s="5">
        <v>4.60227135397</v>
      </c>
      <c r="J521" s="5">
        <v>0.18685547811</v>
      </c>
      <c r="K521" s="5">
        <v>5.3200108112999995</v>
      </c>
      <c r="L521" s="5">
        <v>15.963788436670001</v>
      </c>
      <c r="M521" s="5">
        <v>40.412475968885019</v>
      </c>
      <c r="N521" s="5">
        <v>8.2521574687800001</v>
      </c>
      <c r="O521" s="5">
        <v>103.398823235675</v>
      </c>
      <c r="P521" s="5">
        <v>97.890880420144924</v>
      </c>
      <c r="Q521" s="5">
        <v>228.98898718692504</v>
      </c>
      <c r="R521" s="5">
        <v>93.788075783140002</v>
      </c>
      <c r="S521" s="5">
        <v>456.55048169558586</v>
      </c>
      <c r="T521" s="5">
        <v>257.18836142940995</v>
      </c>
      <c r="U521" s="5">
        <v>363.08253717725978</v>
      </c>
      <c r="V521" s="5">
        <v>352.51846332951999</v>
      </c>
      <c r="W521" s="5">
        <v>425.38019975549037</v>
      </c>
      <c r="X521" s="5">
        <v>488.24099015928954</v>
      </c>
      <c r="Y521" s="5">
        <v>603.40197677798949</v>
      </c>
      <c r="Z521" s="5">
        <v>578.07792160729491</v>
      </c>
      <c r="AA521" s="5">
        <v>543.8281386272896</v>
      </c>
      <c r="AB521" s="5">
        <v>473.32163102900489</v>
      </c>
      <c r="AC521" s="5">
        <v>519.61262547259059</v>
      </c>
      <c r="AD521" s="5">
        <v>798.44167593960049</v>
      </c>
      <c r="AE521" s="5">
        <v>209.40470723855012</v>
      </c>
    </row>
    <row r="522" spans="1:31">
      <c r="A522" s="58" t="s">
        <v>137</v>
      </c>
      <c r="B522" s="58" t="s">
        <v>125</v>
      </c>
      <c r="C522" s="57" t="s">
        <v>98</v>
      </c>
      <c r="D522" s="5">
        <v>-83.984414736579893</v>
      </c>
      <c r="E522" s="5">
        <v>-157.49198786422951</v>
      </c>
      <c r="F522" s="5">
        <v>-393.68757679513885</v>
      </c>
      <c r="G522" s="5">
        <v>-399.79981192215359</v>
      </c>
      <c r="H522" s="5">
        <v>-800.76124503889821</v>
      </c>
      <c r="I522" s="5">
        <v>-2369.994998323727</v>
      </c>
      <c r="J522" s="5">
        <v>-2471.986063315645</v>
      </c>
      <c r="K522" s="5">
        <v>-2634.7393448900457</v>
      </c>
      <c r="L522" s="5">
        <v>-2477.9917919847676</v>
      </c>
      <c r="M522" s="5">
        <v>-2364.8240594552376</v>
      </c>
      <c r="N522" s="5">
        <v>-2443.3463921705925</v>
      </c>
      <c r="O522" s="5">
        <v>-2248.3174997723545</v>
      </c>
      <c r="P522" s="5">
        <v>-2296.6826477169088</v>
      </c>
      <c r="Q522" s="5">
        <v>-2316.1988004978139</v>
      </c>
      <c r="R522" s="5">
        <v>-2409.287697247803</v>
      </c>
      <c r="S522" s="5">
        <v>-2151.5085325745408</v>
      </c>
      <c r="T522" s="5">
        <v>-2371.9653849706174</v>
      </c>
      <c r="U522" s="5">
        <v>-2410.5033130116281</v>
      </c>
      <c r="V522" s="5">
        <v>-2265.1616150060804</v>
      </c>
      <c r="W522" s="5">
        <v>-2146.8879852609307</v>
      </c>
      <c r="X522" s="5">
        <v>-1925.0513386819521</v>
      </c>
      <c r="Y522" s="5">
        <v>-2049.7049979365811</v>
      </c>
      <c r="Z522" s="5">
        <v>-1582.8571970401536</v>
      </c>
      <c r="AA522" s="5">
        <v>-1632.5235095442536</v>
      </c>
      <c r="AB522" s="5">
        <v>-1071.6651131943559</v>
      </c>
      <c r="AC522" s="5">
        <v>-456.15835280605501</v>
      </c>
      <c r="AD522" s="5">
        <v>-430.69478840005956</v>
      </c>
      <c r="AE522" s="5">
        <v>-426.11003591890972</v>
      </c>
    </row>
    <row r="523" spans="1:31">
      <c r="A523" s="58" t="s">
        <v>137</v>
      </c>
      <c r="B523" s="58" t="s">
        <v>125</v>
      </c>
      <c r="C523" s="57" t="s">
        <v>99</v>
      </c>
      <c r="D523" s="5">
        <v>-29.024877155955142</v>
      </c>
      <c r="E523" s="5">
        <v>-116.39396905931548</v>
      </c>
      <c r="F523" s="5">
        <v>-218.38495655470473</v>
      </c>
      <c r="G523" s="5">
        <v>-339.76609613830482</v>
      </c>
      <c r="H523" s="5">
        <v>-498.1407030777213</v>
      </c>
      <c r="I523" s="5">
        <v>-678.9327960392709</v>
      </c>
      <c r="J523" s="5">
        <v>-934.69311625279079</v>
      </c>
      <c r="K523" s="5">
        <v>-1147.3904043949949</v>
      </c>
      <c r="L523" s="5">
        <v>-1345.0651242595804</v>
      </c>
      <c r="M523" s="5">
        <v>-1522.6696874844279</v>
      </c>
      <c r="N523" s="5">
        <v>-1995.1624233397588</v>
      </c>
      <c r="O523" s="5">
        <v>-2336.7069707062433</v>
      </c>
      <c r="P523" s="5">
        <v>-2869.5545311281348</v>
      </c>
      <c r="Q523" s="5">
        <v>-3453.469613847471</v>
      </c>
      <c r="R523" s="5">
        <v>-4304.3790299114316</v>
      </c>
      <c r="S523" s="5">
        <v>-4615.5645364400734</v>
      </c>
      <c r="T523" s="5">
        <v>-5622.7165165720608</v>
      </c>
      <c r="U523" s="5">
        <v>-6199.5632444276634</v>
      </c>
      <c r="V523" s="5">
        <v>-6554.1750603086512</v>
      </c>
      <c r="W523" s="5">
        <v>-7207.6794086252494</v>
      </c>
      <c r="X523" s="5">
        <v>-6969.3957177568209</v>
      </c>
      <c r="Y523" s="5">
        <v>-8434.8910262256686</v>
      </c>
      <c r="Z523" s="5">
        <v>-9232.3451194714908</v>
      </c>
      <c r="AA523" s="5">
        <v>-10121.195396146279</v>
      </c>
      <c r="AB523" s="5">
        <v>-9710.6705684785611</v>
      </c>
      <c r="AC523" s="5">
        <v>-10421.362556296572</v>
      </c>
      <c r="AD523" s="5">
        <v>-11272.211322403566</v>
      </c>
      <c r="AE523" s="5">
        <v>-12707.233345273155</v>
      </c>
    </row>
    <row r="524" spans="1:31">
      <c r="A524" s="58" t="s">
        <v>137</v>
      </c>
      <c r="B524" s="58" t="s">
        <v>125</v>
      </c>
      <c r="C524" s="57" t="s">
        <v>100</v>
      </c>
      <c r="D524" s="5">
        <v>-81.979000204861094</v>
      </c>
      <c r="E524" s="5">
        <v>-164.180024044775</v>
      </c>
      <c r="F524" s="5">
        <v>-251.51620922330699</v>
      </c>
      <c r="G524" s="5">
        <v>-331.817942706981</v>
      </c>
      <c r="H524" s="5">
        <v>-401.07512940375301</v>
      </c>
      <c r="I524" s="5">
        <v>-452.14235168364303</v>
      </c>
      <c r="J524" s="5">
        <v>-509.33252440275697</v>
      </c>
      <c r="K524" s="5">
        <v>-601.64367717395703</v>
      </c>
      <c r="L524" s="5">
        <v>-679.80867172317505</v>
      </c>
      <c r="M524" s="5">
        <v>-741.48463756212004</v>
      </c>
      <c r="N524" s="5">
        <v>-821.41165357987597</v>
      </c>
      <c r="O524" s="5">
        <v>-914.82304154901703</v>
      </c>
      <c r="P524" s="5">
        <v>-1014.69305361211</v>
      </c>
      <c r="Q524" s="5">
        <v>-1105.3491088194701</v>
      </c>
      <c r="R524" s="5">
        <v>-1196.35869268689</v>
      </c>
      <c r="S524" s="5">
        <v>-1273.4699923227099</v>
      </c>
      <c r="T524" s="5">
        <v>-1332.53011215232</v>
      </c>
      <c r="U524" s="5">
        <v>-1384.67570382602</v>
      </c>
      <c r="V524" s="5">
        <v>-1398.75627891872</v>
      </c>
      <c r="W524" s="5">
        <v>-1409.59457475575</v>
      </c>
      <c r="X524" s="5">
        <v>-1406.8551028637601</v>
      </c>
      <c r="Y524" s="5">
        <v>-1399.58177803751</v>
      </c>
      <c r="Z524" s="5">
        <v>-1396.44233510755</v>
      </c>
      <c r="AA524" s="5">
        <v>-1401.43469293367</v>
      </c>
      <c r="AB524" s="5">
        <v>-1390.30294703148</v>
      </c>
      <c r="AC524" s="5">
        <v>-1379.13112945126</v>
      </c>
      <c r="AD524" s="5">
        <v>-1364.77773159966</v>
      </c>
      <c r="AE524" s="5">
        <v>-1380.0063310666201</v>
      </c>
    </row>
    <row r="526" spans="1:31">
      <c r="A526" s="58" t="s">
        <v>137</v>
      </c>
      <c r="B526" s="58" t="s">
        <v>126</v>
      </c>
      <c r="C526" s="57" t="s">
        <v>82</v>
      </c>
      <c r="D526" s="5">
        <v>2563.4091456057881</v>
      </c>
      <c r="E526" s="5">
        <v>1058.5836087624248</v>
      </c>
      <c r="F526" s="5">
        <v>420.20261130129495</v>
      </c>
      <c r="G526" s="5">
        <v>647.06464109428521</v>
      </c>
      <c r="H526" s="5">
        <v>1309.5814472238528</v>
      </c>
      <c r="I526" s="5">
        <v>1168.7205214763844</v>
      </c>
      <c r="J526" s="5">
        <v>774.37710977659606</v>
      </c>
      <c r="K526" s="5">
        <v>985.52458787359092</v>
      </c>
      <c r="L526" s="5">
        <v>918.95410767025646</v>
      </c>
      <c r="M526" s="5">
        <v>573.24787300120477</v>
      </c>
      <c r="N526" s="5">
        <v>1002.0811397277305</v>
      </c>
      <c r="O526" s="5">
        <v>1087.5819302174807</v>
      </c>
      <c r="P526" s="5">
        <v>1149.1899236193108</v>
      </c>
      <c r="Q526" s="5">
        <v>759.37045377874074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8" t="s">
        <v>137</v>
      </c>
      <c r="B527" s="58" t="s">
        <v>126</v>
      </c>
      <c r="C527" s="57" t="s">
        <v>83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8" t="s">
        <v>137</v>
      </c>
      <c r="B528" s="58" t="s">
        <v>126</v>
      </c>
      <c r="C528" s="57" t="s">
        <v>84</v>
      </c>
      <c r="D528" s="5">
        <v>455.49868549889021</v>
      </c>
      <c r="E528" s="5">
        <v>186.19487996492001</v>
      </c>
      <c r="F528" s="5">
        <v>91.20201671677502</v>
      </c>
      <c r="G528" s="5">
        <v>102.37126205052498</v>
      </c>
      <c r="H528" s="5">
        <v>410.66177315346977</v>
      </c>
      <c r="I528" s="5">
        <v>500.29649695205967</v>
      </c>
      <c r="J528" s="5">
        <v>247.18602912115514</v>
      </c>
      <c r="K528" s="5">
        <v>294.48255863636501</v>
      </c>
      <c r="L528" s="5">
        <v>308.27465333746005</v>
      </c>
      <c r="M528" s="5">
        <v>237.65881177147503</v>
      </c>
      <c r="N528" s="5">
        <v>389.48346495869993</v>
      </c>
      <c r="O528" s="5">
        <v>510.78338277973961</v>
      </c>
      <c r="P528" s="5">
        <v>411.00848493084953</v>
      </c>
      <c r="Q528" s="5">
        <v>308.76645339301018</v>
      </c>
      <c r="R528" s="5">
        <v>411.85572992259506</v>
      </c>
      <c r="S528" s="5">
        <v>2087.6606686969499</v>
      </c>
      <c r="T528" s="5">
        <v>723.44109795058012</v>
      </c>
      <c r="U528" s="5">
        <v>617.0010924835949</v>
      </c>
      <c r="V528" s="5">
        <v>1588.9452645522304</v>
      </c>
      <c r="W528" s="5">
        <v>1073.0065340016654</v>
      </c>
      <c r="X528" s="5">
        <v>2545.1541855423102</v>
      </c>
      <c r="Y528" s="5">
        <v>1122.710778769065</v>
      </c>
      <c r="Z528" s="5">
        <v>1572.7399470657306</v>
      </c>
      <c r="AA528" s="5">
        <v>691.3399931946999</v>
      </c>
      <c r="AB528" s="5">
        <v>1239.8353993426454</v>
      </c>
      <c r="AC528" s="5">
        <v>1018.6279698414648</v>
      </c>
      <c r="AD528" s="5">
        <v>2015.9429111766715</v>
      </c>
      <c r="AE528" s="5">
        <v>0</v>
      </c>
    </row>
    <row r="529" spans="1:31">
      <c r="A529" s="58" t="s">
        <v>137</v>
      </c>
      <c r="B529" s="58" t="s">
        <v>126</v>
      </c>
      <c r="C529" s="57" t="s">
        <v>85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658.02924401631503</v>
      </c>
      <c r="AE529" s="5">
        <v>658.02924401629502</v>
      </c>
    </row>
    <row r="530" spans="1:31">
      <c r="A530" s="58" t="s">
        <v>137</v>
      </c>
      <c r="B530" s="58" t="s">
        <v>126</v>
      </c>
      <c r="C530" s="57" t="s">
        <v>86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8" t="s">
        <v>137</v>
      </c>
      <c r="B531" s="58" t="s">
        <v>126</v>
      </c>
      <c r="C531" s="57" t="s">
        <v>87</v>
      </c>
      <c r="D531" s="5">
        <v>142.83404324686518</v>
      </c>
      <c r="E531" s="5">
        <v>181.26671644448521</v>
      </c>
      <c r="F531" s="5">
        <v>273.44247872305027</v>
      </c>
      <c r="G531" s="5">
        <v>269.58345141223515</v>
      </c>
      <c r="H531" s="5">
        <v>563.92115130567993</v>
      </c>
      <c r="I531" s="5">
        <v>557.39961585449998</v>
      </c>
      <c r="J531" s="5">
        <v>574.01970873759524</v>
      </c>
      <c r="K531" s="5">
        <v>553.85152671670039</v>
      </c>
      <c r="L531" s="5">
        <v>510.26622202557547</v>
      </c>
      <c r="M531" s="5">
        <v>883.84463858083552</v>
      </c>
      <c r="N531" s="5">
        <v>949.95442560516119</v>
      </c>
      <c r="O531" s="5">
        <v>904.66793856102561</v>
      </c>
      <c r="P531" s="5">
        <v>897.90147383965098</v>
      </c>
      <c r="Q531" s="5">
        <v>859.61925336836623</v>
      </c>
      <c r="R531" s="5">
        <v>1231.229213112455</v>
      </c>
      <c r="S531" s="5">
        <v>1131.5686850027557</v>
      </c>
      <c r="T531" s="5">
        <v>1178.9649264121456</v>
      </c>
      <c r="U531" s="5">
        <v>1244.4027678820789</v>
      </c>
      <c r="V531" s="5">
        <v>1087.1215972411405</v>
      </c>
      <c r="W531" s="5">
        <v>956.17498393078995</v>
      </c>
      <c r="X531" s="5">
        <v>1120.2238153524349</v>
      </c>
      <c r="Y531" s="5">
        <v>3756.3628848051471</v>
      </c>
      <c r="Z531" s="5">
        <v>3490.1028687539078</v>
      </c>
      <c r="AA531" s="5">
        <v>4132.0616077031564</v>
      </c>
      <c r="AB531" s="5">
        <v>3640.1488813955557</v>
      </c>
      <c r="AC531" s="5">
        <v>17510.004645842</v>
      </c>
      <c r="AD531" s="5">
        <v>25368.262897595097</v>
      </c>
      <c r="AE531" s="5">
        <v>24043.402339646509</v>
      </c>
    </row>
    <row r="532" spans="1:31">
      <c r="A532" s="58" t="s">
        <v>137</v>
      </c>
      <c r="B532" s="58" t="s">
        <v>126</v>
      </c>
      <c r="C532" s="57" t="s">
        <v>88</v>
      </c>
      <c r="D532" s="5">
        <v>61.131419999620306</v>
      </c>
      <c r="E532" s="5">
        <v>105.93758736212982</v>
      </c>
      <c r="F532" s="5">
        <v>142.61382581176949</v>
      </c>
      <c r="G532" s="5">
        <v>177.70429054550033</v>
      </c>
      <c r="H532" s="5">
        <v>220.48017521993569</v>
      </c>
      <c r="I532" s="5">
        <v>268.28805457040488</v>
      </c>
      <c r="J532" s="5">
        <v>349.58720216219916</v>
      </c>
      <c r="K532" s="5">
        <v>403.42148277514514</v>
      </c>
      <c r="L532" s="5">
        <v>474.9623148434261</v>
      </c>
      <c r="M532" s="5">
        <v>598.00215531596893</v>
      </c>
      <c r="N532" s="5">
        <v>754.62967436893018</v>
      </c>
      <c r="O532" s="5">
        <v>897.10945960751087</v>
      </c>
      <c r="P532" s="5">
        <v>1050.2922118702706</v>
      </c>
      <c r="Q532" s="5">
        <v>1281.1230790870097</v>
      </c>
      <c r="R532" s="5">
        <v>1338.2210760247485</v>
      </c>
      <c r="S532" s="5">
        <v>1427.9890812710464</v>
      </c>
      <c r="T532" s="5">
        <v>1692.4920879301399</v>
      </c>
      <c r="U532" s="5">
        <v>1820.4933945470859</v>
      </c>
      <c r="V532" s="5">
        <v>1849.9526935188144</v>
      </c>
      <c r="W532" s="5">
        <v>1961.3694381632299</v>
      </c>
      <c r="X532" s="5">
        <v>1936.4224144598888</v>
      </c>
      <c r="Y532" s="5">
        <v>1931.7375841779003</v>
      </c>
      <c r="Z532" s="5">
        <v>1997.7529007165151</v>
      </c>
      <c r="AA532" s="5">
        <v>2202.3191976439734</v>
      </c>
      <c r="AB532" s="5">
        <v>2303.6162326435747</v>
      </c>
      <c r="AC532" s="5">
        <v>2448.3896144056926</v>
      </c>
      <c r="AD532" s="5">
        <v>2680.4420993479271</v>
      </c>
      <c r="AE532" s="5">
        <v>2658.802711626573</v>
      </c>
    </row>
    <row r="533" spans="1:31">
      <c r="A533" s="58" t="s">
        <v>137</v>
      </c>
      <c r="B533" s="58" t="s">
        <v>126</v>
      </c>
      <c r="C533" s="57" t="s">
        <v>89</v>
      </c>
      <c r="D533" s="5">
        <v>68.895163690666294</v>
      </c>
      <c r="E533" s="5">
        <v>97.954661409106706</v>
      </c>
      <c r="F533" s="5">
        <v>124.274232323511</v>
      </c>
      <c r="G533" s="5">
        <v>148.16228569098499</v>
      </c>
      <c r="H533" s="5">
        <v>169.36085970677101</v>
      </c>
      <c r="I533" s="5">
        <v>189.899868105981</v>
      </c>
      <c r="J533" s="5">
        <v>219.562957035376</v>
      </c>
      <c r="K533" s="5">
        <v>258.75919173128301</v>
      </c>
      <c r="L533" s="5">
        <v>297.60477817919201</v>
      </c>
      <c r="M533" s="5">
        <v>337.38753966586199</v>
      </c>
      <c r="N533" s="5">
        <v>385.95067759280801</v>
      </c>
      <c r="O533" s="5">
        <v>434.14076779321999</v>
      </c>
      <c r="P533" s="5">
        <v>483.53722375227198</v>
      </c>
      <c r="Q533" s="5">
        <v>522.67723044417698</v>
      </c>
      <c r="R533" s="5">
        <v>558.93970617016998</v>
      </c>
      <c r="S533" s="5">
        <v>584.15928738679099</v>
      </c>
      <c r="T533" s="5">
        <v>603.86422306525401</v>
      </c>
      <c r="U533" s="5">
        <v>607.02033181903801</v>
      </c>
      <c r="V533" s="5">
        <v>609.20661153048195</v>
      </c>
      <c r="W533" s="5">
        <v>603.94972943296705</v>
      </c>
      <c r="X533" s="5">
        <v>599.63684466445102</v>
      </c>
      <c r="Y533" s="5">
        <v>591.17237207886899</v>
      </c>
      <c r="Z533" s="5">
        <v>584.08369973584001</v>
      </c>
      <c r="AA533" s="5">
        <v>580.71993932475402</v>
      </c>
      <c r="AB533" s="5">
        <v>575.36864518668301</v>
      </c>
      <c r="AC533" s="5">
        <v>565.74723489812095</v>
      </c>
      <c r="AD533" s="5">
        <v>556.14829585299799</v>
      </c>
      <c r="AE533" s="5">
        <v>561.73877020609996</v>
      </c>
    </row>
    <row r="534" spans="1:31">
      <c r="A534" s="58" t="s">
        <v>137</v>
      </c>
      <c r="B534" s="58" t="s">
        <v>126</v>
      </c>
      <c r="C534" s="57" t="s">
        <v>90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8" t="s">
        <v>137</v>
      </c>
      <c r="B535" s="58" t="s">
        <v>126</v>
      </c>
      <c r="C535" s="57" t="s">
        <v>91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8" t="s">
        <v>137</v>
      </c>
      <c r="B536" s="58" t="s">
        <v>126</v>
      </c>
      <c r="C536" s="57" t="s">
        <v>92</v>
      </c>
      <c r="D536" s="5">
        <v>6682.9629836013019</v>
      </c>
      <c r="E536" s="5">
        <v>10477.634831233918</v>
      </c>
      <c r="F536" s="5">
        <v>13394.648099262846</v>
      </c>
      <c r="G536" s="5">
        <v>15349.636083487034</v>
      </c>
      <c r="H536" s="5">
        <v>14002.175048767107</v>
      </c>
      <c r="I536" s="5">
        <v>24430.447007746785</v>
      </c>
      <c r="J536" s="5">
        <v>24219.759272829946</v>
      </c>
      <c r="K536" s="5">
        <v>29182.759955987069</v>
      </c>
      <c r="L536" s="5">
        <v>28866.151652531553</v>
      </c>
      <c r="M536" s="5">
        <v>30996.627993168986</v>
      </c>
      <c r="N536" s="5">
        <v>42038.529409270275</v>
      </c>
      <c r="O536" s="5">
        <v>39790.164010654524</v>
      </c>
      <c r="P536" s="5">
        <v>48033.056624408098</v>
      </c>
      <c r="Q536" s="5">
        <v>57560.470251839928</v>
      </c>
      <c r="R536" s="5">
        <v>64033.559862249102</v>
      </c>
      <c r="S536" s="5">
        <v>60002.471286703534</v>
      </c>
      <c r="T536" s="5">
        <v>65360.091303227193</v>
      </c>
      <c r="U536" s="5">
        <v>67053.00915384297</v>
      </c>
      <c r="V536" s="5">
        <v>99291.496209910649</v>
      </c>
      <c r="W536" s="5">
        <v>102077.34336626688</v>
      </c>
      <c r="X536" s="5">
        <v>111982.21902583739</v>
      </c>
      <c r="Y536" s="5">
        <v>134764.37984918486</v>
      </c>
      <c r="Z536" s="5">
        <v>127716.59099443839</v>
      </c>
      <c r="AA536" s="5">
        <v>138299.58624424448</v>
      </c>
      <c r="AB536" s="5">
        <v>140291.05874633911</v>
      </c>
      <c r="AC536" s="5">
        <v>149166.73235408796</v>
      </c>
      <c r="AD536" s="5">
        <v>130461.36060258695</v>
      </c>
      <c r="AE536" s="5">
        <v>140085.55118268635</v>
      </c>
    </row>
    <row r="537" spans="1:31">
      <c r="A537" s="58" t="s">
        <v>137</v>
      </c>
      <c r="B537" s="58" t="s">
        <v>126</v>
      </c>
      <c r="C537" s="57" t="s">
        <v>93</v>
      </c>
      <c r="D537" s="5">
        <v>1170.7963978550797</v>
      </c>
      <c r="E537" s="5">
        <v>974.03277185945035</v>
      </c>
      <c r="F537" s="5">
        <v>1030.2527996349745</v>
      </c>
      <c r="G537" s="5">
        <v>2929.7023109265251</v>
      </c>
      <c r="H537" s="5">
        <v>3751.6677254843148</v>
      </c>
      <c r="I537" s="5">
        <v>6192.0028221492539</v>
      </c>
      <c r="J537" s="5">
        <v>6528.5669123191246</v>
      </c>
      <c r="K537" s="5">
        <v>9814.5363299123892</v>
      </c>
      <c r="L537" s="5">
        <v>9508.0740055744664</v>
      </c>
      <c r="M537" s="5">
        <v>11089.753013290434</v>
      </c>
      <c r="N537" s="5">
        <v>16914.865044446105</v>
      </c>
      <c r="O537" s="5">
        <v>17556.656358748016</v>
      </c>
      <c r="P537" s="5">
        <v>20712.047751409908</v>
      </c>
      <c r="Q537" s="5">
        <v>26550.444579404058</v>
      </c>
      <c r="R537" s="5">
        <v>29270.60505387891</v>
      </c>
      <c r="S537" s="5">
        <v>33079.940983618821</v>
      </c>
      <c r="T537" s="5">
        <v>34215.685110126054</v>
      </c>
      <c r="U537" s="5">
        <v>38157.402881428301</v>
      </c>
      <c r="V537" s="5">
        <v>60038.412154693069</v>
      </c>
      <c r="W537" s="5">
        <v>56066.079741204958</v>
      </c>
      <c r="X537" s="5">
        <v>66390.680637535057</v>
      </c>
      <c r="Y537" s="5">
        <v>62067.691487057462</v>
      </c>
      <c r="Z537" s="5">
        <v>61495.171441016813</v>
      </c>
      <c r="AA537" s="5">
        <v>61787.893569437365</v>
      </c>
      <c r="AB537" s="5">
        <v>74986.073956194741</v>
      </c>
      <c r="AC537" s="5">
        <v>91479.412542388876</v>
      </c>
      <c r="AD537" s="5">
        <v>121901.13455036182</v>
      </c>
      <c r="AE537" s="5">
        <v>118724.17933440511</v>
      </c>
    </row>
    <row r="538" spans="1:31">
      <c r="A538" s="58" t="s">
        <v>137</v>
      </c>
      <c r="B538" s="58" t="s">
        <v>126</v>
      </c>
      <c r="C538" s="57" t="s">
        <v>94</v>
      </c>
      <c r="D538" s="5">
        <v>3735.501608</v>
      </c>
      <c r="E538" s="5">
        <v>4203.1892319999997</v>
      </c>
      <c r="F538" s="5">
        <v>4631.4915940000001</v>
      </c>
      <c r="G538" s="5">
        <v>5045.0803390000001</v>
      </c>
      <c r="H538" s="5">
        <v>5461.1269759999996</v>
      </c>
      <c r="I538" s="5">
        <v>5860.9404219999997</v>
      </c>
      <c r="J538" s="5">
        <v>6250.3674659999997</v>
      </c>
      <c r="K538" s="5">
        <v>6635.9564</v>
      </c>
      <c r="L538" s="5">
        <v>7021.223602</v>
      </c>
      <c r="M538" s="5">
        <v>7389.2024250000004</v>
      </c>
      <c r="N538" s="5">
        <v>7754.8742329999995</v>
      </c>
      <c r="O538" s="5">
        <v>8131.3691779999999</v>
      </c>
      <c r="P538" s="5">
        <v>8505.4052670000001</v>
      </c>
      <c r="Q538" s="5">
        <v>8841.9675829999996</v>
      </c>
      <c r="R538" s="5">
        <v>9152.5151679999999</v>
      </c>
      <c r="S538" s="5">
        <v>9465.0842620000003</v>
      </c>
      <c r="T538" s="5">
        <v>9793.1011209999997</v>
      </c>
      <c r="U538" s="5">
        <v>10081.97025</v>
      </c>
      <c r="V538" s="5">
        <v>10360.61687</v>
      </c>
      <c r="W538" s="5">
        <v>10649.53584</v>
      </c>
      <c r="X538" s="5">
        <v>10959.77939</v>
      </c>
      <c r="Y538" s="5">
        <v>11235.469580000001</v>
      </c>
      <c r="Z538" s="5">
        <v>11503.75532</v>
      </c>
      <c r="AA538" s="5">
        <v>11781.08664</v>
      </c>
      <c r="AB538" s="5">
        <v>12084.065060000001</v>
      </c>
      <c r="AC538" s="5">
        <v>12346.35737</v>
      </c>
      <c r="AD538" s="5">
        <v>12604.12501</v>
      </c>
      <c r="AE538" s="5">
        <v>12604.12501</v>
      </c>
    </row>
    <row r="539" spans="1:31">
      <c r="A539" s="58" t="s">
        <v>137</v>
      </c>
      <c r="B539" s="58" t="s">
        <v>126</v>
      </c>
      <c r="C539" s="57" t="s">
        <v>96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0.41557143106500005</v>
      </c>
      <c r="J539" s="5">
        <v>0</v>
      </c>
      <c r="K539" s="5">
        <v>2.9388274200450004</v>
      </c>
      <c r="L539" s="5">
        <v>4.6086246348100008</v>
      </c>
      <c r="M539" s="5">
        <v>22.832593645934995</v>
      </c>
      <c r="N539" s="5">
        <v>11.160267871069999</v>
      </c>
      <c r="O539" s="5">
        <v>39.985528471840013</v>
      </c>
      <c r="P539" s="5">
        <v>118.74634958048001</v>
      </c>
      <c r="Q539" s="5">
        <v>51.223606299890001</v>
      </c>
      <c r="R539" s="5">
        <v>117.00877568460004</v>
      </c>
      <c r="S539" s="5">
        <v>203.87913495792492</v>
      </c>
      <c r="T539" s="5">
        <v>99.199753950720037</v>
      </c>
      <c r="U539" s="5">
        <v>201.21030563123992</v>
      </c>
      <c r="V539" s="5">
        <v>173.16896306569492</v>
      </c>
      <c r="W539" s="5">
        <v>183.84915521652511</v>
      </c>
      <c r="X539" s="5">
        <v>209.35047367401481</v>
      </c>
      <c r="Y539" s="5">
        <v>161.17390530731501</v>
      </c>
      <c r="Z539" s="5">
        <v>286.3194499892702</v>
      </c>
      <c r="AA539" s="5">
        <v>251.04038002102996</v>
      </c>
      <c r="AB539" s="5">
        <v>169.94448439338996</v>
      </c>
      <c r="AC539" s="5">
        <v>228.77660941068018</v>
      </c>
      <c r="AD539" s="5">
        <v>355.65265566783046</v>
      </c>
      <c r="AE539" s="5">
        <v>82.898485066675008</v>
      </c>
    </row>
    <row r="540" spans="1:31">
      <c r="A540" s="58" t="s">
        <v>137</v>
      </c>
      <c r="B540" s="58" t="s">
        <v>126</v>
      </c>
      <c r="C540" s="57" t="s">
        <v>98</v>
      </c>
      <c r="D540" s="5">
        <v>-170.040579250115</v>
      </c>
      <c r="E540" s="5">
        <v>-215.86387626667488</v>
      </c>
      <c r="F540" s="5">
        <v>-326.74131321998459</v>
      </c>
      <c r="G540" s="5">
        <v>-323.05142375967461</v>
      </c>
      <c r="H540" s="5">
        <v>-675.87095112174541</v>
      </c>
      <c r="I540" s="5">
        <v>-669.28466282152544</v>
      </c>
      <c r="J540" s="5">
        <v>-688.5850639535854</v>
      </c>
      <c r="K540" s="5">
        <v>-664.77304156733078</v>
      </c>
      <c r="L540" s="5">
        <v>-614.34337082249499</v>
      </c>
      <c r="M540" s="5">
        <v>-1060.6093116414897</v>
      </c>
      <c r="N540" s="5">
        <v>-1145.8677624224647</v>
      </c>
      <c r="O540" s="5">
        <v>-1083.9975000408999</v>
      </c>
      <c r="P540" s="5">
        <v>-1079.5722172727994</v>
      </c>
      <c r="Q540" s="5">
        <v>-1033.6192494453296</v>
      </c>
      <c r="R540" s="5">
        <v>-1481.5301485916357</v>
      </c>
      <c r="S540" s="5">
        <v>-1361.5493184654356</v>
      </c>
      <c r="T540" s="5">
        <v>-1419.6314824100809</v>
      </c>
      <c r="U540" s="5">
        <v>-1496.6675256019626</v>
      </c>
      <c r="V540" s="5">
        <v>-1308.2594310752499</v>
      </c>
      <c r="W540" s="5">
        <v>-1150.4129085364787</v>
      </c>
      <c r="X540" s="5">
        <v>-1348.0606626327212</v>
      </c>
      <c r="Y540" s="5">
        <v>-4546.3460567717812</v>
      </c>
      <c r="Z540" s="5">
        <v>-4182.282640528897</v>
      </c>
      <c r="AA540" s="5">
        <v>-4998.7892580593998</v>
      </c>
      <c r="AB540" s="5">
        <v>-4363.2368535644273</v>
      </c>
      <c r="AC540" s="5">
        <v>-21096.712393766269</v>
      </c>
      <c r="AD540" s="5">
        <v>-30565.602089296099</v>
      </c>
      <c r="AE540" s="5">
        <v>-28970.067069666748</v>
      </c>
    </row>
    <row r="541" spans="1:31">
      <c r="A541" s="58" t="s">
        <v>137</v>
      </c>
      <c r="B541" s="58" t="s">
        <v>126</v>
      </c>
      <c r="C541" s="57" t="s">
        <v>99</v>
      </c>
      <c r="D541" s="5">
        <v>-71.912211027749592</v>
      </c>
      <c r="E541" s="5">
        <v>-124.62014031828041</v>
      </c>
      <c r="F541" s="5">
        <v>-167.76439247399546</v>
      </c>
      <c r="G541" s="5">
        <v>-209.59718697389528</v>
      </c>
      <c r="H541" s="5">
        <v>-258.80883615484464</v>
      </c>
      <c r="I541" s="5">
        <v>-316.29007213775617</v>
      </c>
      <c r="J541" s="5">
        <v>-410.5501656879282</v>
      </c>
      <c r="K541" s="5">
        <v>-478.55772599347824</v>
      </c>
      <c r="L541" s="5">
        <v>-568.81010709887664</v>
      </c>
      <c r="M541" s="5">
        <v>-715.71481478326461</v>
      </c>
      <c r="N541" s="5">
        <v>-912.32168193924997</v>
      </c>
      <c r="O541" s="5">
        <v>-1084.2570371696315</v>
      </c>
      <c r="P541" s="5">
        <v>-1281.8854766138425</v>
      </c>
      <c r="Q541" s="5">
        <v>-1560.4137391145869</v>
      </c>
      <c r="R541" s="5">
        <v>-1643.508977856209</v>
      </c>
      <c r="S541" s="5">
        <v>-1754.8429042101154</v>
      </c>
      <c r="T541" s="5">
        <v>-2095.7000596624789</v>
      </c>
      <c r="U541" s="5">
        <v>-2254.7021736691904</v>
      </c>
      <c r="V541" s="5">
        <v>-2311.0455725690326</v>
      </c>
      <c r="W541" s="5">
        <v>-2456.0451057340106</v>
      </c>
      <c r="X541" s="5">
        <v>-2437.3908480849263</v>
      </c>
      <c r="Y541" s="5">
        <v>-2476.2144930620771</v>
      </c>
      <c r="Z541" s="5">
        <v>-2540.9229301097885</v>
      </c>
      <c r="AA541" s="5">
        <v>-2803.2622677815252</v>
      </c>
      <c r="AB541" s="5">
        <v>-2916.5266404229533</v>
      </c>
      <c r="AC541" s="5">
        <v>-3111.692541479978</v>
      </c>
      <c r="AD541" s="5">
        <v>-3455.4483661451204</v>
      </c>
      <c r="AE541" s="5">
        <v>-3421.1250258380892</v>
      </c>
    </row>
    <row r="542" spans="1:31">
      <c r="A542" s="58" t="s">
        <v>137</v>
      </c>
      <c r="B542" s="58" t="s">
        <v>126</v>
      </c>
      <c r="C542" s="57" t="s">
        <v>100</v>
      </c>
      <c r="D542" s="5">
        <v>-79.645634122406506</v>
      </c>
      <c r="E542" s="5">
        <v>-113.03997529582</v>
      </c>
      <c r="F542" s="5">
        <v>-143.44573414562501</v>
      </c>
      <c r="G542" s="5">
        <v>-170.512795046939</v>
      </c>
      <c r="H542" s="5">
        <v>-194.073476657762</v>
      </c>
      <c r="I542" s="5">
        <v>-218.69436428123799</v>
      </c>
      <c r="J542" s="5">
        <v>-251.56114466663601</v>
      </c>
      <c r="K542" s="5">
        <v>-297.46433432764201</v>
      </c>
      <c r="L542" s="5">
        <v>-342.26704652155701</v>
      </c>
      <c r="M542" s="5">
        <v>-388.279863954897</v>
      </c>
      <c r="N542" s="5">
        <v>-443.30560571842301</v>
      </c>
      <c r="O542" s="5">
        <v>-502.22071264317401</v>
      </c>
      <c r="P542" s="5">
        <v>-557.37534616897801</v>
      </c>
      <c r="Q542" s="5">
        <v>-604.35654673114902</v>
      </c>
      <c r="R542" s="5">
        <v>-645.31445214416999</v>
      </c>
      <c r="S542" s="5">
        <v>-673.97165973593201</v>
      </c>
      <c r="T542" s="5">
        <v>-697.09079725116305</v>
      </c>
      <c r="U542" s="5">
        <v>-701.79507888865703</v>
      </c>
      <c r="V542" s="5">
        <v>-704.11558295005204</v>
      </c>
      <c r="W542" s="5">
        <v>-697.97200634377702</v>
      </c>
      <c r="X542" s="5">
        <v>-691.96128474813395</v>
      </c>
      <c r="Y542" s="5">
        <v>-680.049311823469</v>
      </c>
      <c r="Z542" s="5">
        <v>-675.63349627397997</v>
      </c>
      <c r="AA542" s="5">
        <v>-668.32880644493196</v>
      </c>
      <c r="AB542" s="5">
        <v>-664.04708589651102</v>
      </c>
      <c r="AC542" s="5">
        <v>-652.33174125279095</v>
      </c>
      <c r="AD542" s="5">
        <v>-640.34147474788199</v>
      </c>
      <c r="AE542" s="5">
        <v>-645.65695904309996</v>
      </c>
    </row>
    <row r="544" spans="1:31">
      <c r="A544" s="58" t="s">
        <v>137</v>
      </c>
      <c r="B544" s="58" t="s">
        <v>127</v>
      </c>
      <c r="C544" s="57" t="s">
        <v>82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8" t="s">
        <v>137</v>
      </c>
      <c r="B545" s="58" t="s">
        <v>127</v>
      </c>
      <c r="C545" s="57" t="s">
        <v>83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8" t="s">
        <v>137</v>
      </c>
      <c r="B546" s="58" t="s">
        <v>127</v>
      </c>
      <c r="C546" s="57" t="s">
        <v>84</v>
      </c>
      <c r="D546" s="5">
        <v>0</v>
      </c>
      <c r="E546" s="5">
        <v>0</v>
      </c>
      <c r="F546" s="5">
        <v>0.58575985121999996</v>
      </c>
      <c r="G546" s="5">
        <v>0</v>
      </c>
      <c r="H546" s="5">
        <v>3.8878935317850001</v>
      </c>
      <c r="I546" s="5">
        <v>31.301621924434997</v>
      </c>
      <c r="J546" s="5">
        <v>3.0379586909849996</v>
      </c>
      <c r="K546" s="5">
        <v>0</v>
      </c>
      <c r="L546" s="5">
        <v>4.7097658124100006</v>
      </c>
      <c r="M546" s="5">
        <v>3.1887104847200001</v>
      </c>
      <c r="N546" s="5">
        <v>0</v>
      </c>
      <c r="O546" s="5">
        <v>6.5042859873599994</v>
      </c>
      <c r="P546" s="5">
        <v>1.165878041035</v>
      </c>
      <c r="Q546" s="5">
        <v>5.0947878068049999</v>
      </c>
      <c r="R546" s="5">
        <v>1.7867838603250001</v>
      </c>
      <c r="S546" s="5">
        <v>79.586836817915</v>
      </c>
      <c r="T546" s="5">
        <v>1.784851099775</v>
      </c>
      <c r="U546" s="5">
        <v>1.3275273890549999</v>
      </c>
      <c r="V546" s="5">
        <v>23.672750023529989</v>
      </c>
      <c r="W546" s="5">
        <v>3.4847593962849999</v>
      </c>
      <c r="X546" s="5">
        <v>249.81417943238006</v>
      </c>
      <c r="Y546" s="5">
        <v>132.78490350960499</v>
      </c>
      <c r="Z546" s="5">
        <v>6.4385093193399996</v>
      </c>
      <c r="AA546" s="5">
        <v>0</v>
      </c>
      <c r="AB546" s="5">
        <v>33.898927058849985</v>
      </c>
      <c r="AC546" s="5">
        <v>0</v>
      </c>
      <c r="AD546" s="5">
        <v>1954.796766015874</v>
      </c>
      <c r="AE546" s="5">
        <v>0</v>
      </c>
    </row>
    <row r="547" spans="1:31">
      <c r="A547" s="58" t="s">
        <v>137</v>
      </c>
      <c r="B547" s="58" t="s">
        <v>127</v>
      </c>
      <c r="C547" s="57" t="s">
        <v>85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8" t="s">
        <v>137</v>
      </c>
      <c r="B548" s="58" t="s">
        <v>127</v>
      </c>
      <c r="C548" s="57" t="s">
        <v>86</v>
      </c>
      <c r="D548" s="5">
        <v>7200.157620837992</v>
      </c>
      <c r="E548" s="5">
        <v>9910.3382967361631</v>
      </c>
      <c r="F548" s="5">
        <v>7753.8898003473296</v>
      </c>
      <c r="G548" s="5">
        <v>7726.0400560230146</v>
      </c>
      <c r="H548" s="5">
        <v>8996.160075560485</v>
      </c>
      <c r="I548" s="5">
        <v>8342.822293073943</v>
      </c>
      <c r="J548" s="5">
        <v>7888.9615362340783</v>
      </c>
      <c r="K548" s="5">
        <v>8750.3744583907537</v>
      </c>
      <c r="L548" s="5">
        <v>6118.1149574003966</v>
      </c>
      <c r="M548" s="5">
        <v>9550.838005484351</v>
      </c>
      <c r="N548" s="5">
        <v>8553.7782346556523</v>
      </c>
      <c r="O548" s="5">
        <v>6050.338293520037</v>
      </c>
      <c r="P548" s="5">
        <v>6878.2975235388622</v>
      </c>
      <c r="Q548" s="5">
        <v>7148.3419410928855</v>
      </c>
      <c r="R548" s="5">
        <v>7706.6385182145586</v>
      </c>
      <c r="S548" s="5">
        <v>7585.6958176183234</v>
      </c>
      <c r="T548" s="5">
        <v>5065.455265210745</v>
      </c>
      <c r="U548" s="5">
        <v>7611.1395065608713</v>
      </c>
      <c r="V548" s="5">
        <v>8285.5097021091096</v>
      </c>
      <c r="W548" s="5">
        <v>5400.6178426236947</v>
      </c>
      <c r="X548" s="5">
        <v>6865.4122347723696</v>
      </c>
      <c r="Y548" s="5">
        <v>7186.679318839253</v>
      </c>
      <c r="Z548" s="5">
        <v>4972.9643252058941</v>
      </c>
      <c r="AA548" s="5">
        <v>5373.0686170803901</v>
      </c>
      <c r="AB548" s="5">
        <v>6318.8022671481449</v>
      </c>
      <c r="AC548" s="5">
        <v>7304.2634773333402</v>
      </c>
      <c r="AD548" s="5">
        <v>5936.4004758656956</v>
      </c>
      <c r="AE548" s="5">
        <v>4389.5281038884877</v>
      </c>
    </row>
    <row r="549" spans="1:31">
      <c r="A549" s="58" t="s">
        <v>137</v>
      </c>
      <c r="B549" s="58" t="s">
        <v>127</v>
      </c>
      <c r="C549" s="57" t="s">
        <v>87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1061.7222158388652</v>
      </c>
      <c r="J549" s="5">
        <v>1046.5317203309753</v>
      </c>
      <c r="K549" s="5">
        <v>1260.8149245610643</v>
      </c>
      <c r="L549" s="5">
        <v>857.83545784420517</v>
      </c>
      <c r="M549" s="5">
        <v>1088.2431589103198</v>
      </c>
      <c r="N549" s="5">
        <v>978.58735537702501</v>
      </c>
      <c r="O549" s="5">
        <v>961.10971997446507</v>
      </c>
      <c r="P549" s="5">
        <v>1040.0325648507653</v>
      </c>
      <c r="Q549" s="5">
        <v>940.61208732196019</v>
      </c>
      <c r="R549" s="5">
        <v>800.9052497227101</v>
      </c>
      <c r="S549" s="5">
        <v>957.55661123751042</v>
      </c>
      <c r="T549" s="5">
        <v>974.47860065253019</v>
      </c>
      <c r="U549" s="5">
        <v>763.43431984207973</v>
      </c>
      <c r="V549" s="5">
        <v>766.59998068120535</v>
      </c>
      <c r="W549" s="5">
        <v>947.62068410480413</v>
      </c>
      <c r="X549" s="5">
        <v>1689.3069078329254</v>
      </c>
      <c r="Y549" s="5">
        <v>1467.3995151969843</v>
      </c>
      <c r="Z549" s="5">
        <v>1405.6218434955249</v>
      </c>
      <c r="AA549" s="5">
        <v>1225.1758296518951</v>
      </c>
      <c r="AB549" s="5">
        <v>1260.7246353769597</v>
      </c>
      <c r="AC549" s="5">
        <v>1834.8170040352704</v>
      </c>
      <c r="AD549" s="5">
        <v>3318.5415151479297</v>
      </c>
      <c r="AE549" s="5">
        <v>3356.0661170459102</v>
      </c>
    </row>
    <row r="550" spans="1:31">
      <c r="A550" s="58" t="s">
        <v>137</v>
      </c>
      <c r="B550" s="58" t="s">
        <v>127</v>
      </c>
      <c r="C550" s="57" t="s">
        <v>88</v>
      </c>
      <c r="D550" s="5">
        <v>0.16446481330000001</v>
      </c>
      <c r="E550" s="5">
        <v>3.2768243442399974</v>
      </c>
      <c r="F550" s="5">
        <v>9.6994677399049856</v>
      </c>
      <c r="G550" s="5">
        <v>13.626222075740014</v>
      </c>
      <c r="H550" s="5">
        <v>23.888619546350036</v>
      </c>
      <c r="I550" s="5">
        <v>36.40104384565992</v>
      </c>
      <c r="J550" s="5">
        <v>43.417063857205072</v>
      </c>
      <c r="K550" s="5">
        <v>61.565088464279924</v>
      </c>
      <c r="L550" s="5">
        <v>76.449760380570055</v>
      </c>
      <c r="M550" s="5">
        <v>81.417719171490134</v>
      </c>
      <c r="N550" s="5">
        <v>103.224487770355</v>
      </c>
      <c r="O550" s="5">
        <v>138.07031823575005</v>
      </c>
      <c r="P550" s="5">
        <v>165.49861230722036</v>
      </c>
      <c r="Q550" s="5">
        <v>181.61636946370481</v>
      </c>
      <c r="R550" s="5">
        <v>189.94600943608521</v>
      </c>
      <c r="S550" s="5">
        <v>269.10786669707045</v>
      </c>
      <c r="T550" s="5">
        <v>286.70518745661514</v>
      </c>
      <c r="U550" s="5">
        <v>267.8677240682452</v>
      </c>
      <c r="V550" s="5">
        <v>281.02287478041507</v>
      </c>
      <c r="W550" s="5">
        <v>412.91381733836977</v>
      </c>
      <c r="X550" s="5">
        <v>416.27751962195509</v>
      </c>
      <c r="Y550" s="5">
        <v>421.07811296638033</v>
      </c>
      <c r="Z550" s="5">
        <v>571.25969112467465</v>
      </c>
      <c r="AA550" s="5">
        <v>534.84497221999504</v>
      </c>
      <c r="AB550" s="5">
        <v>614.55448483346925</v>
      </c>
      <c r="AC550" s="5">
        <v>544.6027712937107</v>
      </c>
      <c r="AD550" s="5">
        <v>620.28052702355512</v>
      </c>
      <c r="AE550" s="5">
        <v>713.44435085134069</v>
      </c>
    </row>
    <row r="551" spans="1:31">
      <c r="A551" s="58" t="s">
        <v>137</v>
      </c>
      <c r="B551" s="58" t="s">
        <v>127</v>
      </c>
      <c r="C551" s="57" t="s">
        <v>89</v>
      </c>
      <c r="D551" s="5">
        <v>12.181482531735</v>
      </c>
      <c r="E551" s="5">
        <v>18.6533270586844</v>
      </c>
      <c r="F551" s="5">
        <v>24.862128386070999</v>
      </c>
      <c r="G551" s="5">
        <v>30.141386471284299</v>
      </c>
      <c r="H551" s="5">
        <v>34.295980929509298</v>
      </c>
      <c r="I551" s="5">
        <v>37.894167055529401</v>
      </c>
      <c r="J551" s="5">
        <v>42.387449727187402</v>
      </c>
      <c r="K551" s="5">
        <v>49.874731073036202</v>
      </c>
      <c r="L551" s="5">
        <v>57.248241580036499</v>
      </c>
      <c r="M551" s="5">
        <v>64.973415528101498</v>
      </c>
      <c r="N551" s="5">
        <v>74.171486746852693</v>
      </c>
      <c r="O551" s="5">
        <v>83.528326023098202</v>
      </c>
      <c r="P551" s="5">
        <v>92.599928799600406</v>
      </c>
      <c r="Q551" s="5">
        <v>100.69279345963101</v>
      </c>
      <c r="R551" s="5">
        <v>108.135562515343</v>
      </c>
      <c r="S551" s="5">
        <v>113.93287285753399</v>
      </c>
      <c r="T551" s="5">
        <v>118.550501317373</v>
      </c>
      <c r="U551" s="5">
        <v>119.97397325825899</v>
      </c>
      <c r="V551" s="5">
        <v>120.731609673178</v>
      </c>
      <c r="W551" s="5">
        <v>120.921528391683</v>
      </c>
      <c r="X551" s="5">
        <v>120.826160635078</v>
      </c>
      <c r="Y551" s="5">
        <v>120.605881764413</v>
      </c>
      <c r="Z551" s="5">
        <v>120.129762888035</v>
      </c>
      <c r="AA551" s="5">
        <v>119.25983141101</v>
      </c>
      <c r="AB551" s="5">
        <v>118.643108390168</v>
      </c>
      <c r="AC551" s="5">
        <v>117.216198842331</v>
      </c>
      <c r="AD551" s="5">
        <v>115.782745493151</v>
      </c>
      <c r="AE551" s="5">
        <v>117.19611211226101</v>
      </c>
    </row>
    <row r="552" spans="1:31">
      <c r="A552" s="58" t="s">
        <v>137</v>
      </c>
      <c r="B552" s="58" t="s">
        <v>127</v>
      </c>
      <c r="C552" s="57" t="s">
        <v>90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8" t="s">
        <v>137</v>
      </c>
      <c r="B553" s="58" t="s">
        <v>127</v>
      </c>
      <c r="C553" s="57" t="s">
        <v>91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8" t="s">
        <v>137</v>
      </c>
      <c r="B554" s="58" t="s">
        <v>127</v>
      </c>
      <c r="C554" s="57" t="s">
        <v>92</v>
      </c>
      <c r="D554" s="5">
        <v>1845.0012127957002</v>
      </c>
      <c r="E554" s="5">
        <v>4746.5501836114272</v>
      </c>
      <c r="F554" s="5">
        <v>9786.1366283367333</v>
      </c>
      <c r="G554" s="5">
        <v>10661.038919114577</v>
      </c>
      <c r="H554" s="5">
        <v>24901.825553386643</v>
      </c>
      <c r="I554" s="5">
        <v>28220.959589057198</v>
      </c>
      <c r="J554" s="5">
        <v>35107.78874178062</v>
      </c>
      <c r="K554" s="5">
        <v>35939.482954816252</v>
      </c>
      <c r="L554" s="5">
        <v>36984.369829149473</v>
      </c>
      <c r="M554" s="5">
        <v>37168.927312088505</v>
      </c>
      <c r="N554" s="5">
        <v>42331.829569896661</v>
      </c>
      <c r="O554" s="5">
        <v>56710.150286209231</v>
      </c>
      <c r="P554" s="5">
        <v>61270.836898987822</v>
      </c>
      <c r="Q554" s="5">
        <v>68536.003722166366</v>
      </c>
      <c r="R554" s="5">
        <v>68472.77863684528</v>
      </c>
      <c r="S554" s="5">
        <v>74484.777708384587</v>
      </c>
      <c r="T554" s="5">
        <v>73550.248719355135</v>
      </c>
      <c r="U554" s="5">
        <v>78591.401907774125</v>
      </c>
      <c r="V554" s="5">
        <v>81659.521854756371</v>
      </c>
      <c r="W554" s="5">
        <v>87756.968261568181</v>
      </c>
      <c r="X554" s="5">
        <v>101651.2226482074</v>
      </c>
      <c r="Y554" s="5">
        <v>97217.371025970249</v>
      </c>
      <c r="Z554" s="5">
        <v>92129.8330009036</v>
      </c>
      <c r="AA554" s="5">
        <v>105790.270428327</v>
      </c>
      <c r="AB554" s="5">
        <v>108449.13844463706</v>
      </c>
      <c r="AC554" s="5">
        <v>131438.85266607776</v>
      </c>
      <c r="AD554" s="5">
        <v>124239.88578857075</v>
      </c>
      <c r="AE554" s="5">
        <v>118217.822453531</v>
      </c>
    </row>
    <row r="555" spans="1:31">
      <c r="A555" s="58" t="s">
        <v>137</v>
      </c>
      <c r="B555" s="58" t="s">
        <v>127</v>
      </c>
      <c r="C555" s="57" t="s">
        <v>93</v>
      </c>
      <c r="D555" s="5">
        <v>0</v>
      </c>
      <c r="E555" s="5">
        <v>0</v>
      </c>
      <c r="F555" s="5">
        <v>63.655043582490045</v>
      </c>
      <c r="G555" s="5">
        <v>910.06177892132484</v>
      </c>
      <c r="H555" s="5">
        <v>825.69353002530534</v>
      </c>
      <c r="I555" s="5">
        <v>2259.5728128838764</v>
      </c>
      <c r="J555" s="5">
        <v>2251.888907789049</v>
      </c>
      <c r="K555" s="5">
        <v>1990.2827982321348</v>
      </c>
      <c r="L555" s="5">
        <v>2006.3211931163255</v>
      </c>
      <c r="M555" s="5">
        <v>2001.573341074461</v>
      </c>
      <c r="N555" s="5">
        <v>3182.7099769182123</v>
      </c>
      <c r="O555" s="5">
        <v>3181.4085716829604</v>
      </c>
      <c r="P555" s="5">
        <v>2902.5265210686193</v>
      </c>
      <c r="Q555" s="5">
        <v>3389.5116063387541</v>
      </c>
      <c r="R555" s="5">
        <v>6931.7334333896843</v>
      </c>
      <c r="S555" s="5">
        <v>9716.2433060325711</v>
      </c>
      <c r="T555" s="5">
        <v>10422.059427535552</v>
      </c>
      <c r="U555" s="5">
        <v>12269.732250235886</v>
      </c>
      <c r="V555" s="5">
        <v>11447.528994954981</v>
      </c>
      <c r="W555" s="5">
        <v>10981.266901593415</v>
      </c>
      <c r="X555" s="5">
        <v>17836.721176364052</v>
      </c>
      <c r="Y555" s="5">
        <v>19418.154816649545</v>
      </c>
      <c r="Z555" s="5">
        <v>19809.862452376405</v>
      </c>
      <c r="AA555" s="5">
        <v>17643.402363113517</v>
      </c>
      <c r="AB555" s="5">
        <v>19897.082634857925</v>
      </c>
      <c r="AC555" s="5">
        <v>20050.3129174645</v>
      </c>
      <c r="AD555" s="5">
        <v>44266.793756896797</v>
      </c>
      <c r="AE555" s="5">
        <v>46249.672069607106</v>
      </c>
    </row>
    <row r="556" spans="1:31">
      <c r="A556" s="58" t="s">
        <v>137</v>
      </c>
      <c r="B556" s="58" t="s">
        <v>127</v>
      </c>
      <c r="C556" s="57" t="s">
        <v>94</v>
      </c>
      <c r="D556" s="5">
        <v>367.33154589999998</v>
      </c>
      <c r="E556" s="5">
        <v>427.96010919999998</v>
      </c>
      <c r="F556" s="5">
        <v>489.60910660000002</v>
      </c>
      <c r="G556" s="5">
        <v>549.67047339999999</v>
      </c>
      <c r="H556" s="5">
        <v>609.22429039999997</v>
      </c>
      <c r="I556" s="5">
        <v>667.71666519999997</v>
      </c>
      <c r="J556" s="5">
        <v>723.62491339999997</v>
      </c>
      <c r="K556" s="5">
        <v>778.70016610000005</v>
      </c>
      <c r="L556" s="5">
        <v>833.0406352</v>
      </c>
      <c r="M556" s="5">
        <v>886.63890760000004</v>
      </c>
      <c r="N556" s="5">
        <v>938.26647649999995</v>
      </c>
      <c r="O556" s="5">
        <v>990.39721510000004</v>
      </c>
      <c r="P556" s="5">
        <v>1041.9401800000001</v>
      </c>
      <c r="Q556" s="5">
        <v>1090.1405279999999</v>
      </c>
      <c r="R556" s="5">
        <v>1135.9990170000001</v>
      </c>
      <c r="S556" s="5">
        <v>1183.7655299999999</v>
      </c>
      <c r="T556" s="5">
        <v>1234.3384579999999</v>
      </c>
      <c r="U556" s="5">
        <v>1282.8370709999999</v>
      </c>
      <c r="V556" s="5">
        <v>1328.8336999999999</v>
      </c>
      <c r="W556" s="5">
        <v>1377.3429779999999</v>
      </c>
      <c r="X556" s="5">
        <v>1428.900402</v>
      </c>
      <c r="Y556" s="5">
        <v>1477.9173000000001</v>
      </c>
      <c r="Z556" s="5">
        <v>1523.7005730000001</v>
      </c>
      <c r="AA556" s="5">
        <v>1570.6982399999999</v>
      </c>
      <c r="AB556" s="5">
        <v>1619.511225</v>
      </c>
      <c r="AC556" s="5">
        <v>1663.916588</v>
      </c>
      <c r="AD556" s="5">
        <v>1704.5725809999999</v>
      </c>
      <c r="AE556" s="5">
        <v>1704.5725809999999</v>
      </c>
    </row>
    <row r="557" spans="1:31">
      <c r="A557" s="58" t="s">
        <v>137</v>
      </c>
      <c r="B557" s="58" t="s">
        <v>127</v>
      </c>
      <c r="C557" s="57" t="s">
        <v>96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1.4258736444349998</v>
      </c>
      <c r="M557" s="5">
        <v>14.105786409430001</v>
      </c>
      <c r="N557" s="5">
        <v>0.70703051086000002</v>
      </c>
      <c r="O557" s="5">
        <v>21.919814800824998</v>
      </c>
      <c r="P557" s="5">
        <v>2.2623003922099998</v>
      </c>
      <c r="Q557" s="5">
        <v>30.608277883845016</v>
      </c>
      <c r="R557" s="5">
        <v>15.89770640621</v>
      </c>
      <c r="S557" s="5">
        <v>136.45696430530489</v>
      </c>
      <c r="T557" s="5">
        <v>45.716707505924994</v>
      </c>
      <c r="U557" s="5">
        <v>35.536828444880015</v>
      </c>
      <c r="V557" s="5">
        <v>37.604209894429992</v>
      </c>
      <c r="W557" s="5">
        <v>42.811221057434999</v>
      </c>
      <c r="X557" s="5">
        <v>116.77148854437498</v>
      </c>
      <c r="Y557" s="5">
        <v>70.919990885395023</v>
      </c>
      <c r="Z557" s="5">
        <v>120.32362717993001</v>
      </c>
      <c r="AA557" s="5">
        <v>93.453285201575042</v>
      </c>
      <c r="AB557" s="5">
        <v>66.925634903724998</v>
      </c>
      <c r="AC557" s="5">
        <v>94.142867878800061</v>
      </c>
      <c r="AD557" s="5">
        <v>158.15048034251498</v>
      </c>
      <c r="AE557" s="5">
        <v>43.796804891640015</v>
      </c>
    </row>
    <row r="558" spans="1:31">
      <c r="A558" s="58" t="s">
        <v>137</v>
      </c>
      <c r="B558" s="58" t="s">
        <v>127</v>
      </c>
      <c r="C558" s="57" t="s">
        <v>98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-1397.0029155773898</v>
      </c>
      <c r="J558" s="5">
        <v>-1377.0154214881052</v>
      </c>
      <c r="K558" s="5">
        <v>-1671.7680918020151</v>
      </c>
      <c r="L558" s="5">
        <v>-1141.298335966495</v>
      </c>
      <c r="M558" s="5">
        <v>-1414.1099273970906</v>
      </c>
      <c r="N558" s="5">
        <v>-1307.8818309404708</v>
      </c>
      <c r="O558" s="5">
        <v>-1236.7715726663512</v>
      </c>
      <c r="P558" s="5">
        <v>-1394.5558462647643</v>
      </c>
      <c r="Q558" s="5">
        <v>-1211.5555381730953</v>
      </c>
      <c r="R558" s="5">
        <v>-1053.8226970035851</v>
      </c>
      <c r="S558" s="5">
        <v>-1265.0691120960551</v>
      </c>
      <c r="T558" s="5">
        <v>-1277.0824824960755</v>
      </c>
      <c r="U558" s="5">
        <v>-1010.69051238878</v>
      </c>
      <c r="V558" s="5">
        <v>-1011.2057709245404</v>
      </c>
      <c r="W558" s="5">
        <v>-1266.0225448130604</v>
      </c>
      <c r="X558" s="5">
        <v>-2194.9257672169811</v>
      </c>
      <c r="Y558" s="5">
        <v>-1968.5311960976055</v>
      </c>
      <c r="Z558" s="5">
        <v>-1811.7600653399663</v>
      </c>
      <c r="AA558" s="5">
        <v>-1640.8783704303009</v>
      </c>
      <c r="AB558" s="5">
        <v>-1630.0432940813898</v>
      </c>
      <c r="AC558" s="5">
        <v>-2420.5228389937211</v>
      </c>
      <c r="AD558" s="5">
        <v>-4391.5549218838305</v>
      </c>
      <c r="AE558" s="5">
        <v>-4384.533602581535</v>
      </c>
    </row>
    <row r="559" spans="1:31">
      <c r="A559" s="58" t="s">
        <v>137</v>
      </c>
      <c r="B559" s="58" t="s">
        <v>127</v>
      </c>
      <c r="C559" s="57" t="s">
        <v>99</v>
      </c>
      <c r="D559" s="5">
        <v>-0.19346889635000003</v>
      </c>
      <c r="E559" s="5">
        <v>-3.8793510024199969</v>
      </c>
      <c r="F559" s="5">
        <v>-11.441123515549993</v>
      </c>
      <c r="G559" s="5">
        <v>-16.054792167699954</v>
      </c>
      <c r="H559" s="5">
        <v>-28.020197417249911</v>
      </c>
      <c r="I559" s="5">
        <v>-42.820525790144849</v>
      </c>
      <c r="J559" s="5">
        <v>-51.073851357654867</v>
      </c>
      <c r="K559" s="5">
        <v>-73.622315346075283</v>
      </c>
      <c r="L559" s="5">
        <v>-91.878432164625153</v>
      </c>
      <c r="M559" s="5">
        <v>-98.825729836540205</v>
      </c>
      <c r="N559" s="5">
        <v>-126.36905754748997</v>
      </c>
      <c r="O559" s="5">
        <v>-168.56009475004524</v>
      </c>
      <c r="P559" s="5">
        <v>-205.14717344882482</v>
      </c>
      <c r="Q559" s="5">
        <v>-225.3861077583897</v>
      </c>
      <c r="R559" s="5">
        <v>-237.35574821760986</v>
      </c>
      <c r="S559" s="5">
        <v>-339.5748975313046</v>
      </c>
      <c r="T559" s="5">
        <v>-361.59618904742456</v>
      </c>
      <c r="U559" s="5">
        <v>-339.24338000375002</v>
      </c>
      <c r="V559" s="5">
        <v>-361.21321704852483</v>
      </c>
      <c r="W559" s="5">
        <v>-527.59653691231483</v>
      </c>
      <c r="X559" s="5">
        <v>-533.88892315838439</v>
      </c>
      <c r="Y559" s="5">
        <v>-549.88945692234995</v>
      </c>
      <c r="Z559" s="5">
        <v>-742.85802656473049</v>
      </c>
      <c r="AA559" s="5">
        <v>-694.96430792391936</v>
      </c>
      <c r="AB559" s="5">
        <v>-788.55324321091894</v>
      </c>
      <c r="AC559" s="5">
        <v>-708.40893892940039</v>
      </c>
      <c r="AD559" s="5">
        <v>-812.61862099860377</v>
      </c>
      <c r="AE559" s="5">
        <v>-933.25193585825468</v>
      </c>
    </row>
    <row r="560" spans="1:31">
      <c r="A560" s="58" t="s">
        <v>137</v>
      </c>
      <c r="B560" s="58" t="s">
        <v>127</v>
      </c>
      <c r="C560" s="57" t="s">
        <v>100</v>
      </c>
      <c r="D560" s="5">
        <v>-14.3922028761059</v>
      </c>
      <c r="E560" s="5">
        <v>-22.088133718892699</v>
      </c>
      <c r="F560" s="5">
        <v>-29.416109761069901</v>
      </c>
      <c r="G560" s="5">
        <v>-35.576832807411101</v>
      </c>
      <c r="H560" s="5">
        <v>-40.291742234416702</v>
      </c>
      <c r="I560" s="5">
        <v>-44.548375044535497</v>
      </c>
      <c r="J560" s="5">
        <v>-49.9646827406212</v>
      </c>
      <c r="K560" s="5">
        <v>-58.7268371596465</v>
      </c>
      <c r="L560" s="5">
        <v>-67.2928956248643</v>
      </c>
      <c r="M560" s="5">
        <v>-76.282008622118695</v>
      </c>
      <c r="N560" s="5">
        <v>-86.894502135418904</v>
      </c>
      <c r="O560" s="5">
        <v>-98.236883437969993</v>
      </c>
      <c r="P560" s="5">
        <v>-109.105390187033</v>
      </c>
      <c r="Q560" s="5">
        <v>-118.64276340924199</v>
      </c>
      <c r="R560" s="5">
        <v>-126.950513373726</v>
      </c>
      <c r="S560" s="5">
        <v>-133.938389988458</v>
      </c>
      <c r="T560" s="5">
        <v>-139.099176972159</v>
      </c>
      <c r="U560" s="5">
        <v>-141.95263889256299</v>
      </c>
      <c r="V560" s="5">
        <v>-142.474846469151</v>
      </c>
      <c r="W560" s="5">
        <v>-142.698372833723</v>
      </c>
      <c r="X560" s="5">
        <v>-142.13258843471201</v>
      </c>
      <c r="Y560" s="5">
        <v>-141.71053224812201</v>
      </c>
      <c r="Z560" s="5">
        <v>-141.713371007592</v>
      </c>
      <c r="AA560" s="5">
        <v>-141.234351421089</v>
      </c>
      <c r="AB560" s="5">
        <v>-140.285767222598</v>
      </c>
      <c r="AC560" s="5">
        <v>-138.279272541654</v>
      </c>
      <c r="AD560" s="5">
        <v>-136.58548681222101</v>
      </c>
      <c r="AE560" s="5">
        <v>-137.90869418321</v>
      </c>
    </row>
    <row r="562" spans="1:31">
      <c r="A562" s="58" t="s">
        <v>138</v>
      </c>
      <c r="B562" s="58" t="s">
        <v>123</v>
      </c>
      <c r="C562" s="57" t="s">
        <v>80</v>
      </c>
      <c r="D562" s="5">
        <v>38816.113660362265</v>
      </c>
      <c r="E562" s="5">
        <v>36482.326253769468</v>
      </c>
      <c r="F562" s="5">
        <v>28313.467220894287</v>
      </c>
      <c r="G562" s="5">
        <v>19365.593392034061</v>
      </c>
      <c r="H562" s="5">
        <v>7676.2476584104816</v>
      </c>
      <c r="I562" s="5">
        <v>7092.8853139477642</v>
      </c>
      <c r="J562" s="5">
        <v>6419.2483381742195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8" t="s">
        <v>138</v>
      </c>
      <c r="B563" s="58" t="s">
        <v>123</v>
      </c>
      <c r="C563" s="57" t="s">
        <v>82</v>
      </c>
      <c r="D563" s="5">
        <v>22.358363273265009</v>
      </c>
      <c r="E563" s="5">
        <v>10.263603388175</v>
      </c>
      <c r="F563" s="5">
        <v>546.64987741078028</v>
      </c>
      <c r="G563" s="5">
        <v>1358.6019365817351</v>
      </c>
      <c r="H563" s="5">
        <v>1396.2508568697749</v>
      </c>
      <c r="I563" s="5">
        <v>1538.9729894164632</v>
      </c>
      <c r="J563" s="5">
        <v>1172.2780784207209</v>
      </c>
      <c r="K563" s="5">
        <v>1121.2210129130895</v>
      </c>
      <c r="L563" s="5">
        <v>911.73323469062007</v>
      </c>
      <c r="M563" s="5">
        <v>665.68806674146504</v>
      </c>
      <c r="N563" s="5">
        <v>974.7349098676051</v>
      </c>
      <c r="O563" s="5">
        <v>1030.4427197710754</v>
      </c>
      <c r="P563" s="5">
        <v>1228.2517326624345</v>
      </c>
      <c r="Q563" s="5">
        <v>841.91198653248489</v>
      </c>
      <c r="R563" s="5">
        <v>1107.8009633771399</v>
      </c>
      <c r="S563" s="5">
        <v>1342.331629011019</v>
      </c>
      <c r="T563" s="5">
        <v>889.31150661986976</v>
      </c>
      <c r="U563" s="5">
        <v>889.47779695865529</v>
      </c>
      <c r="V563" s="5">
        <v>819.81805857607503</v>
      </c>
      <c r="W563" s="5">
        <v>826.30662505115993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8" t="s">
        <v>138</v>
      </c>
      <c r="B564" s="58" t="s">
        <v>123</v>
      </c>
      <c r="C564" s="57" t="s">
        <v>83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8" t="s">
        <v>138</v>
      </c>
      <c r="B565" s="58" t="s">
        <v>123</v>
      </c>
      <c r="C565" s="57" t="s">
        <v>84</v>
      </c>
      <c r="D565" s="5">
        <v>1.2225424850000001E-3</v>
      </c>
      <c r="E565" s="5">
        <v>3.0105292750000003E-3</v>
      </c>
      <c r="F565" s="5">
        <v>125.524044833685</v>
      </c>
      <c r="G565" s="5">
        <v>283.70452062646507</v>
      </c>
      <c r="H565" s="5">
        <v>389.76886168956497</v>
      </c>
      <c r="I565" s="5">
        <v>340.70074637213003</v>
      </c>
      <c r="J565" s="5">
        <v>215.79437505953001</v>
      </c>
      <c r="K565" s="5">
        <v>464.07920661778496</v>
      </c>
      <c r="L565" s="5">
        <v>519.15545825362506</v>
      </c>
      <c r="M565" s="5">
        <v>304.51135765827502</v>
      </c>
      <c r="N565" s="5">
        <v>56.222358719855009</v>
      </c>
      <c r="O565" s="5">
        <v>538.52920849676002</v>
      </c>
      <c r="P565" s="5">
        <v>132.525320361555</v>
      </c>
      <c r="Q565" s="5">
        <v>557.68015123438011</v>
      </c>
      <c r="R565" s="5">
        <v>160.23502067180999</v>
      </c>
      <c r="S565" s="5">
        <v>1293.5224723382353</v>
      </c>
      <c r="T565" s="5">
        <v>837.65944701587989</v>
      </c>
      <c r="U565" s="5">
        <v>273.12340266608999</v>
      </c>
      <c r="V565" s="5">
        <v>728.03313392123493</v>
      </c>
      <c r="W565" s="5">
        <v>1199.3305153619797</v>
      </c>
      <c r="X565" s="5">
        <v>1117.5576473229298</v>
      </c>
      <c r="Y565" s="5">
        <v>294.55761321403997</v>
      </c>
      <c r="Z565" s="5">
        <v>625.9109768234149</v>
      </c>
      <c r="AA565" s="5">
        <v>23.189909190535001</v>
      </c>
      <c r="AB565" s="5">
        <v>515.35145961296485</v>
      </c>
      <c r="AC565" s="5">
        <v>179.49069923379</v>
      </c>
      <c r="AD565" s="5">
        <v>1229.61568718022</v>
      </c>
      <c r="AE565" s="5">
        <v>4.8899847107500003</v>
      </c>
    </row>
    <row r="566" spans="1:31">
      <c r="A566" s="58" t="s">
        <v>138</v>
      </c>
      <c r="B566" s="58" t="s">
        <v>123</v>
      </c>
      <c r="C566" s="57" t="s">
        <v>85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57.671306156095</v>
      </c>
      <c r="AE566" s="5">
        <v>57.671306156085009</v>
      </c>
    </row>
    <row r="567" spans="1:31">
      <c r="A567" s="58" t="s">
        <v>138</v>
      </c>
      <c r="B567" s="58" t="s">
        <v>123</v>
      </c>
      <c r="C567" s="57" t="s">
        <v>86</v>
      </c>
      <c r="D567" s="5">
        <v>3935.5287645609656</v>
      </c>
      <c r="E567" s="5">
        <v>2163.8052531298858</v>
      </c>
      <c r="F567" s="5">
        <v>2959.6806306223762</v>
      </c>
      <c r="G567" s="5">
        <v>2875.3306949430462</v>
      </c>
      <c r="H567" s="5">
        <v>4013.2706899523873</v>
      </c>
      <c r="I567" s="5">
        <v>2925.3780537482053</v>
      </c>
      <c r="J567" s="5">
        <v>2588.1888703011196</v>
      </c>
      <c r="K567" s="5">
        <v>3668.4824465428878</v>
      </c>
      <c r="L567" s="5">
        <v>2474.3125479665905</v>
      </c>
      <c r="M567" s="5">
        <v>2944.5638303729602</v>
      </c>
      <c r="N567" s="5">
        <v>3185.3345230278746</v>
      </c>
      <c r="O567" s="5">
        <v>3177.8002751540116</v>
      </c>
      <c r="P567" s="5">
        <v>3120.7589415170069</v>
      </c>
      <c r="Q567" s="5">
        <v>2132.378401633634</v>
      </c>
      <c r="R567" s="5">
        <v>3110.1792232236066</v>
      </c>
      <c r="S567" s="5">
        <v>3646.2682530753691</v>
      </c>
      <c r="T567" s="5">
        <v>1750.1283601464943</v>
      </c>
      <c r="U567" s="5">
        <v>2723.2392887088872</v>
      </c>
      <c r="V567" s="5">
        <v>2518.7975244794211</v>
      </c>
      <c r="W567" s="5">
        <v>1890.7643675855843</v>
      </c>
      <c r="X567" s="5">
        <v>2271.38981785739</v>
      </c>
      <c r="Y567" s="5">
        <v>3309.1262984141167</v>
      </c>
      <c r="Z567" s="5">
        <v>2858.7499966278519</v>
      </c>
      <c r="AA567" s="5">
        <v>2880.0659769416125</v>
      </c>
      <c r="AB567" s="5">
        <v>2344.8923067543105</v>
      </c>
      <c r="AC567" s="5">
        <v>2205.668900095995</v>
      </c>
      <c r="AD567" s="5">
        <v>2656.4041728937364</v>
      </c>
      <c r="AE567" s="5">
        <v>1139.0898851853146</v>
      </c>
    </row>
    <row r="568" spans="1:31">
      <c r="A568" s="58" t="s">
        <v>138</v>
      </c>
      <c r="B568" s="58" t="s">
        <v>123</v>
      </c>
      <c r="C568" s="57" t="s">
        <v>87</v>
      </c>
      <c r="D568" s="5">
        <v>270.14670394134998</v>
      </c>
      <c r="E568" s="5">
        <v>469.98439063846524</v>
      </c>
      <c r="F568" s="5">
        <v>2272.0473173777127</v>
      </c>
      <c r="G568" s="5">
        <v>6840.4527311112161</v>
      </c>
      <c r="H568" s="5">
        <v>9003.9838604117394</v>
      </c>
      <c r="I568" s="5">
        <v>10968.332173755904</v>
      </c>
      <c r="J568" s="5">
        <v>10682.550874481478</v>
      </c>
      <c r="K568" s="5">
        <v>12460.057159518503</v>
      </c>
      <c r="L568" s="5">
        <v>11525.188791806941</v>
      </c>
      <c r="M568" s="5">
        <v>11965.035983442123</v>
      </c>
      <c r="N568" s="5">
        <v>11460.461130422889</v>
      </c>
      <c r="O568" s="5">
        <v>12009.57769204985</v>
      </c>
      <c r="P568" s="5">
        <v>11617.652704304284</v>
      </c>
      <c r="Q568" s="5">
        <v>11450.807624443523</v>
      </c>
      <c r="R568" s="5">
        <v>12840.374681653673</v>
      </c>
      <c r="S568" s="5">
        <v>12119.781375522683</v>
      </c>
      <c r="T568" s="5">
        <v>13160.766612370826</v>
      </c>
      <c r="U568" s="5">
        <v>12894.26235199871</v>
      </c>
      <c r="V568" s="5">
        <v>13683.905797799165</v>
      </c>
      <c r="W568" s="5">
        <v>12756.366222136792</v>
      </c>
      <c r="X568" s="5">
        <v>12534.393430540054</v>
      </c>
      <c r="Y568" s="5">
        <v>12311.249955683106</v>
      </c>
      <c r="Z568" s="5">
        <v>10931.484331576963</v>
      </c>
      <c r="AA568" s="5">
        <v>8665.4584732270414</v>
      </c>
      <c r="AB568" s="5">
        <v>8729.4464375168845</v>
      </c>
      <c r="AC568" s="5">
        <v>9865.8903065308004</v>
      </c>
      <c r="AD568" s="5">
        <v>9140.731177037218</v>
      </c>
      <c r="AE568" s="5">
        <v>8836.0133882796181</v>
      </c>
    </row>
    <row r="569" spans="1:31">
      <c r="A569" s="58" t="s">
        <v>138</v>
      </c>
      <c r="B569" s="58" t="s">
        <v>123</v>
      </c>
      <c r="C569" s="57" t="s">
        <v>88</v>
      </c>
      <c r="D569" s="5">
        <v>50.894043297775049</v>
      </c>
      <c r="E569" s="5">
        <v>145.63928249725018</v>
      </c>
      <c r="F569" s="5">
        <v>257.99072970177031</v>
      </c>
      <c r="G569" s="5">
        <v>381.43236113287378</v>
      </c>
      <c r="H569" s="5">
        <v>532.62223743579409</v>
      </c>
      <c r="I569" s="5">
        <v>723.25116710566499</v>
      </c>
      <c r="J569" s="5">
        <v>993.38998219646567</v>
      </c>
      <c r="K569" s="5">
        <v>1238.0422409729595</v>
      </c>
      <c r="L569" s="5">
        <v>1546.4972108841305</v>
      </c>
      <c r="M569" s="5">
        <v>1807.6080563719534</v>
      </c>
      <c r="N569" s="5">
        <v>2286.9424087986331</v>
      </c>
      <c r="O569" s="5">
        <v>2821.5426273226249</v>
      </c>
      <c r="P569" s="5">
        <v>3441.5757072152123</v>
      </c>
      <c r="Q569" s="5">
        <v>3906.9672616004709</v>
      </c>
      <c r="R569" s="5">
        <v>4566.6717445225295</v>
      </c>
      <c r="S569" s="5">
        <v>4843.0936408018879</v>
      </c>
      <c r="T569" s="5">
        <v>5424.6749966141542</v>
      </c>
      <c r="U569" s="5">
        <v>6432.7147588158559</v>
      </c>
      <c r="V569" s="5">
        <v>6912.5305167205133</v>
      </c>
      <c r="W569" s="5">
        <v>7485.3690078099426</v>
      </c>
      <c r="X569" s="5">
        <v>7559.3261925877296</v>
      </c>
      <c r="Y569" s="5">
        <v>8643.0752282058256</v>
      </c>
      <c r="Z569" s="5">
        <v>9545.4364321072917</v>
      </c>
      <c r="AA569" s="5">
        <v>9110.4901694680884</v>
      </c>
      <c r="AB569" s="5">
        <v>9616.4517011922144</v>
      </c>
      <c r="AC569" s="5">
        <v>10435.322926717139</v>
      </c>
      <c r="AD569" s="5">
        <v>10666.947747601411</v>
      </c>
      <c r="AE569" s="5">
        <v>11917.934511791358</v>
      </c>
    </row>
    <row r="570" spans="1:31">
      <c r="A570" s="58" t="s">
        <v>138</v>
      </c>
      <c r="B570" s="58" t="s">
        <v>123</v>
      </c>
      <c r="C570" s="57" t="s">
        <v>89</v>
      </c>
      <c r="D570" s="5">
        <v>147.68708042608699</v>
      </c>
      <c r="E570" s="5">
        <v>251.57438692229499</v>
      </c>
      <c r="F570" s="5">
        <v>342.08902950355701</v>
      </c>
      <c r="G570" s="5">
        <v>417.302919471834</v>
      </c>
      <c r="H570" s="5">
        <v>478.55526513380499</v>
      </c>
      <c r="I570" s="5">
        <v>531.42327531833701</v>
      </c>
      <c r="J570" s="5">
        <v>601.68638583002496</v>
      </c>
      <c r="K570" s="5">
        <v>718.30929723432905</v>
      </c>
      <c r="L570" s="5">
        <v>833.26413369937904</v>
      </c>
      <c r="M570" s="5">
        <v>949.02043487322703</v>
      </c>
      <c r="N570" s="5">
        <v>1092.0615864203201</v>
      </c>
      <c r="O570" s="5">
        <v>1242.19315541682</v>
      </c>
      <c r="P570" s="5">
        <v>1397.14097760354</v>
      </c>
      <c r="Q570" s="5">
        <v>1520.02364860847</v>
      </c>
      <c r="R570" s="5">
        <v>1640.69061805261</v>
      </c>
      <c r="S570" s="5">
        <v>1729.88831412932</v>
      </c>
      <c r="T570" s="5">
        <v>1799.4739377769499</v>
      </c>
      <c r="U570" s="5">
        <v>1811.20625266721</v>
      </c>
      <c r="V570" s="5">
        <v>1834.2570406180901</v>
      </c>
      <c r="W570" s="5">
        <v>1829.3977363059701</v>
      </c>
      <c r="X570" s="5">
        <v>1828.99757679396</v>
      </c>
      <c r="Y570" s="5">
        <v>1816.7944385457599</v>
      </c>
      <c r="Z570" s="5">
        <v>1803.86322084266</v>
      </c>
      <c r="AA570" s="5">
        <v>1801.94097184922</v>
      </c>
      <c r="AB570" s="5">
        <v>1786.44652036617</v>
      </c>
      <c r="AC570" s="5">
        <v>1766.2855257036199</v>
      </c>
      <c r="AD570" s="5">
        <v>1743.64814373796</v>
      </c>
      <c r="AE570" s="5">
        <v>1761.98764473344</v>
      </c>
    </row>
    <row r="571" spans="1:31">
      <c r="A571" s="58" t="s">
        <v>138</v>
      </c>
      <c r="B571" s="58" t="s">
        <v>123</v>
      </c>
      <c r="C571" s="57" t="s">
        <v>90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8" t="s">
        <v>138</v>
      </c>
      <c r="B572" s="58" t="s">
        <v>123</v>
      </c>
      <c r="C572" s="57" t="s">
        <v>91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8" t="s">
        <v>138</v>
      </c>
      <c r="B573" s="58" t="s">
        <v>123</v>
      </c>
      <c r="C573" s="57" t="s">
        <v>92</v>
      </c>
      <c r="D573" s="5">
        <v>21571.017604224326</v>
      </c>
      <c r="E573" s="5">
        <v>20753.309918457795</v>
      </c>
      <c r="F573" s="5">
        <v>21155.601628234363</v>
      </c>
      <c r="G573" s="5">
        <v>25835.961497711294</v>
      </c>
      <c r="H573" s="5">
        <v>35469.119294873337</v>
      </c>
      <c r="I573" s="5">
        <v>37865.581276513374</v>
      </c>
      <c r="J573" s="5">
        <v>39503.367230759795</v>
      </c>
      <c r="K573" s="5">
        <v>47130.912731836237</v>
      </c>
      <c r="L573" s="5">
        <v>55743.297652685796</v>
      </c>
      <c r="M573" s="5">
        <v>59016.322119910925</v>
      </c>
      <c r="N573" s="5">
        <v>59260.452287273314</v>
      </c>
      <c r="O573" s="5">
        <v>59621.992450227277</v>
      </c>
      <c r="P573" s="5">
        <v>57636.270433199832</v>
      </c>
      <c r="Q573" s="5">
        <v>58570.758419094644</v>
      </c>
      <c r="R573" s="5">
        <v>59475.633208307103</v>
      </c>
      <c r="S573" s="5">
        <v>57080.767881146203</v>
      </c>
      <c r="T573" s="5">
        <v>61254.722898519612</v>
      </c>
      <c r="U573" s="5">
        <v>71172.410949265031</v>
      </c>
      <c r="V573" s="5">
        <v>69645.007387057485</v>
      </c>
      <c r="W573" s="5">
        <v>75332.374461682863</v>
      </c>
      <c r="X573" s="5">
        <v>81936.298480551894</v>
      </c>
      <c r="Y573" s="5">
        <v>78307.788781341529</v>
      </c>
      <c r="Z573" s="5">
        <v>79321.130038003554</v>
      </c>
      <c r="AA573" s="5">
        <v>78438.174068611348</v>
      </c>
      <c r="AB573" s="5">
        <v>82001.942107006806</v>
      </c>
      <c r="AC573" s="5">
        <v>84877.58336013199</v>
      </c>
      <c r="AD573" s="5">
        <v>83299.88986374822</v>
      </c>
      <c r="AE573" s="5">
        <v>84815.266485709712</v>
      </c>
    </row>
    <row r="574" spans="1:31">
      <c r="A574" s="58" t="s">
        <v>138</v>
      </c>
      <c r="B574" s="58" t="s">
        <v>123</v>
      </c>
      <c r="C574" s="57" t="s">
        <v>93</v>
      </c>
      <c r="D574" s="5">
        <v>6766.8971579765157</v>
      </c>
      <c r="E574" s="5">
        <v>6462.7069328271073</v>
      </c>
      <c r="F574" s="5">
        <v>11858.199512587409</v>
      </c>
      <c r="G574" s="5">
        <v>16588.658427603383</v>
      </c>
      <c r="H574" s="5">
        <v>19288.378981746799</v>
      </c>
      <c r="I574" s="5">
        <v>22634.030827545237</v>
      </c>
      <c r="J574" s="5">
        <v>23316.809314777267</v>
      </c>
      <c r="K574" s="5">
        <v>21886.091100162503</v>
      </c>
      <c r="L574" s="5">
        <v>22583.412004644557</v>
      </c>
      <c r="M574" s="5">
        <v>20087.023481249857</v>
      </c>
      <c r="N574" s="5">
        <v>21478.426725432757</v>
      </c>
      <c r="O574" s="5">
        <v>27729.5580844344</v>
      </c>
      <c r="P574" s="5">
        <v>28575.529460577527</v>
      </c>
      <c r="Q574" s="5">
        <v>30347.735743767342</v>
      </c>
      <c r="R574" s="5">
        <v>33777.940227643121</v>
      </c>
      <c r="S574" s="5">
        <v>35509.98445636926</v>
      </c>
      <c r="T574" s="5">
        <v>39421.668503734894</v>
      </c>
      <c r="U574" s="5">
        <v>41600.004057392813</v>
      </c>
      <c r="V574" s="5">
        <v>43415.375116148585</v>
      </c>
      <c r="W574" s="5">
        <v>43210.357103751739</v>
      </c>
      <c r="X574" s="5">
        <v>39516.24097993684</v>
      </c>
      <c r="Y574" s="5">
        <v>45423.555626871712</v>
      </c>
      <c r="Z574" s="5">
        <v>51191.259946634491</v>
      </c>
      <c r="AA574" s="5">
        <v>54148.277067283518</v>
      </c>
      <c r="AB574" s="5">
        <v>56421.694428402909</v>
      </c>
      <c r="AC574" s="5">
        <v>57081.731410535904</v>
      </c>
      <c r="AD574" s="5">
        <v>57640.499521237332</v>
      </c>
      <c r="AE574" s="5">
        <v>61465.392216297201</v>
      </c>
    </row>
    <row r="575" spans="1:31">
      <c r="A575" s="58" t="s">
        <v>138</v>
      </c>
      <c r="B575" s="58" t="s">
        <v>123</v>
      </c>
      <c r="C575" s="57" t="s">
        <v>94</v>
      </c>
      <c r="D575" s="5">
        <v>9022.5652429999991</v>
      </c>
      <c r="E575" s="5">
        <v>10360.47539</v>
      </c>
      <c r="F575" s="5">
        <v>11714.952759</v>
      </c>
      <c r="G575" s="5">
        <v>13031.270875</v>
      </c>
      <c r="H575" s="5">
        <v>14353.708610999998</v>
      </c>
      <c r="I575" s="5">
        <v>15632.711501999998</v>
      </c>
      <c r="J575" s="5">
        <v>16910.683467000003</v>
      </c>
      <c r="K575" s="5">
        <v>18163.852714000001</v>
      </c>
      <c r="L575" s="5">
        <v>19411.917863999999</v>
      </c>
      <c r="M575" s="5">
        <v>20586.131863999999</v>
      </c>
      <c r="N575" s="5">
        <v>21767.574877999999</v>
      </c>
      <c r="O575" s="5">
        <v>22954.643037000002</v>
      </c>
      <c r="P575" s="5">
        <v>24162.339490999999</v>
      </c>
      <c r="Q575" s="5">
        <v>25237.053598000002</v>
      </c>
      <c r="R575" s="5">
        <v>26281.886845000001</v>
      </c>
      <c r="S575" s="5">
        <v>27326.868216999996</v>
      </c>
      <c r="T575" s="5">
        <v>28436.910612</v>
      </c>
      <c r="U575" s="5">
        <v>29427.267205</v>
      </c>
      <c r="V575" s="5">
        <v>30433.063289999998</v>
      </c>
      <c r="W575" s="5">
        <v>31454.762943000002</v>
      </c>
      <c r="X575" s="5">
        <v>32549.091078999998</v>
      </c>
      <c r="Y575" s="5">
        <v>33517.065546999998</v>
      </c>
      <c r="Z575" s="5">
        <v>34506.879883000001</v>
      </c>
      <c r="AA575" s="5">
        <v>35503.237704999992</v>
      </c>
      <c r="AB575" s="5">
        <v>36571.407772999999</v>
      </c>
      <c r="AC575" s="5">
        <v>37488.122686000002</v>
      </c>
      <c r="AD575" s="5">
        <v>38430.016286999999</v>
      </c>
      <c r="AE575" s="5">
        <v>38430.016286999999</v>
      </c>
    </row>
    <row r="576" spans="1:31">
      <c r="A576" s="58" t="s">
        <v>138</v>
      </c>
      <c r="B576" s="58" t="s">
        <v>123</v>
      </c>
      <c r="C576" s="57" t="s">
        <v>96</v>
      </c>
      <c r="D576" s="5">
        <v>0</v>
      </c>
      <c r="E576" s="5">
        <v>0</v>
      </c>
      <c r="F576" s="5">
        <v>0</v>
      </c>
      <c r="G576" s="5">
        <v>2.69381053129</v>
      </c>
      <c r="H576" s="5">
        <v>0</v>
      </c>
      <c r="I576" s="5">
        <v>0</v>
      </c>
      <c r="J576" s="5">
        <v>0</v>
      </c>
      <c r="K576" s="5">
        <v>5.4518775325549997</v>
      </c>
      <c r="L576" s="5">
        <v>12.312771882464999</v>
      </c>
      <c r="M576" s="5">
        <v>16.268677515099998</v>
      </c>
      <c r="N576" s="5">
        <v>14.993694982639996</v>
      </c>
      <c r="O576" s="5">
        <v>75.423789066920008</v>
      </c>
      <c r="P576" s="5">
        <v>135.99905303835504</v>
      </c>
      <c r="Q576" s="5">
        <v>109.48373820805499</v>
      </c>
      <c r="R576" s="5">
        <v>132.95252639978494</v>
      </c>
      <c r="S576" s="5">
        <v>349.33032958799515</v>
      </c>
      <c r="T576" s="5">
        <v>216.61189453084498</v>
      </c>
      <c r="U576" s="5">
        <v>267.94338225379022</v>
      </c>
      <c r="V576" s="5">
        <v>301.92559556884521</v>
      </c>
      <c r="W576" s="5">
        <v>281.34418399036969</v>
      </c>
      <c r="X576" s="5">
        <v>298.91526131581497</v>
      </c>
      <c r="Y576" s="5">
        <v>349.52279749899509</v>
      </c>
      <c r="Z576" s="5">
        <v>316.9668216815453</v>
      </c>
      <c r="AA576" s="5">
        <v>481.01697903227461</v>
      </c>
      <c r="AB576" s="5">
        <v>217.19856379208522</v>
      </c>
      <c r="AC576" s="5">
        <v>305.50448028298524</v>
      </c>
      <c r="AD576" s="5">
        <v>486.29418965159402</v>
      </c>
      <c r="AE576" s="5">
        <v>161.07773004808502</v>
      </c>
    </row>
    <row r="577" spans="1:31">
      <c r="A577" s="58" t="s">
        <v>138</v>
      </c>
      <c r="B577" s="58" t="s">
        <v>123</v>
      </c>
      <c r="C577" s="57" t="s">
        <v>98</v>
      </c>
      <c r="D577" s="5">
        <v>-1108.6124133235253</v>
      </c>
      <c r="E577" s="5">
        <v>-2018.5954865289152</v>
      </c>
      <c r="F577" s="5">
        <v>-4172.2085988628723</v>
      </c>
      <c r="G577" s="5">
        <v>-9965.2649808278347</v>
      </c>
      <c r="H577" s="5">
        <v>-12451.012911952021</v>
      </c>
      <c r="I577" s="5">
        <v>-15389.132938440902</v>
      </c>
      <c r="J577" s="5">
        <v>-15117.546161845548</v>
      </c>
      <c r="K577" s="5">
        <v>-17059.492439359998</v>
      </c>
      <c r="L577" s="5">
        <v>-15992.93338021755</v>
      </c>
      <c r="M577" s="5">
        <v>-16327.732090474252</v>
      </c>
      <c r="N577" s="5">
        <v>-15897.544382954929</v>
      </c>
      <c r="O577" s="5">
        <v>-15830.178280991882</v>
      </c>
      <c r="P577" s="5">
        <v>-16054.936361032615</v>
      </c>
      <c r="Q577" s="5">
        <v>-15580.283070217785</v>
      </c>
      <c r="R577" s="5">
        <v>-17601.581952037963</v>
      </c>
      <c r="S577" s="5">
        <v>-16294.638172056113</v>
      </c>
      <c r="T577" s="5">
        <v>-17783.985865158058</v>
      </c>
      <c r="U577" s="5">
        <v>-17353.303050266339</v>
      </c>
      <c r="V577" s="5">
        <v>-18193.215380451904</v>
      </c>
      <c r="W577" s="5">
        <v>-17453.783121725079</v>
      </c>
      <c r="X577" s="5">
        <v>-16846.72650670051</v>
      </c>
      <c r="Y577" s="5">
        <v>-17170.180285647497</v>
      </c>
      <c r="Z577" s="5">
        <v>-14994.586235511148</v>
      </c>
      <c r="AA577" s="5">
        <v>-12998.971093022647</v>
      </c>
      <c r="AB577" s="5">
        <v>-12403.130803598984</v>
      </c>
      <c r="AC577" s="5">
        <v>-14103.150723490518</v>
      </c>
      <c r="AD577" s="5">
        <v>-13750.47160141715</v>
      </c>
      <c r="AE577" s="5">
        <v>-13212.459695314936</v>
      </c>
    </row>
    <row r="578" spans="1:31">
      <c r="A578" s="58" t="s">
        <v>138</v>
      </c>
      <c r="B578" s="58" t="s">
        <v>123</v>
      </c>
      <c r="C578" s="57" t="s">
        <v>99</v>
      </c>
      <c r="D578" s="5">
        <v>-59.869428546365015</v>
      </c>
      <c r="E578" s="5">
        <v>-171.82810888705464</v>
      </c>
      <c r="F578" s="5">
        <v>-302.98380640416394</v>
      </c>
      <c r="G578" s="5">
        <v>-448.69961219473106</v>
      </c>
      <c r="H578" s="5">
        <v>-626.55247885488291</v>
      </c>
      <c r="I578" s="5">
        <v>-850.79964698171659</v>
      </c>
      <c r="J578" s="5">
        <v>-1168.5786136388715</v>
      </c>
      <c r="K578" s="5">
        <v>-1471.5933732125438</v>
      </c>
      <c r="L578" s="5">
        <v>-1853.5176883854131</v>
      </c>
      <c r="M578" s="5">
        <v>-2180.9774201675764</v>
      </c>
      <c r="N578" s="5">
        <v>-2780.9706812072777</v>
      </c>
      <c r="O578" s="5">
        <v>-3445.7192580532201</v>
      </c>
      <c r="P578" s="5">
        <v>-4231.1492633815924</v>
      </c>
      <c r="Q578" s="5">
        <v>-4815.2547443713065</v>
      </c>
      <c r="R578" s="5">
        <v>-5672.8867291951419</v>
      </c>
      <c r="S578" s="5">
        <v>-6005.1402865345271</v>
      </c>
      <c r="T578" s="5">
        <v>-6809.1384576142173</v>
      </c>
      <c r="U578" s="5">
        <v>-8101.2663349137511</v>
      </c>
      <c r="V578" s="5">
        <v>-8784.3376727051309</v>
      </c>
      <c r="W578" s="5">
        <v>-9550.5912353607255</v>
      </c>
      <c r="X578" s="5">
        <v>-9649.7685979363105</v>
      </c>
      <c r="Y578" s="5">
        <v>-11095.507637440849</v>
      </c>
      <c r="Z578" s="5">
        <v>-12183.153716343859</v>
      </c>
      <c r="AA578" s="5">
        <v>-11724.120978738414</v>
      </c>
      <c r="AB578" s="5">
        <v>-12239.236193283527</v>
      </c>
      <c r="AC578" s="5">
        <v>-13466.413209002516</v>
      </c>
      <c r="AD578" s="5">
        <v>-13677.122057873708</v>
      </c>
      <c r="AE578" s="5">
        <v>-15358.59656190356</v>
      </c>
    </row>
    <row r="579" spans="1:31">
      <c r="A579" s="58" t="s">
        <v>138</v>
      </c>
      <c r="B579" s="58" t="s">
        <v>123</v>
      </c>
      <c r="C579" s="57" t="s">
        <v>100</v>
      </c>
      <c r="D579" s="5">
        <v>-175.48155982371199</v>
      </c>
      <c r="E579" s="5">
        <v>-299.17888471892502</v>
      </c>
      <c r="F579" s="5">
        <v>-407.48950697774097</v>
      </c>
      <c r="G579" s="5">
        <v>-495.29969942901602</v>
      </c>
      <c r="H579" s="5">
        <v>-568.38111370570903</v>
      </c>
      <c r="I579" s="5">
        <v>-630.98551602596399</v>
      </c>
      <c r="J579" s="5">
        <v>-716.758216929578</v>
      </c>
      <c r="K579" s="5">
        <v>-853.21227491718605</v>
      </c>
      <c r="L579" s="5">
        <v>-990.34926263692</v>
      </c>
      <c r="M579" s="5">
        <v>-1127.0184923475199</v>
      </c>
      <c r="N579" s="5">
        <v>-1296.33829067177</v>
      </c>
      <c r="O579" s="5">
        <v>-1475.09043114525</v>
      </c>
      <c r="P579" s="5">
        <v>-1662.15564983326</v>
      </c>
      <c r="Q579" s="5">
        <v>-1808.8781163988899</v>
      </c>
      <c r="R579" s="5">
        <v>-1945.40458752066</v>
      </c>
      <c r="S579" s="5">
        <v>-2053.3625341189299</v>
      </c>
      <c r="T579" s="5">
        <v>-2134.1499027433601</v>
      </c>
      <c r="U579" s="5">
        <v>-2159.3690157038</v>
      </c>
      <c r="V579" s="5">
        <v>-2177.2769590723501</v>
      </c>
      <c r="W579" s="5">
        <v>-2176.78350680424</v>
      </c>
      <c r="X579" s="5">
        <v>-2166.6049372171901</v>
      </c>
      <c r="Y579" s="5">
        <v>-2156.51407503685</v>
      </c>
      <c r="Z579" s="5">
        <v>-2141.7783934882</v>
      </c>
      <c r="AA579" s="5">
        <v>-2145.9975549425599</v>
      </c>
      <c r="AB579" s="5">
        <v>-2121.8731571366702</v>
      </c>
      <c r="AC579" s="5">
        <v>-2094.3823612317701</v>
      </c>
      <c r="AD579" s="5">
        <v>-2069.3896033890201</v>
      </c>
      <c r="AE579" s="5">
        <v>-2090.3742779477402</v>
      </c>
    </row>
    <row r="581" spans="1:31">
      <c r="A581" s="58" t="s">
        <v>138</v>
      </c>
      <c r="B581" s="58" t="s">
        <v>124</v>
      </c>
      <c r="C581" s="57" t="s">
        <v>80</v>
      </c>
      <c r="D581" s="5">
        <v>40272.961406585964</v>
      </c>
      <c r="E581" s="5">
        <v>32632.60994086456</v>
      </c>
      <c r="F581" s="5">
        <v>19228.342378470348</v>
      </c>
      <c r="G581" s="5">
        <v>17796.261814090158</v>
      </c>
      <c r="H581" s="5">
        <v>13515.999265123501</v>
      </c>
      <c r="I581" s="5">
        <v>9713.3758420714148</v>
      </c>
      <c r="J581" s="5">
        <v>5221.858263127865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</row>
    <row r="582" spans="1:31">
      <c r="A582" s="58" t="s">
        <v>138</v>
      </c>
      <c r="B582" s="58" t="s">
        <v>124</v>
      </c>
      <c r="C582" s="57" t="s">
        <v>82</v>
      </c>
      <c r="D582" s="5">
        <v>4826.9558314084225</v>
      </c>
      <c r="E582" s="5">
        <v>1299.0101055074731</v>
      </c>
      <c r="F582" s="5">
        <v>3421.9043305895061</v>
      </c>
      <c r="G582" s="5">
        <v>3598.6648789145725</v>
      </c>
      <c r="H582" s="5">
        <v>4180.9828541223869</v>
      </c>
      <c r="I582" s="5">
        <v>4115.6289174062249</v>
      </c>
      <c r="J582" s="5">
        <v>3396.9189599763913</v>
      </c>
      <c r="K582" s="5">
        <v>3196.7728899259587</v>
      </c>
      <c r="L582" s="5">
        <v>1984.8585093520253</v>
      </c>
      <c r="M582" s="5">
        <v>1864.7852618978004</v>
      </c>
      <c r="N582" s="5">
        <v>2457.0032158041395</v>
      </c>
      <c r="O582" s="5">
        <v>2854.7698625855196</v>
      </c>
      <c r="P582" s="5">
        <v>2752.2599823156061</v>
      </c>
      <c r="Q582" s="5">
        <v>1065.8428909785805</v>
      </c>
      <c r="R582" s="5">
        <v>1698.8111890844154</v>
      </c>
      <c r="S582" s="5">
        <v>1711.7228335790746</v>
      </c>
      <c r="T582" s="5">
        <v>603.93023844861534</v>
      </c>
      <c r="U582" s="5">
        <v>1460.2828790201258</v>
      </c>
      <c r="V582" s="5">
        <v>1403.5191440046249</v>
      </c>
      <c r="W582" s="5">
        <v>713.20681076373535</v>
      </c>
      <c r="X582" s="5">
        <v>953.22172899259544</v>
      </c>
      <c r="Y582" s="5">
        <v>679.92825752728504</v>
      </c>
      <c r="Z582" s="5">
        <v>113.59931124532501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8" t="s">
        <v>138</v>
      </c>
      <c r="B583" s="58" t="s">
        <v>124</v>
      </c>
      <c r="C583" s="57" t="s">
        <v>83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8" t="s">
        <v>138</v>
      </c>
      <c r="B584" s="58" t="s">
        <v>124</v>
      </c>
      <c r="C584" s="57" t="s">
        <v>84</v>
      </c>
      <c r="D584" s="5">
        <v>0</v>
      </c>
      <c r="E584" s="5">
        <v>8.0378627559999999E-2</v>
      </c>
      <c r="F584" s="5">
        <v>31.496421186265</v>
      </c>
      <c r="G584" s="5">
        <v>45.626395384880006</v>
      </c>
      <c r="H584" s="5">
        <v>113.89679693722002</v>
      </c>
      <c r="I584" s="5">
        <v>2091.4464988275263</v>
      </c>
      <c r="J584" s="5">
        <v>2113.2726677465612</v>
      </c>
      <c r="K584" s="5">
        <v>748.10799264552008</v>
      </c>
      <c r="L584" s="5">
        <v>332.99777037001996</v>
      </c>
      <c r="M584" s="5">
        <v>325.60779388518</v>
      </c>
      <c r="N584" s="5">
        <v>73.862135607739987</v>
      </c>
      <c r="O584" s="5">
        <v>1046.45519136131</v>
      </c>
      <c r="P584" s="5">
        <v>222.07730599091499</v>
      </c>
      <c r="Q584" s="5">
        <v>230.33817523406995</v>
      </c>
      <c r="R584" s="5">
        <v>388.37422363852005</v>
      </c>
      <c r="S584" s="5">
        <v>1390.4485973859253</v>
      </c>
      <c r="T584" s="5">
        <v>18.450336546199999</v>
      </c>
      <c r="U584" s="5">
        <v>472.59650815867008</v>
      </c>
      <c r="V584" s="5">
        <v>824.23830884457016</v>
      </c>
      <c r="W584" s="5">
        <v>619.04462022947996</v>
      </c>
      <c r="X584" s="5">
        <v>1223.4497519464003</v>
      </c>
      <c r="Y584" s="5">
        <v>955.2391769598097</v>
      </c>
      <c r="Z584" s="5">
        <v>1177.3827926490401</v>
      </c>
      <c r="AA584" s="5">
        <v>664.59592565800995</v>
      </c>
      <c r="AB584" s="5">
        <v>568.43056083809006</v>
      </c>
      <c r="AC584" s="5">
        <v>359.00048748925497</v>
      </c>
      <c r="AD584" s="5">
        <v>1711.335835858335</v>
      </c>
      <c r="AE584" s="5">
        <v>0</v>
      </c>
    </row>
    <row r="585" spans="1:31">
      <c r="A585" s="58" t="s">
        <v>138</v>
      </c>
      <c r="B585" s="58" t="s">
        <v>124</v>
      </c>
      <c r="C585" s="57" t="s">
        <v>85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8" t="s">
        <v>138</v>
      </c>
      <c r="B586" s="58" t="s">
        <v>124</v>
      </c>
      <c r="C586" s="57" t="s">
        <v>86</v>
      </c>
      <c r="D586" s="5">
        <v>213.04516874995468</v>
      </c>
      <c r="E586" s="5">
        <v>251.42043874998001</v>
      </c>
      <c r="F586" s="5">
        <v>199.2210399999498</v>
      </c>
      <c r="G586" s="5">
        <v>126.74201749999497</v>
      </c>
      <c r="H586" s="5">
        <v>180.51341750000995</v>
      </c>
      <c r="I586" s="5">
        <v>184.41773250000492</v>
      </c>
      <c r="J586" s="5">
        <v>308.66523000005492</v>
      </c>
      <c r="K586" s="5">
        <v>160.58270249998998</v>
      </c>
      <c r="L586" s="5">
        <v>280.02974124998491</v>
      </c>
      <c r="M586" s="5">
        <v>299.18002000002485</v>
      </c>
      <c r="N586" s="5">
        <v>248.91692374999496</v>
      </c>
      <c r="O586" s="5">
        <v>213.04516875007488</v>
      </c>
      <c r="P586" s="5">
        <v>251.42043874999504</v>
      </c>
      <c r="Q586" s="5">
        <v>199.22104000001005</v>
      </c>
      <c r="R586" s="5">
        <v>54.607374999965018</v>
      </c>
      <c r="S586" s="5">
        <v>64.035429999985013</v>
      </c>
      <c r="T586" s="5">
        <v>58.768138186555035</v>
      </c>
      <c r="U586" s="5">
        <v>166.56127999999472</v>
      </c>
      <c r="V586" s="5">
        <v>81.759812499944999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8" t="s">
        <v>138</v>
      </c>
      <c r="B587" s="58" t="s">
        <v>124</v>
      </c>
      <c r="C587" s="57" t="s">
        <v>87</v>
      </c>
      <c r="D587" s="5">
        <v>564.84829489607057</v>
      </c>
      <c r="E587" s="5">
        <v>1005.5043652914161</v>
      </c>
      <c r="F587" s="5">
        <v>1412.6379885748458</v>
      </c>
      <c r="G587" s="5">
        <v>2350.1859150149321</v>
      </c>
      <c r="H587" s="5">
        <v>4360.6583058805936</v>
      </c>
      <c r="I587" s="5">
        <v>5985.5950661584993</v>
      </c>
      <c r="J587" s="5">
        <v>5969.5010933851299</v>
      </c>
      <c r="K587" s="5">
        <v>7060.7214660401451</v>
      </c>
      <c r="L587" s="5">
        <v>6531.7585668987731</v>
      </c>
      <c r="M587" s="5">
        <v>5987.0824582148653</v>
      </c>
      <c r="N587" s="5">
        <v>6515.6649583066564</v>
      </c>
      <c r="O587" s="5">
        <v>6819.4934684401269</v>
      </c>
      <c r="P587" s="5">
        <v>12015.32411619196</v>
      </c>
      <c r="Q587" s="5">
        <v>13177.190580579245</v>
      </c>
      <c r="R587" s="5">
        <v>15010.808275684883</v>
      </c>
      <c r="S587" s="5">
        <v>14278.703093906513</v>
      </c>
      <c r="T587" s="5">
        <v>15189.232204077352</v>
      </c>
      <c r="U587" s="5">
        <v>17676.167246033412</v>
      </c>
      <c r="V587" s="5">
        <v>31615.974248820326</v>
      </c>
      <c r="W587" s="5">
        <v>29744.581928082964</v>
      </c>
      <c r="X587" s="5">
        <v>24701.533716248952</v>
      </c>
      <c r="Y587" s="5">
        <v>28261.949375450953</v>
      </c>
      <c r="Z587" s="5">
        <v>42675.957049462544</v>
      </c>
      <c r="AA587" s="5">
        <v>44641.52520708699</v>
      </c>
      <c r="AB587" s="5">
        <v>45958.785991584205</v>
      </c>
      <c r="AC587" s="5">
        <v>46344.909224617397</v>
      </c>
      <c r="AD587" s="5">
        <v>71260.943172438885</v>
      </c>
      <c r="AE587" s="5">
        <v>74491.533851310844</v>
      </c>
    </row>
    <row r="588" spans="1:31">
      <c r="A588" s="58" t="s">
        <v>138</v>
      </c>
      <c r="B588" s="58" t="s">
        <v>124</v>
      </c>
      <c r="C588" s="57" t="s">
        <v>88</v>
      </c>
      <c r="D588" s="5">
        <v>46.508141791595129</v>
      </c>
      <c r="E588" s="5">
        <v>122.33477139655547</v>
      </c>
      <c r="F588" s="5">
        <v>209.11863442083921</v>
      </c>
      <c r="G588" s="5">
        <v>316.92911893015867</v>
      </c>
      <c r="H588" s="5">
        <v>461.13194470504152</v>
      </c>
      <c r="I588" s="5">
        <v>625.9815769966242</v>
      </c>
      <c r="J588" s="5">
        <v>854.6717078311483</v>
      </c>
      <c r="K588" s="5">
        <v>1064.9425037650849</v>
      </c>
      <c r="L588" s="5">
        <v>1324.6918594271226</v>
      </c>
      <c r="M588" s="5">
        <v>1523.0203324225156</v>
      </c>
      <c r="N588" s="5">
        <v>1852.8866949163535</v>
      </c>
      <c r="O588" s="5">
        <v>2232.1435380988974</v>
      </c>
      <c r="P588" s="5">
        <v>2715.7446043498408</v>
      </c>
      <c r="Q588" s="5">
        <v>3199.5305422592801</v>
      </c>
      <c r="R588" s="5">
        <v>3573.9206818352745</v>
      </c>
      <c r="S588" s="5">
        <v>4009.5590581658494</v>
      </c>
      <c r="T588" s="5">
        <v>4198.5440658419311</v>
      </c>
      <c r="U588" s="5">
        <v>4720.9333587947222</v>
      </c>
      <c r="V588" s="5">
        <v>5159.9859242022239</v>
      </c>
      <c r="W588" s="5">
        <v>5244.3492356547049</v>
      </c>
      <c r="X588" s="5">
        <v>5219.5540166463834</v>
      </c>
      <c r="Y588" s="5">
        <v>6207.0414844037214</v>
      </c>
      <c r="Z588" s="5">
        <v>6598.8952812886582</v>
      </c>
      <c r="AA588" s="5">
        <v>6925.5896425925457</v>
      </c>
      <c r="AB588" s="5">
        <v>7188.8476128725288</v>
      </c>
      <c r="AC588" s="5">
        <v>7824.8311460765008</v>
      </c>
      <c r="AD588" s="5">
        <v>8257.5875854925671</v>
      </c>
      <c r="AE588" s="5">
        <v>8377.5805466778293</v>
      </c>
    </row>
    <row r="589" spans="1:31">
      <c r="A589" s="58" t="s">
        <v>138</v>
      </c>
      <c r="B589" s="58" t="s">
        <v>124</v>
      </c>
      <c r="C589" s="57" t="s">
        <v>89</v>
      </c>
      <c r="D589" s="5">
        <v>117.708012944182</v>
      </c>
      <c r="E589" s="5">
        <v>216.29087114607799</v>
      </c>
      <c r="F589" s="5">
        <v>315.05816867460101</v>
      </c>
      <c r="G589" s="5">
        <v>404.569016027045</v>
      </c>
      <c r="H589" s="5">
        <v>477.08600055434403</v>
      </c>
      <c r="I589" s="5">
        <v>539.81601364244102</v>
      </c>
      <c r="J589" s="5">
        <v>619.77329918372197</v>
      </c>
      <c r="K589" s="5">
        <v>744.99204622779803</v>
      </c>
      <c r="L589" s="5">
        <v>864.86442787715305</v>
      </c>
      <c r="M589" s="5">
        <v>982.99075735453596</v>
      </c>
      <c r="N589" s="5">
        <v>1124.37031389923</v>
      </c>
      <c r="O589" s="5">
        <v>1272.6243124039299</v>
      </c>
      <c r="P589" s="5">
        <v>1425.6570954143101</v>
      </c>
      <c r="Q589" s="5">
        <v>1546.18328757059</v>
      </c>
      <c r="R589" s="5">
        <v>1656.45293021404</v>
      </c>
      <c r="S589" s="5">
        <v>1731.09925367247</v>
      </c>
      <c r="T589" s="5">
        <v>1788.21133276249</v>
      </c>
      <c r="U589" s="5">
        <v>1795.7954867508899</v>
      </c>
      <c r="V589" s="5">
        <v>1807.03895162093</v>
      </c>
      <c r="W589" s="5">
        <v>1796.32846920986</v>
      </c>
      <c r="X589" s="5">
        <v>1790.1670089784</v>
      </c>
      <c r="Y589" s="5">
        <v>1775.2961307316</v>
      </c>
      <c r="Z589" s="5">
        <v>1758.06782873975</v>
      </c>
      <c r="AA589" s="5">
        <v>1749.3109197604199</v>
      </c>
      <c r="AB589" s="5">
        <v>1733.90439033553</v>
      </c>
      <c r="AC589" s="5">
        <v>1712.4232230948901</v>
      </c>
      <c r="AD589" s="5">
        <v>1688.2023443186299</v>
      </c>
      <c r="AE589" s="5">
        <v>1705.85198974333</v>
      </c>
    </row>
    <row r="590" spans="1:31">
      <c r="A590" s="58" t="s">
        <v>138</v>
      </c>
      <c r="B590" s="58" t="s">
        <v>124</v>
      </c>
      <c r="C590" s="57" t="s">
        <v>90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8" t="s">
        <v>138</v>
      </c>
      <c r="B591" s="58" t="s">
        <v>124</v>
      </c>
      <c r="C591" s="57" t="s">
        <v>91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8" t="s">
        <v>138</v>
      </c>
      <c r="B592" s="58" t="s">
        <v>124</v>
      </c>
      <c r="C592" s="57" t="s">
        <v>92</v>
      </c>
      <c r="D592" s="5">
        <v>2964.1078475030013</v>
      </c>
      <c r="E592" s="5">
        <v>16410.804309303512</v>
      </c>
      <c r="F592" s="5">
        <v>26774.600671351869</v>
      </c>
      <c r="G592" s="5">
        <v>28774.780155887805</v>
      </c>
      <c r="H592" s="5">
        <v>31100.21193459897</v>
      </c>
      <c r="I592" s="5">
        <v>32090.978571377807</v>
      </c>
      <c r="J592" s="5">
        <v>39092.010013930478</v>
      </c>
      <c r="K592" s="5">
        <v>43227.468853397164</v>
      </c>
      <c r="L592" s="5">
        <v>54410.885666966904</v>
      </c>
      <c r="M592" s="5">
        <v>62088.562190990357</v>
      </c>
      <c r="N592" s="5">
        <v>68104.270490073817</v>
      </c>
      <c r="O592" s="5">
        <v>97533.652916880324</v>
      </c>
      <c r="P592" s="5">
        <v>102465.4232740834</v>
      </c>
      <c r="Q592" s="5">
        <v>111663.00731738716</v>
      </c>
      <c r="R592" s="5">
        <v>106117.96435435777</v>
      </c>
      <c r="S592" s="5">
        <v>107210.71518392474</v>
      </c>
      <c r="T592" s="5">
        <v>113605.75297465749</v>
      </c>
      <c r="U592" s="5">
        <v>118383.4082514589</v>
      </c>
      <c r="V592" s="5">
        <v>104204.22854601637</v>
      </c>
      <c r="W592" s="5">
        <v>150832.81347337848</v>
      </c>
      <c r="X592" s="5">
        <v>185319.4977750101</v>
      </c>
      <c r="Y592" s="5">
        <v>189342.7210783448</v>
      </c>
      <c r="Z592" s="5">
        <v>227057.16153412664</v>
      </c>
      <c r="AA592" s="5">
        <v>243241.10700672664</v>
      </c>
      <c r="AB592" s="5">
        <v>255888.93107641616</v>
      </c>
      <c r="AC592" s="5">
        <v>236171.55359192399</v>
      </c>
      <c r="AD592" s="5">
        <v>259330.2673618524</v>
      </c>
      <c r="AE592" s="5">
        <v>258403.89587388275</v>
      </c>
    </row>
    <row r="593" spans="1:31">
      <c r="A593" s="58" t="s">
        <v>138</v>
      </c>
      <c r="B593" s="58" t="s">
        <v>124</v>
      </c>
      <c r="C593" s="57" t="s">
        <v>93</v>
      </c>
      <c r="D593" s="5">
        <v>7333.1485695843121</v>
      </c>
      <c r="E593" s="5">
        <v>6928.7868384151088</v>
      </c>
      <c r="F593" s="5">
        <v>7779.6586508146065</v>
      </c>
      <c r="G593" s="5">
        <v>12177.752623906848</v>
      </c>
      <c r="H593" s="5">
        <v>16525.866454188726</v>
      </c>
      <c r="I593" s="5">
        <v>18816.428199575352</v>
      </c>
      <c r="J593" s="5">
        <v>21030.209251102886</v>
      </c>
      <c r="K593" s="5">
        <v>27380.124196475703</v>
      </c>
      <c r="L593" s="5">
        <v>26885.382428533427</v>
      </c>
      <c r="M593" s="5">
        <v>27565.260768197699</v>
      </c>
      <c r="N593" s="5">
        <v>36916.634455126077</v>
      </c>
      <c r="O593" s="5">
        <v>56609.876605659287</v>
      </c>
      <c r="P593" s="5">
        <v>70263.396972777962</v>
      </c>
      <c r="Q593" s="5">
        <v>77463.862382021442</v>
      </c>
      <c r="R593" s="5">
        <v>86525.644720318756</v>
      </c>
      <c r="S593" s="5">
        <v>86996.655460664653</v>
      </c>
      <c r="T593" s="5">
        <v>89279.358225655043</v>
      </c>
      <c r="U593" s="5">
        <v>101668.54120919379</v>
      </c>
      <c r="V593" s="5">
        <v>136622.59092534037</v>
      </c>
      <c r="W593" s="5">
        <v>154573.36701379725</v>
      </c>
      <c r="X593" s="5">
        <v>132150.62333717541</v>
      </c>
      <c r="Y593" s="5">
        <v>167487.63058781979</v>
      </c>
      <c r="Z593" s="5">
        <v>204845.81397321212</v>
      </c>
      <c r="AA593" s="5">
        <v>221839.31304697212</v>
      </c>
      <c r="AB593" s="5">
        <v>233489.92698950513</v>
      </c>
      <c r="AC593" s="5">
        <v>260942.97109919068</v>
      </c>
      <c r="AD593" s="5">
        <v>311850.06256550568</v>
      </c>
      <c r="AE593" s="5">
        <v>322337.79370745877</v>
      </c>
    </row>
    <row r="594" spans="1:31">
      <c r="A594" s="58" t="s">
        <v>138</v>
      </c>
      <c r="B594" s="58" t="s">
        <v>124</v>
      </c>
      <c r="C594" s="57" t="s">
        <v>94</v>
      </c>
      <c r="D594" s="5">
        <v>8479.9990908</v>
      </c>
      <c r="E594" s="5">
        <v>9559.0008366000002</v>
      </c>
      <c r="F594" s="5">
        <v>10745.4802191</v>
      </c>
      <c r="G594" s="5">
        <v>11930.2513784</v>
      </c>
      <c r="H594" s="5">
        <v>13106.8910703</v>
      </c>
      <c r="I594" s="5">
        <v>14229.467897899998</v>
      </c>
      <c r="J594" s="5">
        <v>15360.405836900001</v>
      </c>
      <c r="K594" s="5">
        <v>16456.256894599999</v>
      </c>
      <c r="L594" s="5">
        <v>17527.511694000001</v>
      </c>
      <c r="M594" s="5">
        <v>18507.895565799998</v>
      </c>
      <c r="N594" s="5">
        <v>19510.810355900001</v>
      </c>
      <c r="O594" s="5">
        <v>20499.366839399998</v>
      </c>
      <c r="P594" s="5">
        <v>21478.626854599999</v>
      </c>
      <c r="Q594" s="5">
        <v>22278.395411500002</v>
      </c>
      <c r="R594" s="5">
        <v>23038.9386381</v>
      </c>
      <c r="S594" s="5">
        <v>23770.344909399999</v>
      </c>
      <c r="T594" s="5">
        <v>24577.874808100001</v>
      </c>
      <c r="U594" s="5">
        <v>25306.991188499996</v>
      </c>
      <c r="V594" s="5">
        <v>26082.992490199998</v>
      </c>
      <c r="W594" s="5">
        <v>26857.1239308</v>
      </c>
      <c r="X594" s="5">
        <v>27687.389024700002</v>
      </c>
      <c r="Y594" s="5">
        <v>28381.8181348</v>
      </c>
      <c r="Z594" s="5">
        <v>29110.7653536</v>
      </c>
      <c r="AA594" s="5">
        <v>29845.345328000003</v>
      </c>
      <c r="AB594" s="5">
        <v>30647.097598600001</v>
      </c>
      <c r="AC594" s="5">
        <v>31308.422296999997</v>
      </c>
      <c r="AD594" s="5">
        <v>32021.139212500002</v>
      </c>
      <c r="AE594" s="5">
        <v>32021.139212500002</v>
      </c>
    </row>
    <row r="595" spans="1:31">
      <c r="A595" s="58" t="s">
        <v>138</v>
      </c>
      <c r="B595" s="58" t="s">
        <v>124</v>
      </c>
      <c r="C595" s="57" t="s">
        <v>96</v>
      </c>
      <c r="D595" s="5">
        <v>0</v>
      </c>
      <c r="E595" s="5">
        <v>0</v>
      </c>
      <c r="F595" s="5">
        <v>4.3974031320000002E-2</v>
      </c>
      <c r="G595" s="5">
        <v>0.55157388414499997</v>
      </c>
      <c r="H595" s="5">
        <v>1.7396037339250001</v>
      </c>
      <c r="I595" s="5">
        <v>0</v>
      </c>
      <c r="J595" s="5">
        <v>0</v>
      </c>
      <c r="K595" s="5">
        <v>11.605304042269999</v>
      </c>
      <c r="L595" s="5">
        <v>7.5322529161050005</v>
      </c>
      <c r="M595" s="5">
        <v>11.894227255115</v>
      </c>
      <c r="N595" s="5">
        <v>0</v>
      </c>
      <c r="O595" s="5">
        <v>257.099975699075</v>
      </c>
      <c r="P595" s="5">
        <v>68.622751321384996</v>
      </c>
      <c r="Q595" s="5">
        <v>128.23277457100997</v>
      </c>
      <c r="R595" s="5">
        <v>102.44798840306501</v>
      </c>
      <c r="S595" s="5">
        <v>765.58985492519514</v>
      </c>
      <c r="T595" s="5">
        <v>316.13050662910007</v>
      </c>
      <c r="U595" s="5">
        <v>877.37178908846943</v>
      </c>
      <c r="V595" s="5">
        <v>1138.5778316731355</v>
      </c>
      <c r="W595" s="5">
        <v>1083.5110559204211</v>
      </c>
      <c r="X595" s="5">
        <v>1108.066624584384</v>
      </c>
      <c r="Y595" s="5">
        <v>1204.7222312325252</v>
      </c>
      <c r="Z595" s="5">
        <v>1063.3467511969454</v>
      </c>
      <c r="AA595" s="5">
        <v>1861.5461422013125</v>
      </c>
      <c r="AB595" s="5">
        <v>644.59023722983989</v>
      </c>
      <c r="AC595" s="5">
        <v>1280.3788493652305</v>
      </c>
      <c r="AD595" s="5">
        <v>1852.974820246</v>
      </c>
      <c r="AE595" s="5">
        <v>636.04759999759995</v>
      </c>
    </row>
    <row r="596" spans="1:31">
      <c r="A596" s="58" t="s">
        <v>138</v>
      </c>
      <c r="B596" s="58" t="s">
        <v>124</v>
      </c>
      <c r="C596" s="57" t="s">
        <v>98</v>
      </c>
      <c r="D596" s="5">
        <v>-797.64118650702017</v>
      </c>
      <c r="E596" s="5">
        <v>-1412.4984435816709</v>
      </c>
      <c r="F596" s="5">
        <v>-1906.7889951596012</v>
      </c>
      <c r="G596" s="5">
        <v>-3056.1564731842504</v>
      </c>
      <c r="H596" s="5">
        <v>-5456.1134077749921</v>
      </c>
      <c r="I596" s="5">
        <v>-7450.793776301628</v>
      </c>
      <c r="J596" s="5">
        <v>-7404.9009822537455</v>
      </c>
      <c r="K596" s="5">
        <v>-8747.8701700132151</v>
      </c>
      <c r="L596" s="5">
        <v>-8109.9156457354193</v>
      </c>
      <c r="M596" s="5">
        <v>-7413.3912935389963</v>
      </c>
      <c r="N596" s="5">
        <v>-8085.8999849511665</v>
      </c>
      <c r="O596" s="5">
        <v>-8416.5668277908007</v>
      </c>
      <c r="P596" s="5">
        <v>-14724.072432653047</v>
      </c>
      <c r="Q596" s="5">
        <v>-16060.141043789772</v>
      </c>
      <c r="R596" s="5">
        <v>-18385.260857647761</v>
      </c>
      <c r="S596" s="5">
        <v>-17522.162347487196</v>
      </c>
      <c r="T596" s="5">
        <v>-18605.029680336567</v>
      </c>
      <c r="U596" s="5">
        <v>-21508.463962305752</v>
      </c>
      <c r="V596" s="5">
        <v>-38527.874904186669</v>
      </c>
      <c r="W596" s="5">
        <v>-36139.484141917885</v>
      </c>
      <c r="X596" s="5">
        <v>-30184.274285810683</v>
      </c>
      <c r="Y596" s="5">
        <v>-34610.008417278565</v>
      </c>
      <c r="Z596" s="5">
        <v>-52241.334230012777</v>
      </c>
      <c r="AA596" s="5">
        <v>-54667.540725116043</v>
      </c>
      <c r="AB596" s="5">
        <v>-55943.358682466998</v>
      </c>
      <c r="AC596" s="5">
        <v>-56560.973659445226</v>
      </c>
      <c r="AD596" s="5">
        <v>-86930.688108936796</v>
      </c>
      <c r="AE596" s="5">
        <v>-90541.314922518417</v>
      </c>
    </row>
    <row r="597" spans="1:31">
      <c r="A597" s="58" t="s">
        <v>138</v>
      </c>
      <c r="B597" s="58" t="s">
        <v>124</v>
      </c>
      <c r="C597" s="57" t="s">
        <v>99</v>
      </c>
      <c r="D597" s="5">
        <v>-54.710054290455233</v>
      </c>
      <c r="E597" s="5">
        <v>-143.90903886583055</v>
      </c>
      <c r="F597" s="5">
        <v>-245.99761249521134</v>
      </c>
      <c r="G597" s="5">
        <v>-373.05754391820369</v>
      </c>
      <c r="H597" s="5">
        <v>-542.23222923982757</v>
      </c>
      <c r="I597" s="5">
        <v>-738.14208297146627</v>
      </c>
      <c r="J597" s="5">
        <v>-1003.6165631590112</v>
      </c>
      <c r="K597" s="5">
        <v>-1263.4588346456578</v>
      </c>
      <c r="L597" s="5">
        <v>-1581.8564360188916</v>
      </c>
      <c r="M597" s="5">
        <v>-1826.7580992739047</v>
      </c>
      <c r="N597" s="5">
        <v>-2237.9085012749606</v>
      </c>
      <c r="O597" s="5">
        <v>-2711.4402272700154</v>
      </c>
      <c r="P597" s="5">
        <v>-3311.4866015794432</v>
      </c>
      <c r="Q597" s="5">
        <v>-3899.1837957337693</v>
      </c>
      <c r="R597" s="5">
        <v>-4400.7650176243114</v>
      </c>
      <c r="S597" s="5">
        <v>-4951.4142795024027</v>
      </c>
      <c r="T597" s="5">
        <v>-5236.3623805268799</v>
      </c>
      <c r="U597" s="5">
        <v>-5881.7413202571988</v>
      </c>
      <c r="V597" s="5">
        <v>-6477.6066663687188</v>
      </c>
      <c r="W597" s="5">
        <v>-6586.4423610689228</v>
      </c>
      <c r="X597" s="5">
        <v>-6598.4227920959147</v>
      </c>
      <c r="Y597" s="5">
        <v>-7858.9510598665183</v>
      </c>
      <c r="Z597" s="5">
        <v>-8309.5486983464943</v>
      </c>
      <c r="AA597" s="5">
        <v>-8790.7201361285297</v>
      </c>
      <c r="AB597" s="5">
        <v>-9113.4013875141009</v>
      </c>
      <c r="AC597" s="5">
        <v>-9914.8264357283151</v>
      </c>
      <c r="AD597" s="5">
        <v>-10427.649294139988</v>
      </c>
      <c r="AE597" s="5">
        <v>-10566.392616765414</v>
      </c>
    </row>
    <row r="598" spans="1:31">
      <c r="A598" s="58" t="s">
        <v>138</v>
      </c>
      <c r="B598" s="58" t="s">
        <v>124</v>
      </c>
      <c r="C598" s="57" t="s">
        <v>100</v>
      </c>
      <c r="D598" s="5">
        <v>-135.03141914529701</v>
      </c>
      <c r="E598" s="5">
        <v>-250.11829264994901</v>
      </c>
      <c r="F598" s="5">
        <v>-366.42709503692902</v>
      </c>
      <c r="G598" s="5">
        <v>-470.37303837280098</v>
      </c>
      <c r="H598" s="5">
        <v>-554.50501734490899</v>
      </c>
      <c r="I598" s="5">
        <v>-628.70588004408899</v>
      </c>
      <c r="J598" s="5">
        <v>-723.78902302699498</v>
      </c>
      <c r="K598" s="5">
        <v>-869.60417595556805</v>
      </c>
      <c r="L598" s="5">
        <v>-1011.00523428778</v>
      </c>
      <c r="M598" s="5">
        <v>-1147.68086708187</v>
      </c>
      <c r="N598" s="5">
        <v>-1315.89604410794</v>
      </c>
      <c r="O598" s="5">
        <v>-1488.5548674332599</v>
      </c>
      <c r="P598" s="5">
        <v>-1669.8738044352301</v>
      </c>
      <c r="Q598" s="5">
        <v>-1814.1461567226499</v>
      </c>
      <c r="R598" s="5">
        <v>-1938.9997101705001</v>
      </c>
      <c r="S598" s="5">
        <v>-2024.7612407727399</v>
      </c>
      <c r="T598" s="5">
        <v>-2094.5088763854701</v>
      </c>
      <c r="U598" s="5">
        <v>-2107.1377644836698</v>
      </c>
      <c r="V598" s="5">
        <v>-2113.6550992092398</v>
      </c>
      <c r="W598" s="5">
        <v>-2105.8701616343001</v>
      </c>
      <c r="X598" s="5">
        <v>-2091.1597770232001</v>
      </c>
      <c r="Y598" s="5">
        <v>-2077.9914698767702</v>
      </c>
      <c r="Z598" s="5">
        <v>-2054.6267511872802</v>
      </c>
      <c r="AA598" s="5">
        <v>-2047.94718990355</v>
      </c>
      <c r="AB598" s="5">
        <v>-2026.3572782374899</v>
      </c>
      <c r="AC598" s="5">
        <v>-2000.7288204579099</v>
      </c>
      <c r="AD598" s="5">
        <v>-1970.5279745892001</v>
      </c>
      <c r="AE598" s="5">
        <v>-1993.9232328144101</v>
      </c>
    </row>
    <row r="600" spans="1:31">
      <c r="A600" s="58" t="s">
        <v>138</v>
      </c>
      <c r="B600" s="58" t="s">
        <v>125</v>
      </c>
      <c r="C600" s="57" t="s">
        <v>81</v>
      </c>
      <c r="D600" s="5">
        <v>31231.52215873664</v>
      </c>
      <c r="E600" s="5">
        <v>26612.619478747052</v>
      </c>
      <c r="F600" s="5">
        <v>19253.652144215746</v>
      </c>
      <c r="G600" s="5">
        <v>16284.841529836871</v>
      </c>
      <c r="H600" s="5">
        <v>10245.25765268736</v>
      </c>
      <c r="I600" s="5">
        <v>6863.1531247153098</v>
      </c>
      <c r="J600" s="5">
        <v>6279.9643547780761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</row>
    <row r="601" spans="1:31">
      <c r="A601" s="58" t="s">
        <v>138</v>
      </c>
      <c r="B601" s="58" t="s">
        <v>125</v>
      </c>
      <c r="C601" s="57" t="s">
        <v>82</v>
      </c>
      <c r="D601" s="5">
        <v>20.486276460924998</v>
      </c>
      <c r="E601" s="5">
        <v>9.2566966190700004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8" t="s">
        <v>138</v>
      </c>
      <c r="B602" s="58" t="s">
        <v>125</v>
      </c>
      <c r="C602" s="57" t="s">
        <v>83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8" t="s">
        <v>138</v>
      </c>
      <c r="B603" s="58" t="s">
        <v>125</v>
      </c>
      <c r="C603" s="57" t="s">
        <v>84</v>
      </c>
      <c r="D603" s="5">
        <v>12.13513316573</v>
      </c>
      <c r="E603" s="5">
        <v>7.5345250142699998</v>
      </c>
      <c r="F603" s="5">
        <v>56.894990221985005</v>
      </c>
      <c r="G603" s="5">
        <v>43.490047130450002</v>
      </c>
      <c r="H603" s="5">
        <v>405.06867947858007</v>
      </c>
      <c r="I603" s="5">
        <v>619.64828232537513</v>
      </c>
      <c r="J603" s="5">
        <v>182.32619200610503</v>
      </c>
      <c r="K603" s="5">
        <v>241.09392443215998</v>
      </c>
      <c r="L603" s="5">
        <v>338.39976623004503</v>
      </c>
      <c r="M603" s="5">
        <v>371.98725972052495</v>
      </c>
      <c r="N603" s="5">
        <v>40.247754633269999</v>
      </c>
      <c r="O603" s="5">
        <v>374.26269627102499</v>
      </c>
      <c r="P603" s="5">
        <v>147.12877793314502</v>
      </c>
      <c r="Q603" s="5">
        <v>322.22054035259993</v>
      </c>
      <c r="R603" s="5">
        <v>174.93768607006501</v>
      </c>
      <c r="S603" s="5">
        <v>1063.5480320983854</v>
      </c>
      <c r="T603" s="5">
        <v>297.58624499362003</v>
      </c>
      <c r="U603" s="5">
        <v>279.31465672343495</v>
      </c>
      <c r="V603" s="5">
        <v>442.94586109375501</v>
      </c>
      <c r="W603" s="5">
        <v>629.07588968022003</v>
      </c>
      <c r="X603" s="5">
        <v>1375.67335263309</v>
      </c>
      <c r="Y603" s="5">
        <v>91.256428670929978</v>
      </c>
      <c r="Z603" s="5">
        <v>686.67181730396499</v>
      </c>
      <c r="AA603" s="5">
        <v>39.801968697325009</v>
      </c>
      <c r="AB603" s="5">
        <v>704.88686130832002</v>
      </c>
      <c r="AC603" s="5">
        <v>93.187140333594996</v>
      </c>
      <c r="AD603" s="5">
        <v>1962.725888053099</v>
      </c>
      <c r="AE603" s="5">
        <v>0</v>
      </c>
    </row>
    <row r="604" spans="1:31">
      <c r="A604" s="58" t="s">
        <v>138</v>
      </c>
      <c r="B604" s="58" t="s">
        <v>125</v>
      </c>
      <c r="C604" s="57" t="s">
        <v>85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789.73875477335503</v>
      </c>
      <c r="AE604" s="5">
        <v>789.73875477335002</v>
      </c>
    </row>
    <row r="605" spans="1:31">
      <c r="A605" s="58" t="s">
        <v>138</v>
      </c>
      <c r="B605" s="58" t="s">
        <v>125</v>
      </c>
      <c r="C605" s="57" t="s">
        <v>86</v>
      </c>
      <c r="D605" s="5">
        <v>3812.1160999129852</v>
      </c>
      <c r="E605" s="5">
        <v>1482.8456244010802</v>
      </c>
      <c r="F605" s="5">
        <v>1792.7805732721245</v>
      </c>
      <c r="G605" s="5">
        <v>2079.8398695121346</v>
      </c>
      <c r="H605" s="5">
        <v>3162.5589760941907</v>
      </c>
      <c r="I605" s="5">
        <v>3138.1349247190105</v>
      </c>
      <c r="J605" s="5">
        <v>2041.2810837412198</v>
      </c>
      <c r="K605" s="5">
        <v>2402.8296548690996</v>
      </c>
      <c r="L605" s="5">
        <v>2134.7502183020001</v>
      </c>
      <c r="M605" s="5">
        <v>2067.3591796194996</v>
      </c>
      <c r="N605" s="5">
        <v>1892.5848968812998</v>
      </c>
      <c r="O605" s="5">
        <v>3042.7133996664256</v>
      </c>
      <c r="P605" s="5">
        <v>3009.4827164531034</v>
      </c>
      <c r="Q605" s="5">
        <v>2420.9549278196491</v>
      </c>
      <c r="R605" s="5">
        <v>2285.1026484341</v>
      </c>
      <c r="S605" s="5">
        <v>3332.578229563544</v>
      </c>
      <c r="T605" s="5">
        <v>1397.2137354019249</v>
      </c>
      <c r="U605" s="5">
        <v>2054.9151274854398</v>
      </c>
      <c r="V605" s="5">
        <v>1912.505866260685</v>
      </c>
      <c r="W605" s="5">
        <v>2189.1378350838595</v>
      </c>
      <c r="X605" s="5">
        <v>2238.9318267856993</v>
      </c>
      <c r="Y605" s="5">
        <v>2278.0947471771246</v>
      </c>
      <c r="Z605" s="5">
        <v>1757.72163213152</v>
      </c>
      <c r="AA605" s="5">
        <v>2245.7181092669307</v>
      </c>
      <c r="AB605" s="5">
        <v>2509.1822897754391</v>
      </c>
      <c r="AC605" s="5">
        <v>2438.0103560903603</v>
      </c>
      <c r="AD605" s="5">
        <v>3489.7341788900794</v>
      </c>
      <c r="AE605" s="5">
        <v>1103.5054706778701</v>
      </c>
    </row>
    <row r="606" spans="1:31">
      <c r="A606" s="58" t="s">
        <v>138</v>
      </c>
      <c r="B606" s="58" t="s">
        <v>125</v>
      </c>
      <c r="C606" s="57" t="s">
        <v>87</v>
      </c>
      <c r="D606" s="5">
        <v>70.546886981925127</v>
      </c>
      <c r="E606" s="5">
        <v>131.77631522150514</v>
      </c>
      <c r="F606" s="5">
        <v>328.57460851842529</v>
      </c>
      <c r="G606" s="5">
        <v>332.55418393372531</v>
      </c>
      <c r="H606" s="5">
        <v>667.08654165808559</v>
      </c>
      <c r="I606" s="5">
        <v>1945.6462280930486</v>
      </c>
      <c r="J606" s="5">
        <v>2028.7154866833444</v>
      </c>
      <c r="K606" s="5">
        <v>2155.8461414434255</v>
      </c>
      <c r="L606" s="5">
        <v>2034.0437329189062</v>
      </c>
      <c r="M606" s="5">
        <v>1948.5706881491262</v>
      </c>
      <c r="N606" s="5">
        <v>1996.96715116003</v>
      </c>
      <c r="O606" s="5">
        <v>1853.6634244391155</v>
      </c>
      <c r="P606" s="5">
        <v>1876.3019642426309</v>
      </c>
      <c r="Q606" s="5">
        <v>1910.0671181542355</v>
      </c>
      <c r="R606" s="5">
        <v>1973.354381269271</v>
      </c>
      <c r="S606" s="5">
        <v>1770.2927617688954</v>
      </c>
      <c r="T606" s="5">
        <v>1945.4548588985158</v>
      </c>
      <c r="U606" s="5">
        <v>1978.2302708410703</v>
      </c>
      <c r="V606" s="5">
        <v>1851.3292169902854</v>
      </c>
      <c r="W606" s="5">
        <v>1768.4656252710806</v>
      </c>
      <c r="X606" s="5">
        <v>1578.6578501966708</v>
      </c>
      <c r="Y606" s="5">
        <v>1672.5778714839951</v>
      </c>
      <c r="Z606" s="5">
        <v>1304.3250528203839</v>
      </c>
      <c r="AA606" s="5">
        <v>1329.5949668934786</v>
      </c>
      <c r="AB606" s="5">
        <v>878.18436919080023</v>
      </c>
      <c r="AC606" s="5">
        <v>358.48627397674471</v>
      </c>
      <c r="AD606" s="5">
        <v>338.92623704998482</v>
      </c>
      <c r="AE606" s="5">
        <v>334.72274730893969</v>
      </c>
    </row>
    <row r="607" spans="1:31">
      <c r="A607" s="58" t="s">
        <v>138</v>
      </c>
      <c r="B607" s="58" t="s">
        <v>125</v>
      </c>
      <c r="C607" s="57" t="s">
        <v>88</v>
      </c>
      <c r="D607" s="5">
        <v>24.673583671864964</v>
      </c>
      <c r="E607" s="5">
        <v>98.669214726080213</v>
      </c>
      <c r="F607" s="5">
        <v>185.69985647549498</v>
      </c>
      <c r="G607" s="5">
        <v>288.25686987229886</v>
      </c>
      <c r="H607" s="5">
        <v>424.25543063283078</v>
      </c>
      <c r="I607" s="5">
        <v>577.14990698769691</v>
      </c>
      <c r="J607" s="5">
        <v>794.56766303629558</v>
      </c>
      <c r="K607" s="5">
        <v>961.66672469446235</v>
      </c>
      <c r="L607" s="5">
        <v>1119.3631241779337</v>
      </c>
      <c r="M607" s="5">
        <v>1255.0806375425072</v>
      </c>
      <c r="N607" s="5">
        <v>1620.7184115567748</v>
      </c>
      <c r="O607" s="5">
        <v>1898.5340498571143</v>
      </c>
      <c r="P607" s="5">
        <v>2305.2403271299977</v>
      </c>
      <c r="Q607" s="5">
        <v>2774.3726540764155</v>
      </c>
      <c r="R607" s="5">
        <v>3432.1758462931789</v>
      </c>
      <c r="S607" s="5">
        <v>3680.8027734190127</v>
      </c>
      <c r="T607" s="5">
        <v>4432.6402733645155</v>
      </c>
      <c r="U607" s="5">
        <v>4866.3903381423606</v>
      </c>
      <c r="V607" s="5">
        <v>5098.077662212113</v>
      </c>
      <c r="W607" s="5">
        <v>5621.6995888622478</v>
      </c>
      <c r="X607" s="5">
        <v>5400.3066607230421</v>
      </c>
      <c r="Y607" s="5">
        <v>6501.0059295654155</v>
      </c>
      <c r="Z607" s="5">
        <v>7199.6656894245389</v>
      </c>
      <c r="AA607" s="5">
        <v>7823.442410932792</v>
      </c>
      <c r="AB607" s="5">
        <v>7543.1123751092437</v>
      </c>
      <c r="AC607" s="5">
        <v>7994.2170284931508</v>
      </c>
      <c r="AD607" s="5">
        <v>8695.6981054232492</v>
      </c>
      <c r="AE607" s="5">
        <v>9804.5387086253631</v>
      </c>
    </row>
    <row r="608" spans="1:31">
      <c r="A608" s="58" t="s">
        <v>138</v>
      </c>
      <c r="B608" s="58" t="s">
        <v>125</v>
      </c>
      <c r="C608" s="57" t="s">
        <v>89</v>
      </c>
      <c r="D608" s="5">
        <v>68.294795686997603</v>
      </c>
      <c r="E608" s="5">
        <v>137.42513599108901</v>
      </c>
      <c r="F608" s="5">
        <v>209.96938808425301</v>
      </c>
      <c r="G608" s="5">
        <v>278.07005379568301</v>
      </c>
      <c r="H608" s="5">
        <v>336.69285066459599</v>
      </c>
      <c r="I608" s="5">
        <v>378.98086966461</v>
      </c>
      <c r="J608" s="5">
        <v>425.41102868106901</v>
      </c>
      <c r="K608" s="5">
        <v>504.94793903530302</v>
      </c>
      <c r="L608" s="5">
        <v>569.64949919189201</v>
      </c>
      <c r="M608" s="5">
        <v>620.974754111425</v>
      </c>
      <c r="N608" s="5">
        <v>690.00687150699105</v>
      </c>
      <c r="O608" s="5">
        <v>767.17636609820704</v>
      </c>
      <c r="P608" s="5">
        <v>852.34192507637795</v>
      </c>
      <c r="Q608" s="5">
        <v>925.37785735145201</v>
      </c>
      <c r="R608" s="5">
        <v>1006.10967595389</v>
      </c>
      <c r="S608" s="5">
        <v>1069.4848060797001</v>
      </c>
      <c r="T608" s="5">
        <v>1122.7314107408799</v>
      </c>
      <c r="U608" s="5">
        <v>1153.5857453061501</v>
      </c>
      <c r="V608" s="5">
        <v>1175.4556096511401</v>
      </c>
      <c r="W608" s="5">
        <v>1180.20808273081</v>
      </c>
      <c r="X608" s="5">
        <v>1183.0162733807399</v>
      </c>
      <c r="Y608" s="5">
        <v>1175.98128660098</v>
      </c>
      <c r="Z608" s="5">
        <v>1171.1063092643701</v>
      </c>
      <c r="AA608" s="5">
        <v>1171.8638933289401</v>
      </c>
      <c r="AB608" s="5">
        <v>1166.26946185973</v>
      </c>
      <c r="AC608" s="5">
        <v>1157.9191882038999</v>
      </c>
      <c r="AD608" s="5">
        <v>1145.63707674733</v>
      </c>
      <c r="AE608" s="5">
        <v>1159.6165491801701</v>
      </c>
    </row>
    <row r="609" spans="1:31">
      <c r="A609" s="58" t="s">
        <v>138</v>
      </c>
      <c r="B609" s="58" t="s">
        <v>125</v>
      </c>
      <c r="C609" s="57" t="s">
        <v>90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8" t="s">
        <v>138</v>
      </c>
      <c r="B610" s="58" t="s">
        <v>125</v>
      </c>
      <c r="C610" s="57" t="s">
        <v>91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8" t="s">
        <v>138</v>
      </c>
      <c r="B611" s="58" t="s">
        <v>125</v>
      </c>
      <c r="C611" s="57" t="s">
        <v>92</v>
      </c>
      <c r="D611" s="5">
        <v>11539.539542449476</v>
      </c>
      <c r="E611" s="5">
        <v>15863.040918840255</v>
      </c>
      <c r="F611" s="5">
        <v>20789.507640494721</v>
      </c>
      <c r="G611" s="5">
        <v>22797.794284119522</v>
      </c>
      <c r="H611" s="5">
        <v>23704.108764957655</v>
      </c>
      <c r="I611" s="5">
        <v>26493.982413091617</v>
      </c>
      <c r="J611" s="5">
        <v>26846.670770022269</v>
      </c>
      <c r="K611" s="5">
        <v>33985.003171034426</v>
      </c>
      <c r="L611" s="5">
        <v>31336.137304279317</v>
      </c>
      <c r="M611" s="5">
        <v>31607.78207729596</v>
      </c>
      <c r="N611" s="5">
        <v>37081.871011613126</v>
      </c>
      <c r="O611" s="5">
        <v>33844.540320284112</v>
      </c>
      <c r="P611" s="5">
        <v>40249.800517807686</v>
      </c>
      <c r="Q611" s="5">
        <v>37588.708310586546</v>
      </c>
      <c r="R611" s="5">
        <v>42370.167652530261</v>
      </c>
      <c r="S611" s="5">
        <v>44846.27921112359</v>
      </c>
      <c r="T611" s="5">
        <v>46978.107449752439</v>
      </c>
      <c r="U611" s="5">
        <v>55585.599743601495</v>
      </c>
      <c r="V611" s="5">
        <v>58696.985389018701</v>
      </c>
      <c r="W611" s="5">
        <v>56474.844481273802</v>
      </c>
      <c r="X611" s="5">
        <v>57349.005406400596</v>
      </c>
      <c r="Y611" s="5">
        <v>66936.171518025309</v>
      </c>
      <c r="Z611" s="5">
        <v>67071.945065639826</v>
      </c>
      <c r="AA611" s="5">
        <v>78843.006289532335</v>
      </c>
      <c r="AB611" s="5">
        <v>77130.818889262373</v>
      </c>
      <c r="AC611" s="5">
        <v>80094.96323158998</v>
      </c>
      <c r="AD611" s="5">
        <v>74606.790229124555</v>
      </c>
      <c r="AE611" s="5">
        <v>76694.568694262169</v>
      </c>
    </row>
    <row r="612" spans="1:31">
      <c r="A612" s="58" t="s">
        <v>138</v>
      </c>
      <c r="B612" s="58" t="s">
        <v>125</v>
      </c>
      <c r="C612" s="57" t="s">
        <v>93</v>
      </c>
      <c r="D612" s="5">
        <v>1738.2422330847853</v>
      </c>
      <c r="E612" s="5">
        <v>1512.0995393788498</v>
      </c>
      <c r="F612" s="5">
        <v>1774.1446877366607</v>
      </c>
      <c r="G612" s="5">
        <v>1851.4539589294798</v>
      </c>
      <c r="H612" s="5">
        <v>3495.483306292846</v>
      </c>
      <c r="I612" s="5">
        <v>5691.5571526457279</v>
      </c>
      <c r="J612" s="5">
        <v>5811.7832835122899</v>
      </c>
      <c r="K612" s="5">
        <v>5816.2584711311893</v>
      </c>
      <c r="L612" s="5">
        <v>8621.4098085743553</v>
      </c>
      <c r="M612" s="5">
        <v>8859.7264547787581</v>
      </c>
      <c r="N612" s="5">
        <v>9111.2820981053283</v>
      </c>
      <c r="O612" s="5">
        <v>9241.2855235579136</v>
      </c>
      <c r="P612" s="5">
        <v>8383.9618073022593</v>
      </c>
      <c r="Q612" s="5">
        <v>10742.534952568734</v>
      </c>
      <c r="R612" s="5">
        <v>10455.297836621878</v>
      </c>
      <c r="S612" s="5">
        <v>12452.879566546406</v>
      </c>
      <c r="T612" s="5">
        <v>13512.244204897755</v>
      </c>
      <c r="U612" s="5">
        <v>16459.425904942891</v>
      </c>
      <c r="V612" s="5">
        <v>15690.034152545593</v>
      </c>
      <c r="W612" s="5">
        <v>19630.151202797668</v>
      </c>
      <c r="X612" s="5">
        <v>22207.803793201212</v>
      </c>
      <c r="Y612" s="5">
        <v>22166.552259351298</v>
      </c>
      <c r="Z612" s="5">
        <v>21279.207659127998</v>
      </c>
      <c r="AA612" s="5">
        <v>19655.549775638498</v>
      </c>
      <c r="AB612" s="5">
        <v>28164.893514277948</v>
      </c>
      <c r="AC612" s="5">
        <v>28315.53422053653</v>
      </c>
      <c r="AD612" s="5">
        <v>32907.979627443507</v>
      </c>
      <c r="AE612" s="5">
        <v>33617.065753250463</v>
      </c>
    </row>
    <row r="613" spans="1:31">
      <c r="A613" s="58" t="s">
        <v>138</v>
      </c>
      <c r="B613" s="58" t="s">
        <v>125</v>
      </c>
      <c r="C613" s="57" t="s">
        <v>94</v>
      </c>
      <c r="D613" s="5">
        <v>5789.1238059999996</v>
      </c>
      <c r="E613" s="5">
        <v>6709.2754150000001</v>
      </c>
      <c r="F613" s="5">
        <v>7721.1149459999997</v>
      </c>
      <c r="G613" s="5">
        <v>8786.7644110000001</v>
      </c>
      <c r="H613" s="5">
        <v>9887.3108190000003</v>
      </c>
      <c r="I613" s="5">
        <v>10892.914930000001</v>
      </c>
      <c r="J613" s="5">
        <v>11791.678400000001</v>
      </c>
      <c r="K613" s="5">
        <v>12677.64098</v>
      </c>
      <c r="L613" s="5">
        <v>13501.183789999999</v>
      </c>
      <c r="M613" s="5">
        <v>14222.48914</v>
      </c>
      <c r="N613" s="5">
        <v>14921.77255</v>
      </c>
      <c r="O613" s="5">
        <v>15649.48821</v>
      </c>
      <c r="P613" s="5">
        <v>16409.22208</v>
      </c>
      <c r="Q613" s="5">
        <v>17107.183939999999</v>
      </c>
      <c r="R613" s="5">
        <v>17778.010709999999</v>
      </c>
      <c r="S613" s="5">
        <v>18486.730360000001</v>
      </c>
      <c r="T613" s="5">
        <v>19272.65697</v>
      </c>
      <c r="U613" s="5">
        <v>20025.109410000001</v>
      </c>
      <c r="V613" s="5">
        <v>20778.62816</v>
      </c>
      <c r="W613" s="5">
        <v>21556.70148</v>
      </c>
      <c r="X613" s="5">
        <v>22383.90408</v>
      </c>
      <c r="Y613" s="5">
        <v>23141.00693</v>
      </c>
      <c r="Z613" s="5">
        <v>23886.775290000001</v>
      </c>
      <c r="AA613" s="5">
        <v>24656.925439999999</v>
      </c>
      <c r="AB613" s="5">
        <v>25485.120749999998</v>
      </c>
      <c r="AC613" s="5">
        <v>26226.518550000001</v>
      </c>
      <c r="AD613" s="5">
        <v>26964.80977</v>
      </c>
      <c r="AE613" s="5">
        <v>26964.80977</v>
      </c>
    </row>
    <row r="614" spans="1:31">
      <c r="A614" s="58" t="s">
        <v>138</v>
      </c>
      <c r="B614" s="58" t="s">
        <v>125</v>
      </c>
      <c r="C614" s="57" t="s">
        <v>96</v>
      </c>
      <c r="D614" s="5">
        <v>0</v>
      </c>
      <c r="E614" s="5">
        <v>0</v>
      </c>
      <c r="F614" s="5">
        <v>0</v>
      </c>
      <c r="G614" s="5">
        <v>7.6611167204999997E-2</v>
      </c>
      <c r="H614" s="5">
        <v>0</v>
      </c>
      <c r="I614" s="5">
        <v>4.60227135397</v>
      </c>
      <c r="J614" s="5">
        <v>0.18685547811</v>
      </c>
      <c r="K614" s="5">
        <v>5.3200108112999995</v>
      </c>
      <c r="L614" s="5">
        <v>15.963788436670001</v>
      </c>
      <c r="M614" s="5">
        <v>40.412475968885019</v>
      </c>
      <c r="N614" s="5">
        <v>8.2521574687800001</v>
      </c>
      <c r="O614" s="5">
        <v>103.398823235675</v>
      </c>
      <c r="P614" s="5">
        <v>97.890880420144924</v>
      </c>
      <c r="Q614" s="5">
        <v>228.98898718692504</v>
      </c>
      <c r="R614" s="5">
        <v>93.788075783140002</v>
      </c>
      <c r="S614" s="5">
        <v>456.55048169558586</v>
      </c>
      <c r="T614" s="5">
        <v>257.18836142940995</v>
      </c>
      <c r="U614" s="5">
        <v>363.08253717725978</v>
      </c>
      <c r="V614" s="5">
        <v>352.51846332951999</v>
      </c>
      <c r="W614" s="5">
        <v>425.38019975549037</v>
      </c>
      <c r="X614" s="5">
        <v>488.24099015928954</v>
      </c>
      <c r="Y614" s="5">
        <v>603.40197677798949</v>
      </c>
      <c r="Z614" s="5">
        <v>578.07792160729491</v>
      </c>
      <c r="AA614" s="5">
        <v>543.8281386272896</v>
      </c>
      <c r="AB614" s="5">
        <v>473.32163102900489</v>
      </c>
      <c r="AC614" s="5">
        <v>519.61262547259059</v>
      </c>
      <c r="AD614" s="5">
        <v>798.44167593960049</v>
      </c>
      <c r="AE614" s="5">
        <v>209.40470723855012</v>
      </c>
    </row>
    <row r="615" spans="1:31">
      <c r="A615" s="58" t="s">
        <v>138</v>
      </c>
      <c r="B615" s="58" t="s">
        <v>125</v>
      </c>
      <c r="C615" s="57" t="s">
        <v>98</v>
      </c>
      <c r="D615" s="5">
        <v>-83.984414736579893</v>
      </c>
      <c r="E615" s="5">
        <v>-157.49198786422951</v>
      </c>
      <c r="F615" s="5">
        <v>-393.68757679513885</v>
      </c>
      <c r="G615" s="5">
        <v>-399.79981192215359</v>
      </c>
      <c r="H615" s="5">
        <v>-800.76124503889821</v>
      </c>
      <c r="I615" s="5">
        <v>-2369.994998323727</v>
      </c>
      <c r="J615" s="5">
        <v>-2471.986063315645</v>
      </c>
      <c r="K615" s="5">
        <v>-2634.7393448900457</v>
      </c>
      <c r="L615" s="5">
        <v>-2477.9917919847676</v>
      </c>
      <c r="M615" s="5">
        <v>-2364.8240594552376</v>
      </c>
      <c r="N615" s="5">
        <v>-2443.3463921705925</v>
      </c>
      <c r="O615" s="5">
        <v>-2248.3174997723545</v>
      </c>
      <c r="P615" s="5">
        <v>-2296.6826477169088</v>
      </c>
      <c r="Q615" s="5">
        <v>-2316.1988004978139</v>
      </c>
      <c r="R615" s="5">
        <v>-2409.287697247803</v>
      </c>
      <c r="S615" s="5">
        <v>-2151.5085325745408</v>
      </c>
      <c r="T615" s="5">
        <v>-2371.9653849706174</v>
      </c>
      <c r="U615" s="5">
        <v>-2410.5033130116281</v>
      </c>
      <c r="V615" s="5">
        <v>-2265.1616150060804</v>
      </c>
      <c r="W615" s="5">
        <v>-2146.8879852609307</v>
      </c>
      <c r="X615" s="5">
        <v>-1925.0513386819521</v>
      </c>
      <c r="Y615" s="5">
        <v>-2049.7049979365811</v>
      </c>
      <c r="Z615" s="5">
        <v>-1582.8571970401536</v>
      </c>
      <c r="AA615" s="5">
        <v>-1632.5235095442536</v>
      </c>
      <c r="AB615" s="5">
        <v>-1071.6651131943559</v>
      </c>
      <c r="AC615" s="5">
        <v>-456.15835280605501</v>
      </c>
      <c r="AD615" s="5">
        <v>-430.69478840005956</v>
      </c>
      <c r="AE615" s="5">
        <v>-426.11003591890972</v>
      </c>
    </row>
    <row r="616" spans="1:31">
      <c r="A616" s="58" t="s">
        <v>138</v>
      </c>
      <c r="B616" s="58" t="s">
        <v>125</v>
      </c>
      <c r="C616" s="57" t="s">
        <v>99</v>
      </c>
      <c r="D616" s="5">
        <v>-29.024877155955142</v>
      </c>
      <c r="E616" s="5">
        <v>-116.39396905931548</v>
      </c>
      <c r="F616" s="5">
        <v>-218.38495655470473</v>
      </c>
      <c r="G616" s="5">
        <v>-339.76609613830482</v>
      </c>
      <c r="H616" s="5">
        <v>-498.1407030777213</v>
      </c>
      <c r="I616" s="5">
        <v>-678.9327960392709</v>
      </c>
      <c r="J616" s="5">
        <v>-934.69311625279079</v>
      </c>
      <c r="K616" s="5">
        <v>-1147.3904043949949</v>
      </c>
      <c r="L616" s="5">
        <v>-1345.0651242595804</v>
      </c>
      <c r="M616" s="5">
        <v>-1522.6696874844279</v>
      </c>
      <c r="N616" s="5">
        <v>-1995.1624233397588</v>
      </c>
      <c r="O616" s="5">
        <v>-2336.7069707062433</v>
      </c>
      <c r="P616" s="5">
        <v>-2869.5545311281348</v>
      </c>
      <c r="Q616" s="5">
        <v>-3453.469613847471</v>
      </c>
      <c r="R616" s="5">
        <v>-4304.3790299114316</v>
      </c>
      <c r="S616" s="5">
        <v>-4615.5645364400734</v>
      </c>
      <c r="T616" s="5">
        <v>-5622.7165165720608</v>
      </c>
      <c r="U616" s="5">
        <v>-6199.5632444276634</v>
      </c>
      <c r="V616" s="5">
        <v>-6554.1750603086512</v>
      </c>
      <c r="W616" s="5">
        <v>-7207.6794086252494</v>
      </c>
      <c r="X616" s="5">
        <v>-6969.3957177568209</v>
      </c>
      <c r="Y616" s="5">
        <v>-8434.8910262256686</v>
      </c>
      <c r="Z616" s="5">
        <v>-9232.3451194714908</v>
      </c>
      <c r="AA616" s="5">
        <v>-10121.195396146279</v>
      </c>
      <c r="AB616" s="5">
        <v>-9710.6705684785611</v>
      </c>
      <c r="AC616" s="5">
        <v>-10421.362556296572</v>
      </c>
      <c r="AD616" s="5">
        <v>-11272.211322403566</v>
      </c>
      <c r="AE616" s="5">
        <v>-12707.233345273155</v>
      </c>
    </row>
    <row r="617" spans="1:31">
      <c r="A617" s="58" t="s">
        <v>138</v>
      </c>
      <c r="B617" s="58" t="s">
        <v>125</v>
      </c>
      <c r="C617" s="57" t="s">
        <v>100</v>
      </c>
      <c r="D617" s="5">
        <v>-81.979000204861094</v>
      </c>
      <c r="E617" s="5">
        <v>-164.180024044775</v>
      </c>
      <c r="F617" s="5">
        <v>-251.51620922330699</v>
      </c>
      <c r="G617" s="5">
        <v>-331.817942706981</v>
      </c>
      <c r="H617" s="5">
        <v>-401.07512940375301</v>
      </c>
      <c r="I617" s="5">
        <v>-452.14235168364303</v>
      </c>
      <c r="J617" s="5">
        <v>-509.33252440275697</v>
      </c>
      <c r="K617" s="5">
        <v>-601.64367717395703</v>
      </c>
      <c r="L617" s="5">
        <v>-679.80867172317505</v>
      </c>
      <c r="M617" s="5">
        <v>-741.48463756212004</v>
      </c>
      <c r="N617" s="5">
        <v>-821.41165357987597</v>
      </c>
      <c r="O617" s="5">
        <v>-914.82304154901703</v>
      </c>
      <c r="P617" s="5">
        <v>-1014.69305361211</v>
      </c>
      <c r="Q617" s="5">
        <v>-1105.3491088194701</v>
      </c>
      <c r="R617" s="5">
        <v>-1196.35869268689</v>
      </c>
      <c r="S617" s="5">
        <v>-1273.4699923227099</v>
      </c>
      <c r="T617" s="5">
        <v>-1332.53011215232</v>
      </c>
      <c r="U617" s="5">
        <v>-1384.67570382602</v>
      </c>
      <c r="V617" s="5">
        <v>-1398.75627891872</v>
      </c>
      <c r="W617" s="5">
        <v>-1409.59457475575</v>
      </c>
      <c r="X617" s="5">
        <v>-1406.8551028637601</v>
      </c>
      <c r="Y617" s="5">
        <v>-1399.58177803751</v>
      </c>
      <c r="Z617" s="5">
        <v>-1396.44233510755</v>
      </c>
      <c r="AA617" s="5">
        <v>-1401.43469293367</v>
      </c>
      <c r="AB617" s="5">
        <v>-1390.30294703148</v>
      </c>
      <c r="AC617" s="5">
        <v>-1379.13112945126</v>
      </c>
      <c r="AD617" s="5">
        <v>-1364.77773159966</v>
      </c>
      <c r="AE617" s="5">
        <v>-1380.0063310666201</v>
      </c>
    </row>
    <row r="619" spans="1:31">
      <c r="A619" s="58" t="s">
        <v>138</v>
      </c>
      <c r="B619" s="58" t="s">
        <v>126</v>
      </c>
      <c r="C619" s="57" t="s">
        <v>82</v>
      </c>
      <c r="D619" s="5">
        <v>2563.4091456057881</v>
      </c>
      <c r="E619" s="5">
        <v>1058.5836087624248</v>
      </c>
      <c r="F619" s="5">
        <v>420.20261130129495</v>
      </c>
      <c r="G619" s="5">
        <v>647.06464109428521</v>
      </c>
      <c r="H619" s="5">
        <v>1309.5814472238528</v>
      </c>
      <c r="I619" s="5">
        <v>1168.7205214763844</v>
      </c>
      <c r="J619" s="5">
        <v>774.37710977659606</v>
      </c>
      <c r="K619" s="5">
        <v>985.52458787359092</v>
      </c>
      <c r="L619" s="5">
        <v>918.95410767025646</v>
      </c>
      <c r="M619" s="5">
        <v>573.24787300120477</v>
      </c>
      <c r="N619" s="5">
        <v>1002.0811397277305</v>
      </c>
      <c r="O619" s="5">
        <v>1087.5819302174807</v>
      </c>
      <c r="P619" s="5">
        <v>1149.1899236193108</v>
      </c>
      <c r="Q619" s="5">
        <v>759.37045377874074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8" t="s">
        <v>138</v>
      </c>
      <c r="B620" s="58" t="s">
        <v>126</v>
      </c>
      <c r="C620" s="57" t="s">
        <v>83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8" t="s">
        <v>138</v>
      </c>
      <c r="B621" s="58" t="s">
        <v>126</v>
      </c>
      <c r="C621" s="57" t="s">
        <v>84</v>
      </c>
      <c r="D621" s="5">
        <v>455.49868549889021</v>
      </c>
      <c r="E621" s="5">
        <v>186.19487996492001</v>
      </c>
      <c r="F621" s="5">
        <v>91.20201671677502</v>
      </c>
      <c r="G621" s="5">
        <v>102.37126205052498</v>
      </c>
      <c r="H621" s="5">
        <v>410.66177315346977</v>
      </c>
      <c r="I621" s="5">
        <v>500.29649695205967</v>
      </c>
      <c r="J621" s="5">
        <v>247.18602912115514</v>
      </c>
      <c r="K621" s="5">
        <v>294.48255863636501</v>
      </c>
      <c r="L621" s="5">
        <v>308.27465333746005</v>
      </c>
      <c r="M621" s="5">
        <v>237.65881177147503</v>
      </c>
      <c r="N621" s="5">
        <v>389.48346495869993</v>
      </c>
      <c r="O621" s="5">
        <v>510.78338277973961</v>
      </c>
      <c r="P621" s="5">
        <v>411.00848493084953</v>
      </c>
      <c r="Q621" s="5">
        <v>308.76645339301018</v>
      </c>
      <c r="R621" s="5">
        <v>411.85572992259506</v>
      </c>
      <c r="S621" s="5">
        <v>2087.6606686969499</v>
      </c>
      <c r="T621" s="5">
        <v>723.44109795058012</v>
      </c>
      <c r="U621" s="5">
        <v>617.0010924835949</v>
      </c>
      <c r="V621" s="5">
        <v>1588.9452645522304</v>
      </c>
      <c r="W621" s="5">
        <v>1073.0065340016654</v>
      </c>
      <c r="X621" s="5">
        <v>2545.1541855423102</v>
      </c>
      <c r="Y621" s="5">
        <v>1122.710778769065</v>
      </c>
      <c r="Z621" s="5">
        <v>1572.7399470657306</v>
      </c>
      <c r="AA621" s="5">
        <v>691.3399931946999</v>
      </c>
      <c r="AB621" s="5">
        <v>1239.8353993426454</v>
      </c>
      <c r="AC621" s="5">
        <v>1018.6279698414648</v>
      </c>
      <c r="AD621" s="5">
        <v>2015.9429111766715</v>
      </c>
      <c r="AE621" s="5">
        <v>0</v>
      </c>
    </row>
    <row r="622" spans="1:31">
      <c r="A622" s="58" t="s">
        <v>138</v>
      </c>
      <c r="B622" s="58" t="s">
        <v>126</v>
      </c>
      <c r="C622" s="57" t="s">
        <v>85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658.02924401631503</v>
      </c>
      <c r="AE622" s="5">
        <v>658.02924401629502</v>
      </c>
    </row>
    <row r="623" spans="1:31">
      <c r="A623" s="58" t="s">
        <v>138</v>
      </c>
      <c r="B623" s="58" t="s">
        <v>126</v>
      </c>
      <c r="C623" s="57" t="s">
        <v>86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8" t="s">
        <v>138</v>
      </c>
      <c r="B624" s="58" t="s">
        <v>126</v>
      </c>
      <c r="C624" s="57" t="s">
        <v>87</v>
      </c>
      <c r="D624" s="5">
        <v>142.83404324686518</v>
      </c>
      <c r="E624" s="5">
        <v>181.26671644448521</v>
      </c>
      <c r="F624" s="5">
        <v>273.44247872305027</v>
      </c>
      <c r="G624" s="5">
        <v>269.58345141223515</v>
      </c>
      <c r="H624" s="5">
        <v>563.92115130567993</v>
      </c>
      <c r="I624" s="5">
        <v>557.39961585449998</v>
      </c>
      <c r="J624" s="5">
        <v>574.01970873759524</v>
      </c>
      <c r="K624" s="5">
        <v>553.85152671670039</v>
      </c>
      <c r="L624" s="5">
        <v>510.26622202557547</v>
      </c>
      <c r="M624" s="5">
        <v>883.84463858083552</v>
      </c>
      <c r="N624" s="5">
        <v>949.95442560516119</v>
      </c>
      <c r="O624" s="5">
        <v>904.66793856102561</v>
      </c>
      <c r="P624" s="5">
        <v>897.90147383965098</v>
      </c>
      <c r="Q624" s="5">
        <v>859.61925336836623</v>
      </c>
      <c r="R624" s="5">
        <v>1231.229213112455</v>
      </c>
      <c r="S624" s="5">
        <v>1131.5686850027557</v>
      </c>
      <c r="T624" s="5">
        <v>1178.9649264121456</v>
      </c>
      <c r="U624" s="5">
        <v>1244.4027678820789</v>
      </c>
      <c r="V624" s="5">
        <v>1087.1215972411405</v>
      </c>
      <c r="W624" s="5">
        <v>956.17498393078995</v>
      </c>
      <c r="X624" s="5">
        <v>1120.2238153524349</v>
      </c>
      <c r="Y624" s="5">
        <v>3756.3628848051471</v>
      </c>
      <c r="Z624" s="5">
        <v>3490.1028687539078</v>
      </c>
      <c r="AA624" s="5">
        <v>4132.0616077031564</v>
      </c>
      <c r="AB624" s="5">
        <v>3640.1488813955557</v>
      </c>
      <c r="AC624" s="5">
        <v>17510.004645842</v>
      </c>
      <c r="AD624" s="5">
        <v>25368.262897595097</v>
      </c>
      <c r="AE624" s="5">
        <v>24043.402339646509</v>
      </c>
    </row>
    <row r="625" spans="1:31">
      <c r="A625" s="58" t="s">
        <v>138</v>
      </c>
      <c r="B625" s="58" t="s">
        <v>126</v>
      </c>
      <c r="C625" s="57" t="s">
        <v>88</v>
      </c>
      <c r="D625" s="5">
        <v>61.131419999620306</v>
      </c>
      <c r="E625" s="5">
        <v>105.93758736212982</v>
      </c>
      <c r="F625" s="5">
        <v>142.61382581176949</v>
      </c>
      <c r="G625" s="5">
        <v>177.70429054550033</v>
      </c>
      <c r="H625" s="5">
        <v>220.48017521993569</v>
      </c>
      <c r="I625" s="5">
        <v>268.28805457040488</v>
      </c>
      <c r="J625" s="5">
        <v>349.58720216219916</v>
      </c>
      <c r="K625" s="5">
        <v>403.42148277514514</v>
      </c>
      <c r="L625" s="5">
        <v>474.9623148434261</v>
      </c>
      <c r="M625" s="5">
        <v>598.00215531596893</v>
      </c>
      <c r="N625" s="5">
        <v>754.62967436893018</v>
      </c>
      <c r="O625" s="5">
        <v>897.10945960751087</v>
      </c>
      <c r="P625" s="5">
        <v>1050.2922118702706</v>
      </c>
      <c r="Q625" s="5">
        <v>1281.1230790870097</v>
      </c>
      <c r="R625" s="5">
        <v>1338.2210760247485</v>
      </c>
      <c r="S625" s="5">
        <v>1427.9890812710464</v>
      </c>
      <c r="T625" s="5">
        <v>1692.4920879301399</v>
      </c>
      <c r="U625" s="5">
        <v>1820.4933945470859</v>
      </c>
      <c r="V625" s="5">
        <v>1849.9526935188144</v>
      </c>
      <c r="W625" s="5">
        <v>1961.3694381632299</v>
      </c>
      <c r="X625" s="5">
        <v>1936.4224144598888</v>
      </c>
      <c r="Y625" s="5">
        <v>1931.7375841779003</v>
      </c>
      <c r="Z625" s="5">
        <v>1997.7529007165151</v>
      </c>
      <c r="AA625" s="5">
        <v>2202.3191976439734</v>
      </c>
      <c r="AB625" s="5">
        <v>2303.6162326435747</v>
      </c>
      <c r="AC625" s="5">
        <v>2448.3896144056926</v>
      </c>
      <c r="AD625" s="5">
        <v>2680.4420993479271</v>
      </c>
      <c r="AE625" s="5">
        <v>2658.802711626573</v>
      </c>
    </row>
    <row r="626" spans="1:31">
      <c r="A626" s="58" t="s">
        <v>138</v>
      </c>
      <c r="B626" s="58" t="s">
        <v>126</v>
      </c>
      <c r="C626" s="57" t="s">
        <v>89</v>
      </c>
      <c r="D626" s="5">
        <v>68.895163690666294</v>
      </c>
      <c r="E626" s="5">
        <v>97.954661409106706</v>
      </c>
      <c r="F626" s="5">
        <v>124.274232323511</v>
      </c>
      <c r="G626" s="5">
        <v>148.16228569098499</v>
      </c>
      <c r="H626" s="5">
        <v>169.36085970677101</v>
      </c>
      <c r="I626" s="5">
        <v>189.899868105981</v>
      </c>
      <c r="J626" s="5">
        <v>219.562957035376</v>
      </c>
      <c r="K626" s="5">
        <v>258.75919173128301</v>
      </c>
      <c r="L626" s="5">
        <v>297.60477817919201</v>
      </c>
      <c r="M626" s="5">
        <v>337.38753966586199</v>
      </c>
      <c r="N626" s="5">
        <v>385.95067759280801</v>
      </c>
      <c r="O626" s="5">
        <v>434.14076779321999</v>
      </c>
      <c r="P626" s="5">
        <v>483.53722375227198</v>
      </c>
      <c r="Q626" s="5">
        <v>522.67723044417698</v>
      </c>
      <c r="R626" s="5">
        <v>558.93970617016998</v>
      </c>
      <c r="S626" s="5">
        <v>584.15928738679099</v>
      </c>
      <c r="T626" s="5">
        <v>603.86422306525401</v>
      </c>
      <c r="U626" s="5">
        <v>607.02033181903801</v>
      </c>
      <c r="V626" s="5">
        <v>609.20661153048195</v>
      </c>
      <c r="W626" s="5">
        <v>603.94972943296705</v>
      </c>
      <c r="X626" s="5">
        <v>599.63684466445102</v>
      </c>
      <c r="Y626" s="5">
        <v>591.17237207886899</v>
      </c>
      <c r="Z626" s="5">
        <v>584.08369973584001</v>
      </c>
      <c r="AA626" s="5">
        <v>580.71993932475402</v>
      </c>
      <c r="AB626" s="5">
        <v>575.36864518668301</v>
      </c>
      <c r="AC626" s="5">
        <v>565.74723489812095</v>
      </c>
      <c r="AD626" s="5">
        <v>556.14829585299799</v>
      </c>
      <c r="AE626" s="5">
        <v>561.73877020609996</v>
      </c>
    </row>
    <row r="627" spans="1:31">
      <c r="A627" s="58" t="s">
        <v>138</v>
      </c>
      <c r="B627" s="58" t="s">
        <v>126</v>
      </c>
      <c r="C627" s="57" t="s">
        <v>90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8" t="s">
        <v>138</v>
      </c>
      <c r="B628" s="58" t="s">
        <v>126</v>
      </c>
      <c r="C628" s="57" t="s">
        <v>91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8" t="s">
        <v>138</v>
      </c>
      <c r="B629" s="58" t="s">
        <v>126</v>
      </c>
      <c r="C629" s="57" t="s">
        <v>92</v>
      </c>
      <c r="D629" s="5">
        <v>6682.9629836013019</v>
      </c>
      <c r="E629" s="5">
        <v>10477.634831233918</v>
      </c>
      <c r="F629" s="5">
        <v>13394.648099262846</v>
      </c>
      <c r="G629" s="5">
        <v>15349.636083487034</v>
      </c>
      <c r="H629" s="5">
        <v>14002.175048767107</v>
      </c>
      <c r="I629" s="5">
        <v>24430.447007746785</v>
      </c>
      <c r="J629" s="5">
        <v>24219.759272829946</v>
      </c>
      <c r="K629" s="5">
        <v>29182.759955987069</v>
      </c>
      <c r="L629" s="5">
        <v>28866.151652531553</v>
      </c>
      <c r="M629" s="5">
        <v>30996.627993168986</v>
      </c>
      <c r="N629" s="5">
        <v>42038.529409270275</v>
      </c>
      <c r="O629" s="5">
        <v>39790.164010654524</v>
      </c>
      <c r="P629" s="5">
        <v>48033.056624408098</v>
      </c>
      <c r="Q629" s="5">
        <v>57560.470251839928</v>
      </c>
      <c r="R629" s="5">
        <v>64033.559862249102</v>
      </c>
      <c r="S629" s="5">
        <v>60002.471286703534</v>
      </c>
      <c r="T629" s="5">
        <v>65360.091303227193</v>
      </c>
      <c r="U629" s="5">
        <v>67053.00915384297</v>
      </c>
      <c r="V629" s="5">
        <v>99291.496209910649</v>
      </c>
      <c r="W629" s="5">
        <v>102077.34336626688</v>
      </c>
      <c r="X629" s="5">
        <v>111982.21902583739</v>
      </c>
      <c r="Y629" s="5">
        <v>134764.37984918486</v>
      </c>
      <c r="Z629" s="5">
        <v>127716.59099443839</v>
      </c>
      <c r="AA629" s="5">
        <v>138299.58624424448</v>
      </c>
      <c r="AB629" s="5">
        <v>140291.05874633911</v>
      </c>
      <c r="AC629" s="5">
        <v>149166.73235408796</v>
      </c>
      <c r="AD629" s="5">
        <v>130461.36060258695</v>
      </c>
      <c r="AE629" s="5">
        <v>140085.55118268635</v>
      </c>
    </row>
    <row r="630" spans="1:31">
      <c r="A630" s="58" t="s">
        <v>138</v>
      </c>
      <c r="B630" s="58" t="s">
        <v>126</v>
      </c>
      <c r="C630" s="57" t="s">
        <v>93</v>
      </c>
      <c r="D630" s="5">
        <v>1170.7963978550797</v>
      </c>
      <c r="E630" s="5">
        <v>974.03277185945035</v>
      </c>
      <c r="F630" s="5">
        <v>1030.2527996349745</v>
      </c>
      <c r="G630" s="5">
        <v>2929.7023109265251</v>
      </c>
      <c r="H630" s="5">
        <v>3751.6677254843148</v>
      </c>
      <c r="I630" s="5">
        <v>6192.0028221492539</v>
      </c>
      <c r="J630" s="5">
        <v>6528.5669123191246</v>
      </c>
      <c r="K630" s="5">
        <v>9814.5363299123892</v>
      </c>
      <c r="L630" s="5">
        <v>9508.0740055744664</v>
      </c>
      <c r="M630" s="5">
        <v>11089.753013290434</v>
      </c>
      <c r="N630" s="5">
        <v>16914.865044446105</v>
      </c>
      <c r="O630" s="5">
        <v>17556.656358748016</v>
      </c>
      <c r="P630" s="5">
        <v>20712.047751409908</v>
      </c>
      <c r="Q630" s="5">
        <v>26550.444579404058</v>
      </c>
      <c r="R630" s="5">
        <v>29270.60505387891</v>
      </c>
      <c r="S630" s="5">
        <v>33079.940983618821</v>
      </c>
      <c r="T630" s="5">
        <v>34215.685110126054</v>
      </c>
      <c r="U630" s="5">
        <v>38157.402881428301</v>
      </c>
      <c r="V630" s="5">
        <v>60038.412154693069</v>
      </c>
      <c r="W630" s="5">
        <v>56066.079741204958</v>
      </c>
      <c r="X630" s="5">
        <v>66390.680637535057</v>
      </c>
      <c r="Y630" s="5">
        <v>62067.691487057462</v>
      </c>
      <c r="Z630" s="5">
        <v>61495.171441016813</v>
      </c>
      <c r="AA630" s="5">
        <v>61787.893569437365</v>
      </c>
      <c r="AB630" s="5">
        <v>74986.073956194741</v>
      </c>
      <c r="AC630" s="5">
        <v>91479.412542388876</v>
      </c>
      <c r="AD630" s="5">
        <v>121901.13455036182</v>
      </c>
      <c r="AE630" s="5">
        <v>118724.17933440511</v>
      </c>
    </row>
    <row r="631" spans="1:31">
      <c r="A631" s="58" t="s">
        <v>138</v>
      </c>
      <c r="B631" s="58" t="s">
        <v>126</v>
      </c>
      <c r="C631" s="57" t="s">
        <v>94</v>
      </c>
      <c r="D631" s="5">
        <v>3735.501608</v>
      </c>
      <c r="E631" s="5">
        <v>4203.1892319999997</v>
      </c>
      <c r="F631" s="5">
        <v>4631.4915940000001</v>
      </c>
      <c r="G631" s="5">
        <v>5045.0803390000001</v>
      </c>
      <c r="H631" s="5">
        <v>5461.1269759999996</v>
      </c>
      <c r="I631" s="5">
        <v>5860.9404219999997</v>
      </c>
      <c r="J631" s="5">
        <v>6250.3674659999997</v>
      </c>
      <c r="K631" s="5">
        <v>6635.9564</v>
      </c>
      <c r="L631" s="5">
        <v>7021.223602</v>
      </c>
      <c r="M631" s="5">
        <v>7389.2024250000004</v>
      </c>
      <c r="N631" s="5">
        <v>7754.8742329999995</v>
      </c>
      <c r="O631" s="5">
        <v>8131.3691779999999</v>
      </c>
      <c r="P631" s="5">
        <v>8505.4052670000001</v>
      </c>
      <c r="Q631" s="5">
        <v>8841.9675829999996</v>
      </c>
      <c r="R631" s="5">
        <v>9152.5151679999999</v>
      </c>
      <c r="S631" s="5">
        <v>9465.0842620000003</v>
      </c>
      <c r="T631" s="5">
        <v>9793.1011209999997</v>
      </c>
      <c r="U631" s="5">
        <v>10081.97025</v>
      </c>
      <c r="V631" s="5">
        <v>10360.61687</v>
      </c>
      <c r="W631" s="5">
        <v>10649.53584</v>
      </c>
      <c r="X631" s="5">
        <v>10959.77939</v>
      </c>
      <c r="Y631" s="5">
        <v>11235.469580000001</v>
      </c>
      <c r="Z631" s="5">
        <v>11503.75532</v>
      </c>
      <c r="AA631" s="5">
        <v>11781.08664</v>
      </c>
      <c r="AB631" s="5">
        <v>12084.065060000001</v>
      </c>
      <c r="AC631" s="5">
        <v>12346.35737</v>
      </c>
      <c r="AD631" s="5">
        <v>12604.12501</v>
      </c>
      <c r="AE631" s="5">
        <v>12604.12501</v>
      </c>
    </row>
    <row r="632" spans="1:31">
      <c r="A632" s="58" t="s">
        <v>138</v>
      </c>
      <c r="B632" s="58" t="s">
        <v>126</v>
      </c>
      <c r="C632" s="57" t="s">
        <v>96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0.41557143106500005</v>
      </c>
      <c r="J632" s="5">
        <v>0</v>
      </c>
      <c r="K632" s="5">
        <v>2.9388274200450004</v>
      </c>
      <c r="L632" s="5">
        <v>4.6086246348100008</v>
      </c>
      <c r="M632" s="5">
        <v>22.832593645934995</v>
      </c>
      <c r="N632" s="5">
        <v>11.160267871069999</v>
      </c>
      <c r="O632" s="5">
        <v>39.985528471840013</v>
      </c>
      <c r="P632" s="5">
        <v>118.74634958048001</v>
      </c>
      <c r="Q632" s="5">
        <v>51.223606299890001</v>
      </c>
      <c r="R632" s="5">
        <v>117.00877568460004</v>
      </c>
      <c r="S632" s="5">
        <v>203.87913495792492</v>
      </c>
      <c r="T632" s="5">
        <v>99.199753950720037</v>
      </c>
      <c r="U632" s="5">
        <v>201.21030563123992</v>
      </c>
      <c r="V632" s="5">
        <v>173.16896306569492</v>
      </c>
      <c r="W632" s="5">
        <v>183.84915521652511</v>
      </c>
      <c r="X632" s="5">
        <v>209.35047367401481</v>
      </c>
      <c r="Y632" s="5">
        <v>161.17390530731501</v>
      </c>
      <c r="Z632" s="5">
        <v>286.3194499892702</v>
      </c>
      <c r="AA632" s="5">
        <v>251.04038002102996</v>
      </c>
      <c r="AB632" s="5">
        <v>169.94448439338996</v>
      </c>
      <c r="AC632" s="5">
        <v>228.77660941068018</v>
      </c>
      <c r="AD632" s="5">
        <v>355.65265566783046</v>
      </c>
      <c r="AE632" s="5">
        <v>82.898485066675008</v>
      </c>
    </row>
    <row r="633" spans="1:31">
      <c r="A633" s="58" t="s">
        <v>138</v>
      </c>
      <c r="B633" s="58" t="s">
        <v>126</v>
      </c>
      <c r="C633" s="57" t="s">
        <v>98</v>
      </c>
      <c r="D633" s="5">
        <v>-170.040579250115</v>
      </c>
      <c r="E633" s="5">
        <v>-215.86387626667488</v>
      </c>
      <c r="F633" s="5">
        <v>-326.74131321998459</v>
      </c>
      <c r="G633" s="5">
        <v>-323.05142375967461</v>
      </c>
      <c r="H633" s="5">
        <v>-675.87095112174541</v>
      </c>
      <c r="I633" s="5">
        <v>-669.28466282152544</v>
      </c>
      <c r="J633" s="5">
        <v>-688.5850639535854</v>
      </c>
      <c r="K633" s="5">
        <v>-664.77304156733078</v>
      </c>
      <c r="L633" s="5">
        <v>-614.34337082249499</v>
      </c>
      <c r="M633" s="5">
        <v>-1060.6093116414897</v>
      </c>
      <c r="N633" s="5">
        <v>-1145.8677624224647</v>
      </c>
      <c r="O633" s="5">
        <v>-1083.9975000408999</v>
      </c>
      <c r="P633" s="5">
        <v>-1079.5722172727994</v>
      </c>
      <c r="Q633" s="5">
        <v>-1033.6192494453296</v>
      </c>
      <c r="R633" s="5">
        <v>-1481.5301485916357</v>
      </c>
      <c r="S633" s="5">
        <v>-1361.5493184654356</v>
      </c>
      <c r="T633" s="5">
        <v>-1419.6314824100809</v>
      </c>
      <c r="U633" s="5">
        <v>-1496.6675256019626</v>
      </c>
      <c r="V633" s="5">
        <v>-1308.2594310752499</v>
      </c>
      <c r="W633" s="5">
        <v>-1150.4129085364787</v>
      </c>
      <c r="X633" s="5">
        <v>-1348.0606626327212</v>
      </c>
      <c r="Y633" s="5">
        <v>-4546.3460567717812</v>
      </c>
      <c r="Z633" s="5">
        <v>-4182.282640528897</v>
      </c>
      <c r="AA633" s="5">
        <v>-4998.7892580593998</v>
      </c>
      <c r="AB633" s="5">
        <v>-4363.2368535644273</v>
      </c>
      <c r="AC633" s="5">
        <v>-21096.712393766269</v>
      </c>
      <c r="AD633" s="5">
        <v>-30565.602089296099</v>
      </c>
      <c r="AE633" s="5">
        <v>-28970.067069666748</v>
      </c>
    </row>
    <row r="634" spans="1:31">
      <c r="A634" s="58" t="s">
        <v>138</v>
      </c>
      <c r="B634" s="58" t="s">
        <v>126</v>
      </c>
      <c r="C634" s="57" t="s">
        <v>99</v>
      </c>
      <c r="D634" s="5">
        <v>-71.912211027749592</v>
      </c>
      <c r="E634" s="5">
        <v>-124.62014031828041</v>
      </c>
      <c r="F634" s="5">
        <v>-167.76439247399546</v>
      </c>
      <c r="G634" s="5">
        <v>-209.59718697389528</v>
      </c>
      <c r="H634" s="5">
        <v>-258.80883615484464</v>
      </c>
      <c r="I634" s="5">
        <v>-316.29007213775617</v>
      </c>
      <c r="J634" s="5">
        <v>-410.5501656879282</v>
      </c>
      <c r="K634" s="5">
        <v>-478.55772599347824</v>
      </c>
      <c r="L634" s="5">
        <v>-568.81010709887664</v>
      </c>
      <c r="M634" s="5">
        <v>-715.71481478326461</v>
      </c>
      <c r="N634" s="5">
        <v>-912.32168193924997</v>
      </c>
      <c r="O634" s="5">
        <v>-1084.2570371696315</v>
      </c>
      <c r="P634" s="5">
        <v>-1281.8854766138425</v>
      </c>
      <c r="Q634" s="5">
        <v>-1560.4137391145869</v>
      </c>
      <c r="R634" s="5">
        <v>-1643.508977856209</v>
      </c>
      <c r="S634" s="5">
        <v>-1754.8429042101154</v>
      </c>
      <c r="T634" s="5">
        <v>-2095.7000596624789</v>
      </c>
      <c r="U634" s="5">
        <v>-2254.7021736691904</v>
      </c>
      <c r="V634" s="5">
        <v>-2311.0455725690326</v>
      </c>
      <c r="W634" s="5">
        <v>-2456.0451057340106</v>
      </c>
      <c r="X634" s="5">
        <v>-2437.3908480849263</v>
      </c>
      <c r="Y634" s="5">
        <v>-2476.2144930620771</v>
      </c>
      <c r="Z634" s="5">
        <v>-2540.9229301097885</v>
      </c>
      <c r="AA634" s="5">
        <v>-2803.2622677815252</v>
      </c>
      <c r="AB634" s="5">
        <v>-2916.5266404229533</v>
      </c>
      <c r="AC634" s="5">
        <v>-3111.692541479978</v>
      </c>
      <c r="AD634" s="5">
        <v>-3455.4483661451204</v>
      </c>
      <c r="AE634" s="5">
        <v>-3421.1250258380892</v>
      </c>
    </row>
    <row r="635" spans="1:31">
      <c r="A635" s="58" t="s">
        <v>138</v>
      </c>
      <c r="B635" s="58" t="s">
        <v>126</v>
      </c>
      <c r="C635" s="57" t="s">
        <v>100</v>
      </c>
      <c r="D635" s="5">
        <v>-79.645634122406506</v>
      </c>
      <c r="E635" s="5">
        <v>-113.03997529582</v>
      </c>
      <c r="F635" s="5">
        <v>-143.44573414562501</v>
      </c>
      <c r="G635" s="5">
        <v>-170.512795046939</v>
      </c>
      <c r="H635" s="5">
        <v>-194.073476657762</v>
      </c>
      <c r="I635" s="5">
        <v>-218.69436428123799</v>
      </c>
      <c r="J635" s="5">
        <v>-251.56114466663601</v>
      </c>
      <c r="K635" s="5">
        <v>-297.46433432764201</v>
      </c>
      <c r="L635" s="5">
        <v>-342.26704652155701</v>
      </c>
      <c r="M635" s="5">
        <v>-388.279863954897</v>
      </c>
      <c r="N635" s="5">
        <v>-443.30560571842301</v>
      </c>
      <c r="O635" s="5">
        <v>-502.22071264317401</v>
      </c>
      <c r="P635" s="5">
        <v>-557.37534616897801</v>
      </c>
      <c r="Q635" s="5">
        <v>-604.35654673114902</v>
      </c>
      <c r="R635" s="5">
        <v>-645.31445214416999</v>
      </c>
      <c r="S635" s="5">
        <v>-673.97165973593201</v>
      </c>
      <c r="T635" s="5">
        <v>-697.09079725116305</v>
      </c>
      <c r="U635" s="5">
        <v>-701.79507888865703</v>
      </c>
      <c r="V635" s="5">
        <v>-704.11558295005204</v>
      </c>
      <c r="W635" s="5">
        <v>-697.97200634377702</v>
      </c>
      <c r="X635" s="5">
        <v>-691.96128474813395</v>
      </c>
      <c r="Y635" s="5">
        <v>-680.049311823469</v>
      </c>
      <c r="Z635" s="5">
        <v>-675.63349627397997</v>
      </c>
      <c r="AA635" s="5">
        <v>-668.32880644493196</v>
      </c>
      <c r="AB635" s="5">
        <v>-664.04708589651102</v>
      </c>
      <c r="AC635" s="5">
        <v>-652.33174125279095</v>
      </c>
      <c r="AD635" s="5">
        <v>-640.34147474788199</v>
      </c>
      <c r="AE635" s="5">
        <v>-645.65695904309996</v>
      </c>
    </row>
    <row r="637" spans="1:31">
      <c r="A637" s="58" t="s">
        <v>138</v>
      </c>
      <c r="B637" s="58" t="s">
        <v>127</v>
      </c>
      <c r="C637" s="57" t="s">
        <v>82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8" t="s">
        <v>138</v>
      </c>
      <c r="B638" s="58" t="s">
        <v>127</v>
      </c>
      <c r="C638" s="57" t="s">
        <v>83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8" t="s">
        <v>138</v>
      </c>
      <c r="B639" s="58" t="s">
        <v>127</v>
      </c>
      <c r="C639" s="57" t="s">
        <v>84</v>
      </c>
      <c r="D639" s="5">
        <v>0</v>
      </c>
      <c r="E639" s="5">
        <v>0</v>
      </c>
      <c r="F639" s="5">
        <v>0.58575985121999996</v>
      </c>
      <c r="G639" s="5">
        <v>0</v>
      </c>
      <c r="H639" s="5">
        <v>3.8878935317850001</v>
      </c>
      <c r="I639" s="5">
        <v>31.301621924434997</v>
      </c>
      <c r="J639" s="5">
        <v>3.0379586909849996</v>
      </c>
      <c r="K639" s="5">
        <v>0</v>
      </c>
      <c r="L639" s="5">
        <v>4.7097658124100006</v>
      </c>
      <c r="M639" s="5">
        <v>3.1887104847200001</v>
      </c>
      <c r="N639" s="5">
        <v>0</v>
      </c>
      <c r="O639" s="5">
        <v>6.5042859873599994</v>
      </c>
      <c r="P639" s="5">
        <v>1.165878041035</v>
      </c>
      <c r="Q639" s="5">
        <v>5.0947878068049999</v>
      </c>
      <c r="R639" s="5">
        <v>1.7867838603250001</v>
      </c>
      <c r="S639" s="5">
        <v>79.586836817915</v>
      </c>
      <c r="T639" s="5">
        <v>1.784851099775</v>
      </c>
      <c r="U639" s="5">
        <v>1.3275273890549999</v>
      </c>
      <c r="V639" s="5">
        <v>23.672750023529989</v>
      </c>
      <c r="W639" s="5">
        <v>3.4847593962849999</v>
      </c>
      <c r="X639" s="5">
        <v>249.81417943238006</v>
      </c>
      <c r="Y639" s="5">
        <v>132.78490350960499</v>
      </c>
      <c r="Z639" s="5">
        <v>6.4385093193399996</v>
      </c>
      <c r="AA639" s="5">
        <v>0</v>
      </c>
      <c r="AB639" s="5">
        <v>33.898927058849985</v>
      </c>
      <c r="AC639" s="5">
        <v>0</v>
      </c>
      <c r="AD639" s="5">
        <v>1954.796766015874</v>
      </c>
      <c r="AE639" s="5">
        <v>0</v>
      </c>
    </row>
    <row r="640" spans="1:31">
      <c r="A640" s="58" t="s">
        <v>138</v>
      </c>
      <c r="B640" s="58" t="s">
        <v>127</v>
      </c>
      <c r="C640" s="57" t="s">
        <v>85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8" t="s">
        <v>138</v>
      </c>
      <c r="B641" s="58" t="s">
        <v>127</v>
      </c>
      <c r="C641" s="57" t="s">
        <v>86</v>
      </c>
      <c r="D641" s="5">
        <v>7200.157620837992</v>
      </c>
      <c r="E641" s="5">
        <v>9910.3382967361631</v>
      </c>
      <c r="F641" s="5">
        <v>7753.8898003473296</v>
      </c>
      <c r="G641" s="5">
        <v>7726.0400560230146</v>
      </c>
      <c r="H641" s="5">
        <v>8996.160075560485</v>
      </c>
      <c r="I641" s="5">
        <v>8342.822293073943</v>
      </c>
      <c r="J641" s="5">
        <v>7888.9615362340783</v>
      </c>
      <c r="K641" s="5">
        <v>8750.3744583907537</v>
      </c>
      <c r="L641" s="5">
        <v>6118.1149574003966</v>
      </c>
      <c r="M641" s="5">
        <v>9550.838005484351</v>
      </c>
      <c r="N641" s="5">
        <v>8553.7782346556523</v>
      </c>
      <c r="O641" s="5">
        <v>6050.338293520037</v>
      </c>
      <c r="P641" s="5">
        <v>6878.2975235388622</v>
      </c>
      <c r="Q641" s="5">
        <v>7148.3419410928855</v>
      </c>
      <c r="R641" s="5">
        <v>7706.6385182145586</v>
      </c>
      <c r="S641" s="5">
        <v>7585.6958176183234</v>
      </c>
      <c r="T641" s="5">
        <v>5065.455265210745</v>
      </c>
      <c r="U641" s="5">
        <v>7611.1395065608713</v>
      </c>
      <c r="V641" s="5">
        <v>8285.5097021091096</v>
      </c>
      <c r="W641" s="5">
        <v>5400.6178426236947</v>
      </c>
      <c r="X641" s="5">
        <v>6865.4122347723696</v>
      </c>
      <c r="Y641" s="5">
        <v>7186.679318839253</v>
      </c>
      <c r="Z641" s="5">
        <v>4972.9643252058941</v>
      </c>
      <c r="AA641" s="5">
        <v>5373.0686170803901</v>
      </c>
      <c r="AB641" s="5">
        <v>6318.8022671481449</v>
      </c>
      <c r="AC641" s="5">
        <v>7304.2634773333402</v>
      </c>
      <c r="AD641" s="5">
        <v>5936.4004758656956</v>
      </c>
      <c r="AE641" s="5">
        <v>4389.5281038884877</v>
      </c>
    </row>
    <row r="642" spans="1:31">
      <c r="A642" s="58" t="s">
        <v>138</v>
      </c>
      <c r="B642" s="58" t="s">
        <v>127</v>
      </c>
      <c r="C642" s="57" t="s">
        <v>87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1061.7222158388652</v>
      </c>
      <c r="J642" s="5">
        <v>1046.5317203309753</v>
      </c>
      <c r="K642" s="5">
        <v>1260.8149245610643</v>
      </c>
      <c r="L642" s="5">
        <v>857.83545784420517</v>
      </c>
      <c r="M642" s="5">
        <v>1088.2431589103198</v>
      </c>
      <c r="N642" s="5">
        <v>978.58735537702501</v>
      </c>
      <c r="O642" s="5">
        <v>961.10971997446507</v>
      </c>
      <c r="P642" s="5">
        <v>1040.0325648507653</v>
      </c>
      <c r="Q642" s="5">
        <v>940.61208732196019</v>
      </c>
      <c r="R642" s="5">
        <v>800.9052497227101</v>
      </c>
      <c r="S642" s="5">
        <v>957.55661123751042</v>
      </c>
      <c r="T642" s="5">
        <v>974.47860065253019</v>
      </c>
      <c r="U642" s="5">
        <v>763.43431984207973</v>
      </c>
      <c r="V642" s="5">
        <v>766.59998068120535</v>
      </c>
      <c r="W642" s="5">
        <v>947.62068410480413</v>
      </c>
      <c r="X642" s="5">
        <v>1689.3069078329254</v>
      </c>
      <c r="Y642" s="5">
        <v>1467.3995151969843</v>
      </c>
      <c r="Z642" s="5">
        <v>1405.6218434955249</v>
      </c>
      <c r="AA642" s="5">
        <v>1225.1758296518951</v>
      </c>
      <c r="AB642" s="5">
        <v>1260.7246353769597</v>
      </c>
      <c r="AC642" s="5">
        <v>1834.8170040352704</v>
      </c>
      <c r="AD642" s="5">
        <v>3318.5415151479297</v>
      </c>
      <c r="AE642" s="5">
        <v>3356.0661170459102</v>
      </c>
    </row>
    <row r="643" spans="1:31">
      <c r="A643" s="58" t="s">
        <v>138</v>
      </c>
      <c r="B643" s="58" t="s">
        <v>127</v>
      </c>
      <c r="C643" s="57" t="s">
        <v>88</v>
      </c>
      <c r="D643" s="5">
        <v>0.16446481330000001</v>
      </c>
      <c r="E643" s="5">
        <v>3.2768243442399974</v>
      </c>
      <c r="F643" s="5">
        <v>9.6994677399049856</v>
      </c>
      <c r="G643" s="5">
        <v>13.626222075740014</v>
      </c>
      <c r="H643" s="5">
        <v>23.888619546350036</v>
      </c>
      <c r="I643" s="5">
        <v>36.40104384565992</v>
      </c>
      <c r="J643" s="5">
        <v>43.417063857205072</v>
      </c>
      <c r="K643" s="5">
        <v>61.565088464279924</v>
      </c>
      <c r="L643" s="5">
        <v>76.449760380570055</v>
      </c>
      <c r="M643" s="5">
        <v>81.417719171490134</v>
      </c>
      <c r="N643" s="5">
        <v>103.224487770355</v>
      </c>
      <c r="O643" s="5">
        <v>138.07031823575005</v>
      </c>
      <c r="P643" s="5">
        <v>165.49861230722036</v>
      </c>
      <c r="Q643" s="5">
        <v>181.61636946370481</v>
      </c>
      <c r="R643" s="5">
        <v>189.94600943608521</v>
      </c>
      <c r="S643" s="5">
        <v>269.10786669707045</v>
      </c>
      <c r="T643" s="5">
        <v>286.70518745661514</v>
      </c>
      <c r="U643" s="5">
        <v>267.8677240682452</v>
      </c>
      <c r="V643" s="5">
        <v>281.02287478041507</v>
      </c>
      <c r="W643" s="5">
        <v>412.91381733836977</v>
      </c>
      <c r="X643" s="5">
        <v>416.27751962195509</v>
      </c>
      <c r="Y643" s="5">
        <v>421.07811296638033</v>
      </c>
      <c r="Z643" s="5">
        <v>571.25969112467465</v>
      </c>
      <c r="AA643" s="5">
        <v>534.84497221999504</v>
      </c>
      <c r="AB643" s="5">
        <v>614.55448483346925</v>
      </c>
      <c r="AC643" s="5">
        <v>544.6027712937107</v>
      </c>
      <c r="AD643" s="5">
        <v>620.28052702355512</v>
      </c>
      <c r="AE643" s="5">
        <v>713.44435085134069</v>
      </c>
    </row>
    <row r="644" spans="1:31">
      <c r="A644" s="58" t="s">
        <v>138</v>
      </c>
      <c r="B644" s="58" t="s">
        <v>127</v>
      </c>
      <c r="C644" s="57" t="s">
        <v>89</v>
      </c>
      <c r="D644" s="5">
        <v>12.181482531735</v>
      </c>
      <c r="E644" s="5">
        <v>18.6533270586844</v>
      </c>
      <c r="F644" s="5">
        <v>24.862128386070999</v>
      </c>
      <c r="G644" s="5">
        <v>30.141386471284299</v>
      </c>
      <c r="H644" s="5">
        <v>34.295980929509298</v>
      </c>
      <c r="I644" s="5">
        <v>37.894167055529401</v>
      </c>
      <c r="J644" s="5">
        <v>42.387449727187402</v>
      </c>
      <c r="K644" s="5">
        <v>49.874731073036202</v>
      </c>
      <c r="L644" s="5">
        <v>57.248241580036499</v>
      </c>
      <c r="M644" s="5">
        <v>64.973415528101498</v>
      </c>
      <c r="N644" s="5">
        <v>74.171486746852693</v>
      </c>
      <c r="O644" s="5">
        <v>83.528326023098202</v>
      </c>
      <c r="P644" s="5">
        <v>92.599928799600406</v>
      </c>
      <c r="Q644" s="5">
        <v>100.69279345963101</v>
      </c>
      <c r="R644" s="5">
        <v>108.135562515343</v>
      </c>
      <c r="S644" s="5">
        <v>113.93287285753399</v>
      </c>
      <c r="T644" s="5">
        <v>118.550501317373</v>
      </c>
      <c r="U644" s="5">
        <v>119.97397325825899</v>
      </c>
      <c r="V644" s="5">
        <v>120.731609673178</v>
      </c>
      <c r="W644" s="5">
        <v>120.921528391683</v>
      </c>
      <c r="X644" s="5">
        <v>120.826160635078</v>
      </c>
      <c r="Y644" s="5">
        <v>120.605881764413</v>
      </c>
      <c r="Z644" s="5">
        <v>120.129762888035</v>
      </c>
      <c r="AA644" s="5">
        <v>119.25983141101</v>
      </c>
      <c r="AB644" s="5">
        <v>118.643108390168</v>
      </c>
      <c r="AC644" s="5">
        <v>117.216198842331</v>
      </c>
      <c r="AD644" s="5">
        <v>115.782745493151</v>
      </c>
      <c r="AE644" s="5">
        <v>117.19611211226101</v>
      </c>
    </row>
    <row r="645" spans="1:31">
      <c r="A645" s="58" t="s">
        <v>138</v>
      </c>
      <c r="B645" s="58" t="s">
        <v>127</v>
      </c>
      <c r="C645" s="57" t="s">
        <v>90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8" t="s">
        <v>138</v>
      </c>
      <c r="B646" s="58" t="s">
        <v>127</v>
      </c>
      <c r="C646" s="57" t="s">
        <v>91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8" t="s">
        <v>138</v>
      </c>
      <c r="B647" s="58" t="s">
        <v>127</v>
      </c>
      <c r="C647" s="57" t="s">
        <v>92</v>
      </c>
      <c r="D647" s="5">
        <v>1845.0012127957002</v>
      </c>
      <c r="E647" s="5">
        <v>4746.5501836114272</v>
      </c>
      <c r="F647" s="5">
        <v>9786.1366283367333</v>
      </c>
      <c r="G647" s="5">
        <v>10661.038919114577</v>
      </c>
      <c r="H647" s="5">
        <v>24901.825553386643</v>
      </c>
      <c r="I647" s="5">
        <v>28220.959589057198</v>
      </c>
      <c r="J647" s="5">
        <v>35107.78874178062</v>
      </c>
      <c r="K647" s="5">
        <v>35939.482954816252</v>
      </c>
      <c r="L647" s="5">
        <v>36984.369829149473</v>
      </c>
      <c r="M647" s="5">
        <v>37168.927312088505</v>
      </c>
      <c r="N647" s="5">
        <v>42331.829569896661</v>
      </c>
      <c r="O647" s="5">
        <v>56710.150286209231</v>
      </c>
      <c r="P647" s="5">
        <v>61270.836898987822</v>
      </c>
      <c r="Q647" s="5">
        <v>68536.003722166366</v>
      </c>
      <c r="R647" s="5">
        <v>68472.77863684528</v>
      </c>
      <c r="S647" s="5">
        <v>74484.777708384587</v>
      </c>
      <c r="T647" s="5">
        <v>73550.248719355135</v>
      </c>
      <c r="U647" s="5">
        <v>78591.401907774125</v>
      </c>
      <c r="V647" s="5">
        <v>81659.521854756371</v>
      </c>
      <c r="W647" s="5">
        <v>87756.968261568181</v>
      </c>
      <c r="X647" s="5">
        <v>101651.2226482074</v>
      </c>
      <c r="Y647" s="5">
        <v>97217.371025970249</v>
      </c>
      <c r="Z647" s="5">
        <v>92129.8330009036</v>
      </c>
      <c r="AA647" s="5">
        <v>105790.270428327</v>
      </c>
      <c r="AB647" s="5">
        <v>108449.13844463706</v>
      </c>
      <c r="AC647" s="5">
        <v>131438.85266607776</v>
      </c>
      <c r="AD647" s="5">
        <v>124239.88578857075</v>
      </c>
      <c r="AE647" s="5">
        <v>118217.822453531</v>
      </c>
    </row>
    <row r="648" spans="1:31">
      <c r="A648" s="58" t="s">
        <v>138</v>
      </c>
      <c r="B648" s="58" t="s">
        <v>127</v>
      </c>
      <c r="C648" s="57" t="s">
        <v>93</v>
      </c>
      <c r="D648" s="5">
        <v>0</v>
      </c>
      <c r="E648" s="5">
        <v>0</v>
      </c>
      <c r="F648" s="5">
        <v>63.655043582490045</v>
      </c>
      <c r="G648" s="5">
        <v>910.06177892132484</v>
      </c>
      <c r="H648" s="5">
        <v>825.69353002530534</v>
      </c>
      <c r="I648" s="5">
        <v>2259.5728128838764</v>
      </c>
      <c r="J648" s="5">
        <v>2251.888907789049</v>
      </c>
      <c r="K648" s="5">
        <v>1990.2827982321348</v>
      </c>
      <c r="L648" s="5">
        <v>2006.3211931163255</v>
      </c>
      <c r="M648" s="5">
        <v>2001.573341074461</v>
      </c>
      <c r="N648" s="5">
        <v>3182.7099769182123</v>
      </c>
      <c r="O648" s="5">
        <v>3181.4085716829604</v>
      </c>
      <c r="P648" s="5">
        <v>2902.5265210686193</v>
      </c>
      <c r="Q648" s="5">
        <v>3389.5116063387541</v>
      </c>
      <c r="R648" s="5">
        <v>6931.7334333896843</v>
      </c>
      <c r="S648" s="5">
        <v>9716.2433060325711</v>
      </c>
      <c r="T648" s="5">
        <v>10422.059427535552</v>
      </c>
      <c r="U648" s="5">
        <v>12269.732250235886</v>
      </c>
      <c r="V648" s="5">
        <v>11447.528994954981</v>
      </c>
      <c r="W648" s="5">
        <v>10981.266901593415</v>
      </c>
      <c r="X648" s="5">
        <v>17836.721176364052</v>
      </c>
      <c r="Y648" s="5">
        <v>19418.154816649545</v>
      </c>
      <c r="Z648" s="5">
        <v>19809.862452376405</v>
      </c>
      <c r="AA648" s="5">
        <v>17643.402363113517</v>
      </c>
      <c r="AB648" s="5">
        <v>19897.082634857925</v>
      </c>
      <c r="AC648" s="5">
        <v>20050.3129174645</v>
      </c>
      <c r="AD648" s="5">
        <v>44266.793756896797</v>
      </c>
      <c r="AE648" s="5">
        <v>46249.672069607106</v>
      </c>
    </row>
    <row r="649" spans="1:31">
      <c r="A649" s="58" t="s">
        <v>138</v>
      </c>
      <c r="B649" s="58" t="s">
        <v>127</v>
      </c>
      <c r="C649" s="57" t="s">
        <v>94</v>
      </c>
      <c r="D649" s="5">
        <v>367.33154589999998</v>
      </c>
      <c r="E649" s="5">
        <v>427.96010919999998</v>
      </c>
      <c r="F649" s="5">
        <v>489.60910660000002</v>
      </c>
      <c r="G649" s="5">
        <v>549.67047339999999</v>
      </c>
      <c r="H649" s="5">
        <v>609.22429039999997</v>
      </c>
      <c r="I649" s="5">
        <v>667.71666519999997</v>
      </c>
      <c r="J649" s="5">
        <v>723.62491339999997</v>
      </c>
      <c r="K649" s="5">
        <v>778.70016610000005</v>
      </c>
      <c r="L649" s="5">
        <v>833.0406352</v>
      </c>
      <c r="M649" s="5">
        <v>886.63890760000004</v>
      </c>
      <c r="N649" s="5">
        <v>938.26647649999995</v>
      </c>
      <c r="O649" s="5">
        <v>990.39721510000004</v>
      </c>
      <c r="P649" s="5">
        <v>1041.9401800000001</v>
      </c>
      <c r="Q649" s="5">
        <v>1090.1405279999999</v>
      </c>
      <c r="R649" s="5">
        <v>1135.9990170000001</v>
      </c>
      <c r="S649" s="5">
        <v>1183.7655299999999</v>
      </c>
      <c r="T649" s="5">
        <v>1234.3384579999999</v>
      </c>
      <c r="U649" s="5">
        <v>1282.8370709999999</v>
      </c>
      <c r="V649" s="5">
        <v>1328.8336999999999</v>
      </c>
      <c r="W649" s="5">
        <v>1377.3429779999999</v>
      </c>
      <c r="X649" s="5">
        <v>1428.900402</v>
      </c>
      <c r="Y649" s="5">
        <v>1477.9173000000001</v>
      </c>
      <c r="Z649" s="5">
        <v>1523.7005730000001</v>
      </c>
      <c r="AA649" s="5">
        <v>1570.6982399999999</v>
      </c>
      <c r="AB649" s="5">
        <v>1619.511225</v>
      </c>
      <c r="AC649" s="5">
        <v>1663.916588</v>
      </c>
      <c r="AD649" s="5">
        <v>1704.5725809999999</v>
      </c>
      <c r="AE649" s="5">
        <v>1704.5725809999999</v>
      </c>
    </row>
    <row r="650" spans="1:31">
      <c r="A650" s="58" t="s">
        <v>138</v>
      </c>
      <c r="B650" s="58" t="s">
        <v>127</v>
      </c>
      <c r="C650" s="57" t="s">
        <v>96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1.4258736444349998</v>
      </c>
      <c r="M650" s="5">
        <v>14.105786409430001</v>
      </c>
      <c r="N650" s="5">
        <v>0.70703051086000002</v>
      </c>
      <c r="O650" s="5">
        <v>21.919814800824998</v>
      </c>
      <c r="P650" s="5">
        <v>2.2623003922099998</v>
      </c>
      <c r="Q650" s="5">
        <v>30.608277883845016</v>
      </c>
      <c r="R650" s="5">
        <v>15.89770640621</v>
      </c>
      <c r="S650" s="5">
        <v>136.45696430530489</v>
      </c>
      <c r="T650" s="5">
        <v>45.716707505924994</v>
      </c>
      <c r="U650" s="5">
        <v>35.536828444880015</v>
      </c>
      <c r="V650" s="5">
        <v>37.604209894429992</v>
      </c>
      <c r="W650" s="5">
        <v>42.811221057434999</v>
      </c>
      <c r="X650" s="5">
        <v>116.77148854437498</v>
      </c>
      <c r="Y650" s="5">
        <v>70.919990885395023</v>
      </c>
      <c r="Z650" s="5">
        <v>120.32362717993001</v>
      </c>
      <c r="AA650" s="5">
        <v>93.453285201575042</v>
      </c>
      <c r="AB650" s="5">
        <v>66.925634903724998</v>
      </c>
      <c r="AC650" s="5">
        <v>94.142867878800061</v>
      </c>
      <c r="AD650" s="5">
        <v>158.15048034251498</v>
      </c>
      <c r="AE650" s="5">
        <v>43.796804891640015</v>
      </c>
    </row>
    <row r="651" spans="1:31">
      <c r="A651" s="58" t="s">
        <v>138</v>
      </c>
      <c r="B651" s="58" t="s">
        <v>127</v>
      </c>
      <c r="C651" s="57" t="s">
        <v>98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-1397.0029155773898</v>
      </c>
      <c r="J651" s="5">
        <v>-1377.0154214881052</v>
      </c>
      <c r="K651" s="5">
        <v>-1671.7680918020151</v>
      </c>
      <c r="L651" s="5">
        <v>-1141.298335966495</v>
      </c>
      <c r="M651" s="5">
        <v>-1414.1099273970906</v>
      </c>
      <c r="N651" s="5">
        <v>-1307.8818309404708</v>
      </c>
      <c r="O651" s="5">
        <v>-1236.7715726663512</v>
      </c>
      <c r="P651" s="5">
        <v>-1394.5558462647643</v>
      </c>
      <c r="Q651" s="5">
        <v>-1211.5555381730953</v>
      </c>
      <c r="R651" s="5">
        <v>-1053.8226970035851</v>
      </c>
      <c r="S651" s="5">
        <v>-1265.0691120960551</v>
      </c>
      <c r="T651" s="5">
        <v>-1277.0824824960755</v>
      </c>
      <c r="U651" s="5">
        <v>-1010.69051238878</v>
      </c>
      <c r="V651" s="5">
        <v>-1011.2057709245404</v>
      </c>
      <c r="W651" s="5">
        <v>-1266.0225448130604</v>
      </c>
      <c r="X651" s="5">
        <v>-2194.9257672169811</v>
      </c>
      <c r="Y651" s="5">
        <v>-1968.5311960976055</v>
      </c>
      <c r="Z651" s="5">
        <v>-1811.7600653399663</v>
      </c>
      <c r="AA651" s="5">
        <v>-1640.8783704303009</v>
      </c>
      <c r="AB651" s="5">
        <v>-1630.0432940813898</v>
      </c>
      <c r="AC651" s="5">
        <v>-2420.5228389937211</v>
      </c>
      <c r="AD651" s="5">
        <v>-4391.5549218838305</v>
      </c>
      <c r="AE651" s="5">
        <v>-4384.533602581535</v>
      </c>
    </row>
    <row r="652" spans="1:31">
      <c r="A652" s="58" t="s">
        <v>138</v>
      </c>
      <c r="B652" s="58" t="s">
        <v>127</v>
      </c>
      <c r="C652" s="57" t="s">
        <v>99</v>
      </c>
      <c r="D652" s="5">
        <v>-0.19346889635000003</v>
      </c>
      <c r="E652" s="5">
        <v>-3.8793510024199969</v>
      </c>
      <c r="F652" s="5">
        <v>-11.441123515549993</v>
      </c>
      <c r="G652" s="5">
        <v>-16.054792167699954</v>
      </c>
      <c r="H652" s="5">
        <v>-28.020197417249911</v>
      </c>
      <c r="I652" s="5">
        <v>-42.820525790144849</v>
      </c>
      <c r="J652" s="5">
        <v>-51.073851357654867</v>
      </c>
      <c r="K652" s="5">
        <v>-73.622315346075283</v>
      </c>
      <c r="L652" s="5">
        <v>-91.878432164625153</v>
      </c>
      <c r="M652" s="5">
        <v>-98.825729836540205</v>
      </c>
      <c r="N652" s="5">
        <v>-126.36905754748997</v>
      </c>
      <c r="O652" s="5">
        <v>-168.56009475004524</v>
      </c>
      <c r="P652" s="5">
        <v>-205.14717344882482</v>
      </c>
      <c r="Q652" s="5">
        <v>-225.3861077583897</v>
      </c>
      <c r="R652" s="5">
        <v>-237.35574821760986</v>
      </c>
      <c r="S652" s="5">
        <v>-339.5748975313046</v>
      </c>
      <c r="T652" s="5">
        <v>-361.59618904742456</v>
      </c>
      <c r="U652" s="5">
        <v>-339.24338000375002</v>
      </c>
      <c r="V652" s="5">
        <v>-361.21321704852483</v>
      </c>
      <c r="W652" s="5">
        <v>-527.59653691231483</v>
      </c>
      <c r="X652" s="5">
        <v>-533.88892315838439</v>
      </c>
      <c r="Y652" s="5">
        <v>-549.88945692234995</v>
      </c>
      <c r="Z652" s="5">
        <v>-742.85802656473049</v>
      </c>
      <c r="AA652" s="5">
        <v>-694.96430792391936</v>
      </c>
      <c r="AB652" s="5">
        <v>-788.55324321091894</v>
      </c>
      <c r="AC652" s="5">
        <v>-708.40893892940039</v>
      </c>
      <c r="AD652" s="5">
        <v>-812.61862099860377</v>
      </c>
      <c r="AE652" s="5">
        <v>-933.25193585825468</v>
      </c>
    </row>
    <row r="653" spans="1:31">
      <c r="A653" s="58" t="s">
        <v>138</v>
      </c>
      <c r="B653" s="58" t="s">
        <v>127</v>
      </c>
      <c r="C653" s="57" t="s">
        <v>100</v>
      </c>
      <c r="D653" s="5">
        <v>-14.3922028761059</v>
      </c>
      <c r="E653" s="5">
        <v>-22.088133718892699</v>
      </c>
      <c r="F653" s="5">
        <v>-29.416109761069901</v>
      </c>
      <c r="G653" s="5">
        <v>-35.576832807411101</v>
      </c>
      <c r="H653" s="5">
        <v>-40.291742234416702</v>
      </c>
      <c r="I653" s="5">
        <v>-44.548375044535497</v>
      </c>
      <c r="J653" s="5">
        <v>-49.9646827406212</v>
      </c>
      <c r="K653" s="5">
        <v>-58.7268371596465</v>
      </c>
      <c r="L653" s="5">
        <v>-67.2928956248643</v>
      </c>
      <c r="M653" s="5">
        <v>-76.282008622118695</v>
      </c>
      <c r="N653" s="5">
        <v>-86.894502135418904</v>
      </c>
      <c r="O653" s="5">
        <v>-98.236883437969993</v>
      </c>
      <c r="P653" s="5">
        <v>-109.105390187033</v>
      </c>
      <c r="Q653" s="5">
        <v>-118.64276340924199</v>
      </c>
      <c r="R653" s="5">
        <v>-126.950513373726</v>
      </c>
      <c r="S653" s="5">
        <v>-133.938389988458</v>
      </c>
      <c r="T653" s="5">
        <v>-139.099176972159</v>
      </c>
      <c r="U653" s="5">
        <v>-141.95263889256299</v>
      </c>
      <c r="V653" s="5">
        <v>-142.474846469151</v>
      </c>
      <c r="W653" s="5">
        <v>-142.698372833723</v>
      </c>
      <c r="X653" s="5">
        <v>-142.13258843471201</v>
      </c>
      <c r="Y653" s="5">
        <v>-141.71053224812201</v>
      </c>
      <c r="Z653" s="5">
        <v>-141.713371007592</v>
      </c>
      <c r="AA653" s="5">
        <v>-141.234351421089</v>
      </c>
      <c r="AB653" s="5">
        <v>-140.285767222598</v>
      </c>
      <c r="AC653" s="5">
        <v>-138.279272541654</v>
      </c>
      <c r="AD653" s="5">
        <v>-136.58548681222101</v>
      </c>
      <c r="AE653" s="5">
        <v>-137.90869418321</v>
      </c>
    </row>
    <row r="655" spans="1:31">
      <c r="A655" s="58" t="s">
        <v>37</v>
      </c>
      <c r="B655" s="58" t="s">
        <v>123</v>
      </c>
      <c r="C655" s="57" t="s">
        <v>80</v>
      </c>
      <c r="D655" s="5">
        <v>27572.593619202638</v>
      </c>
      <c r="E655" s="5">
        <v>24568.21834896033</v>
      </c>
      <c r="F655" s="5">
        <v>16699.044542054125</v>
      </c>
      <c r="G655" s="5">
        <v>12082.394738272018</v>
      </c>
      <c r="H655" s="5">
        <v>5397.9370727520254</v>
      </c>
      <c r="I655" s="5">
        <v>4914.3044361239736</v>
      </c>
      <c r="J655" s="5">
        <v>4904.1875374772526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8" t="s">
        <v>37</v>
      </c>
      <c r="B656" s="58" t="s">
        <v>123</v>
      </c>
      <c r="C656" s="57" t="s">
        <v>82</v>
      </c>
      <c r="D656" s="5">
        <v>2003.8392901676029</v>
      </c>
      <c r="E656" s="5">
        <v>1139.240125854395</v>
      </c>
      <c r="F656" s="5">
        <v>1370.5857766655656</v>
      </c>
      <c r="G656" s="5">
        <v>1483.2397412015948</v>
      </c>
      <c r="H656" s="5">
        <v>1825.8635764229973</v>
      </c>
      <c r="I656" s="5">
        <v>1589.0391577881089</v>
      </c>
      <c r="J656" s="5">
        <v>1913.2965781565747</v>
      </c>
      <c r="K656" s="5">
        <v>1885.5421610052044</v>
      </c>
      <c r="L656" s="5">
        <v>1578.0207732818747</v>
      </c>
      <c r="M656" s="5">
        <v>1462.6914512557687</v>
      </c>
      <c r="N656" s="5">
        <v>1616.8824435242047</v>
      </c>
      <c r="O656" s="5">
        <v>1399.8060458382342</v>
      </c>
      <c r="P656" s="5">
        <v>1634.1101262592094</v>
      </c>
      <c r="Q656" s="5">
        <v>1260.1303618099894</v>
      </c>
      <c r="R656" s="5">
        <v>1535.0066381654149</v>
      </c>
      <c r="S656" s="5">
        <v>1709.0787625675393</v>
      </c>
      <c r="T656" s="5">
        <v>1251.3003830161547</v>
      </c>
      <c r="U656" s="5">
        <v>1491.828212622059</v>
      </c>
      <c r="V656" s="5">
        <v>2054.1830242216097</v>
      </c>
      <c r="W656" s="5">
        <v>2061.8074308011392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</row>
    <row r="657" spans="1:31">
      <c r="A657" s="58" t="s">
        <v>37</v>
      </c>
      <c r="B657" s="58" t="s">
        <v>123</v>
      </c>
      <c r="C657" s="57" t="s">
        <v>83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8" t="s">
        <v>37</v>
      </c>
      <c r="B658" s="58" t="s">
        <v>123</v>
      </c>
      <c r="C658" s="57" t="s">
        <v>84</v>
      </c>
      <c r="D658" s="5">
        <v>510.51586135643004</v>
      </c>
      <c r="E658" s="5">
        <v>579.14937375808972</v>
      </c>
      <c r="F658" s="5">
        <v>834.10198581279474</v>
      </c>
      <c r="G658" s="5">
        <v>1063.9640111271201</v>
      </c>
      <c r="H658" s="5">
        <v>2126.8916617817049</v>
      </c>
      <c r="I658" s="5">
        <v>1878.2663082305046</v>
      </c>
      <c r="J658" s="5">
        <v>1807.0714934167302</v>
      </c>
      <c r="K658" s="5">
        <v>1876.6389909828949</v>
      </c>
      <c r="L658" s="5">
        <v>2070.8383773073301</v>
      </c>
      <c r="M658" s="5">
        <v>1314.0872527383649</v>
      </c>
      <c r="N658" s="5">
        <v>951.75163583220024</v>
      </c>
      <c r="O658" s="5">
        <v>991.22493942413485</v>
      </c>
      <c r="P658" s="5">
        <v>1360.7735361684804</v>
      </c>
      <c r="Q658" s="5">
        <v>1859.3002244932254</v>
      </c>
      <c r="R658" s="5">
        <v>946.25826897624484</v>
      </c>
      <c r="S658" s="5">
        <v>3033.8799319277614</v>
      </c>
      <c r="T658" s="5">
        <v>1699.9055790250009</v>
      </c>
      <c r="U658" s="5">
        <v>4452.2350638020325</v>
      </c>
      <c r="V658" s="5">
        <v>4180.5095012860511</v>
      </c>
      <c r="W658" s="5">
        <v>6447.589629488074</v>
      </c>
      <c r="X658" s="5">
        <v>7862.4609580830011</v>
      </c>
      <c r="Y658" s="5">
        <v>10622.46925352263</v>
      </c>
      <c r="Z658" s="5">
        <v>7706.6986503277258</v>
      </c>
      <c r="AA658" s="5">
        <v>10438.058629409781</v>
      </c>
      <c r="AB658" s="5">
        <v>10341.165093760572</v>
      </c>
      <c r="AC658" s="5">
        <v>10026.044435055679</v>
      </c>
      <c r="AD658" s="5">
        <v>13210.418384069133</v>
      </c>
      <c r="AE658" s="5">
        <v>10274.273026187882</v>
      </c>
    </row>
    <row r="659" spans="1:31">
      <c r="A659" s="58" t="s">
        <v>37</v>
      </c>
      <c r="B659" s="58" t="s">
        <v>123</v>
      </c>
      <c r="C659" s="57" t="s">
        <v>85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380.98295111944003</v>
      </c>
      <c r="N659" s="5">
        <v>380.98295111943997</v>
      </c>
      <c r="O659" s="5">
        <v>380.98295111944998</v>
      </c>
      <c r="P659" s="5">
        <v>382.02674002662008</v>
      </c>
      <c r="Q659" s="5">
        <v>380.98295111941002</v>
      </c>
      <c r="R659" s="5">
        <v>430.56962437913506</v>
      </c>
      <c r="S659" s="5">
        <v>430.56962437914001</v>
      </c>
      <c r="T659" s="5">
        <v>431.74926718566996</v>
      </c>
      <c r="U659" s="5">
        <v>430.56962437913995</v>
      </c>
      <c r="V659" s="5">
        <v>430.56962437915502</v>
      </c>
      <c r="W659" s="5">
        <v>430.56962437914996</v>
      </c>
      <c r="X659" s="5">
        <v>431.74926718566002</v>
      </c>
      <c r="Y659" s="5">
        <v>430.56962415201008</v>
      </c>
      <c r="Z659" s="5">
        <v>1806.9896987952104</v>
      </c>
      <c r="AA659" s="5">
        <v>2097.1935840291608</v>
      </c>
      <c r="AB659" s="5">
        <v>2806.7970243713403</v>
      </c>
      <c r="AC659" s="5">
        <v>2888.5376113109692</v>
      </c>
      <c r="AD659" s="5">
        <v>3418.1129194810046</v>
      </c>
      <c r="AE659" s="5">
        <v>3418.1129194811306</v>
      </c>
    </row>
    <row r="660" spans="1:31">
      <c r="A660" s="58" t="s">
        <v>37</v>
      </c>
      <c r="B660" s="58" t="s">
        <v>123</v>
      </c>
      <c r="C660" s="57" t="s">
        <v>86</v>
      </c>
      <c r="D660" s="5">
        <v>5009.8850447616342</v>
      </c>
      <c r="E660" s="5">
        <v>3411.9264809493593</v>
      </c>
      <c r="F660" s="5">
        <v>2915.69070490063</v>
      </c>
      <c r="G660" s="5">
        <v>2514.46731598717</v>
      </c>
      <c r="H660" s="5">
        <v>3316.5112464410404</v>
      </c>
      <c r="I660" s="5">
        <v>2578.3130185348959</v>
      </c>
      <c r="J660" s="5">
        <v>2453.6597488365496</v>
      </c>
      <c r="K660" s="5">
        <v>3006.8544812674581</v>
      </c>
      <c r="L660" s="5">
        <v>2736.3120737808827</v>
      </c>
      <c r="M660" s="5">
        <v>2569.6378842034765</v>
      </c>
      <c r="N660" s="5">
        <v>3000.6160326069366</v>
      </c>
      <c r="O660" s="5">
        <v>2756.8363174688666</v>
      </c>
      <c r="P660" s="5">
        <v>2682.2612407260458</v>
      </c>
      <c r="Q660" s="5">
        <v>2317.2424807245902</v>
      </c>
      <c r="R660" s="5">
        <v>2808.4482166157873</v>
      </c>
      <c r="S660" s="5">
        <v>3495.7908607847085</v>
      </c>
      <c r="T660" s="5">
        <v>2194.7988431136191</v>
      </c>
      <c r="U660" s="5">
        <v>2224.8848288345089</v>
      </c>
      <c r="V660" s="5">
        <v>2407.2217814544701</v>
      </c>
      <c r="W660" s="5">
        <v>2084.1587153059004</v>
      </c>
      <c r="X660" s="5">
        <v>2204.5407921021406</v>
      </c>
      <c r="Y660" s="5">
        <v>3139.7520523154158</v>
      </c>
      <c r="Z660" s="5">
        <v>2799.3022820197166</v>
      </c>
      <c r="AA660" s="5">
        <v>3181.5568823779131</v>
      </c>
      <c r="AB660" s="5">
        <v>2322.199773588145</v>
      </c>
      <c r="AC660" s="5">
        <v>2256.4783750827569</v>
      </c>
      <c r="AD660" s="5">
        <v>3579.0487939708091</v>
      </c>
      <c r="AE660" s="5">
        <v>565.07176356130981</v>
      </c>
    </row>
    <row r="661" spans="1:31">
      <c r="A661" s="58" t="s">
        <v>37</v>
      </c>
      <c r="B661" s="58" t="s">
        <v>123</v>
      </c>
      <c r="C661" s="57" t="s">
        <v>87</v>
      </c>
      <c r="D661" s="5">
        <v>794.28656445565991</v>
      </c>
      <c r="E661" s="5">
        <v>1379.3256226729748</v>
      </c>
      <c r="F661" s="5">
        <v>4794.7791412539345</v>
      </c>
      <c r="G661" s="5">
        <v>7485.0509338042466</v>
      </c>
      <c r="H661" s="5">
        <v>9152.1904893078099</v>
      </c>
      <c r="I661" s="5">
        <v>9799.5912242027389</v>
      </c>
      <c r="J661" s="5">
        <v>9667.4572302014967</v>
      </c>
      <c r="K661" s="5">
        <v>10753.320309010993</v>
      </c>
      <c r="L661" s="5">
        <v>9936.6834017017136</v>
      </c>
      <c r="M661" s="5">
        <v>10089.020303709427</v>
      </c>
      <c r="N661" s="5">
        <v>9279.2129254879728</v>
      </c>
      <c r="O661" s="5">
        <v>9536.4232979486951</v>
      </c>
      <c r="P661" s="5">
        <v>9324.0006784977049</v>
      </c>
      <c r="Q661" s="5">
        <v>8931.4765963988284</v>
      </c>
      <c r="R661" s="5">
        <v>8945.428998379768</v>
      </c>
      <c r="S661" s="5">
        <v>8556.6018107907985</v>
      </c>
      <c r="T661" s="5">
        <v>9227.3980540784978</v>
      </c>
      <c r="U661" s="5">
        <v>9552.277286711922</v>
      </c>
      <c r="V661" s="5">
        <v>9260.9835623369727</v>
      </c>
      <c r="W661" s="5">
        <v>8688.8200111869028</v>
      </c>
      <c r="X661" s="5">
        <v>8913.850879248288</v>
      </c>
      <c r="Y661" s="5">
        <v>8617.2886883401061</v>
      </c>
      <c r="Z661" s="5">
        <v>8659.6773518660193</v>
      </c>
      <c r="AA661" s="5">
        <v>8478.299056120879</v>
      </c>
      <c r="AB661" s="5">
        <v>7879.9574481661302</v>
      </c>
      <c r="AC661" s="5">
        <v>8238.2840648972124</v>
      </c>
      <c r="AD661" s="5">
        <v>8043.7249781100754</v>
      </c>
      <c r="AE661" s="5">
        <v>8576.6611493969176</v>
      </c>
    </row>
    <row r="662" spans="1:31">
      <c r="A662" s="58" t="s">
        <v>37</v>
      </c>
      <c r="B662" s="58" t="s">
        <v>123</v>
      </c>
      <c r="C662" s="57" t="s">
        <v>88</v>
      </c>
      <c r="D662" s="5">
        <v>86.429560400755008</v>
      </c>
      <c r="E662" s="5">
        <v>183.27801937949516</v>
      </c>
      <c r="F662" s="5">
        <v>283.27614553905494</v>
      </c>
      <c r="G662" s="5">
        <v>412.99479668377876</v>
      </c>
      <c r="H662" s="5">
        <v>554.17735382968431</v>
      </c>
      <c r="I662" s="5">
        <v>701.93601329905027</v>
      </c>
      <c r="J662" s="5">
        <v>943.94544375083035</v>
      </c>
      <c r="K662" s="5">
        <v>1273.1378419337393</v>
      </c>
      <c r="L662" s="5">
        <v>1617.2387723585737</v>
      </c>
      <c r="M662" s="5">
        <v>1816.2663659008333</v>
      </c>
      <c r="N662" s="5">
        <v>2165.6090612835173</v>
      </c>
      <c r="O662" s="5">
        <v>2714.2129545697612</v>
      </c>
      <c r="P662" s="5">
        <v>3069.569190269036</v>
      </c>
      <c r="Q662" s="5">
        <v>3379.0907001467021</v>
      </c>
      <c r="R662" s="5">
        <v>4126.0224857862995</v>
      </c>
      <c r="S662" s="5">
        <v>4577.8387781434321</v>
      </c>
      <c r="T662" s="5">
        <v>4909.9578940262172</v>
      </c>
      <c r="U662" s="5">
        <v>4951.9578560744985</v>
      </c>
      <c r="V662" s="5">
        <v>4790.660811842492</v>
      </c>
      <c r="W662" s="5">
        <v>4501.102761793949</v>
      </c>
      <c r="X662" s="5">
        <v>4458.0526694920882</v>
      </c>
      <c r="Y662" s="5">
        <v>3905.0143578979205</v>
      </c>
      <c r="Z662" s="5">
        <v>4700.6843930477489</v>
      </c>
      <c r="AA662" s="5">
        <v>4608.8610812585048</v>
      </c>
      <c r="AB662" s="5">
        <v>4926.9750817467329</v>
      </c>
      <c r="AC662" s="5">
        <v>4764.6469116962298</v>
      </c>
      <c r="AD662" s="5">
        <v>5273.7897833620609</v>
      </c>
      <c r="AE662" s="5">
        <v>5060.4820045503711</v>
      </c>
    </row>
    <row r="663" spans="1:31">
      <c r="A663" s="58" t="s">
        <v>37</v>
      </c>
      <c r="B663" s="58" t="s">
        <v>123</v>
      </c>
      <c r="C663" s="57" t="s">
        <v>89</v>
      </c>
      <c r="D663" s="5">
        <v>147.68708042608699</v>
      </c>
      <c r="E663" s="5">
        <v>251.57438692229499</v>
      </c>
      <c r="F663" s="5">
        <v>342.08902950355701</v>
      </c>
      <c r="G663" s="5">
        <v>417.302919471834</v>
      </c>
      <c r="H663" s="5">
        <v>478.55526513380499</v>
      </c>
      <c r="I663" s="5">
        <v>531.42327531833701</v>
      </c>
      <c r="J663" s="5">
        <v>601.68638583002496</v>
      </c>
      <c r="K663" s="5">
        <v>718.30929723432905</v>
      </c>
      <c r="L663" s="5">
        <v>833.26413369937904</v>
      </c>
      <c r="M663" s="5">
        <v>949.02043487322703</v>
      </c>
      <c r="N663" s="5">
        <v>1092.0615864203201</v>
      </c>
      <c r="O663" s="5">
        <v>1242.19315541682</v>
      </c>
      <c r="P663" s="5">
        <v>1397.14097760354</v>
      </c>
      <c r="Q663" s="5">
        <v>1520.02364860847</v>
      </c>
      <c r="R663" s="5">
        <v>1640.69061805261</v>
      </c>
      <c r="S663" s="5">
        <v>1729.88831412932</v>
      </c>
      <c r="T663" s="5">
        <v>1799.4739377769499</v>
      </c>
      <c r="U663" s="5">
        <v>1811.20625266721</v>
      </c>
      <c r="V663" s="5">
        <v>1834.2570406180901</v>
      </c>
      <c r="W663" s="5">
        <v>1829.3977363059701</v>
      </c>
      <c r="X663" s="5">
        <v>1828.99757679396</v>
      </c>
      <c r="Y663" s="5">
        <v>1816.7944385457599</v>
      </c>
      <c r="Z663" s="5">
        <v>1803.86322084266</v>
      </c>
      <c r="AA663" s="5">
        <v>1801.94097184922</v>
      </c>
      <c r="AB663" s="5">
        <v>1786.44652036617</v>
      </c>
      <c r="AC663" s="5">
        <v>1766.2855257036199</v>
      </c>
      <c r="AD663" s="5">
        <v>1743.64814373796</v>
      </c>
      <c r="AE663" s="5">
        <v>1761.98764473344</v>
      </c>
    </row>
    <row r="664" spans="1:31">
      <c r="A664" s="58" t="s">
        <v>37</v>
      </c>
      <c r="B664" s="58" t="s">
        <v>123</v>
      </c>
      <c r="C664" s="57" t="s">
        <v>90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8" t="s">
        <v>37</v>
      </c>
      <c r="B665" s="58" t="s">
        <v>123</v>
      </c>
      <c r="C665" s="57" t="s">
        <v>91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2206.7122877087854</v>
      </c>
      <c r="M665" s="5">
        <v>7117.3690373823074</v>
      </c>
      <c r="N665" s="5">
        <v>6968.5122610090075</v>
      </c>
      <c r="O665" s="5">
        <v>9397.1727478872945</v>
      </c>
      <c r="P665" s="5">
        <v>10979.176202559254</v>
      </c>
      <c r="Q665" s="5">
        <v>14497.851064717921</v>
      </c>
      <c r="R665" s="5">
        <v>16811.038912429562</v>
      </c>
      <c r="S665" s="5">
        <v>20415.515754764117</v>
      </c>
      <c r="T665" s="5">
        <v>24959.888706686255</v>
      </c>
      <c r="U665" s="5">
        <v>37641.232601157608</v>
      </c>
      <c r="V665" s="5">
        <v>39263.596022569523</v>
      </c>
      <c r="W665" s="5">
        <v>38533.669938397128</v>
      </c>
      <c r="X665" s="5">
        <v>42488.625172858374</v>
      </c>
      <c r="Y665" s="5">
        <v>38802.523640337182</v>
      </c>
      <c r="Z665" s="5">
        <v>41884.32279777134</v>
      </c>
      <c r="AA665" s="5">
        <v>39889.80068672802</v>
      </c>
      <c r="AB665" s="5">
        <v>39983.992630679757</v>
      </c>
      <c r="AC665" s="5">
        <v>41584.422210825556</v>
      </c>
      <c r="AD665" s="5">
        <v>40784.815619357236</v>
      </c>
      <c r="AE665" s="5">
        <v>42684.61257866738</v>
      </c>
    </row>
    <row r="666" spans="1:31">
      <c r="A666" s="58" t="s">
        <v>37</v>
      </c>
      <c r="B666" s="58" t="s">
        <v>123</v>
      </c>
      <c r="C666" s="57" t="s">
        <v>92</v>
      </c>
      <c r="D666" s="5">
        <v>28468.261449023979</v>
      </c>
      <c r="E666" s="5">
        <v>26806.04776372575</v>
      </c>
      <c r="F666" s="5">
        <v>29141.429524355011</v>
      </c>
      <c r="G666" s="5">
        <v>29352.382150217247</v>
      </c>
      <c r="H666" s="5">
        <v>31344.381051834524</v>
      </c>
      <c r="I666" s="5">
        <v>35756.278917583106</v>
      </c>
      <c r="J666" s="5">
        <v>37116.049784513263</v>
      </c>
      <c r="K666" s="5">
        <v>35910.270588916639</v>
      </c>
      <c r="L666" s="5">
        <v>35648.9948632663</v>
      </c>
      <c r="M666" s="5">
        <v>37669.605495580428</v>
      </c>
      <c r="N666" s="5">
        <v>35634.014332188424</v>
      </c>
      <c r="O666" s="5">
        <v>34942.301258636995</v>
      </c>
      <c r="P666" s="5">
        <v>35175.51692139158</v>
      </c>
      <c r="Q666" s="5">
        <v>34614.390758041904</v>
      </c>
      <c r="R666" s="5">
        <v>35088.412389642166</v>
      </c>
      <c r="S666" s="5">
        <v>32340.976270243602</v>
      </c>
      <c r="T666" s="5">
        <v>34152.790645067907</v>
      </c>
      <c r="U666" s="5">
        <v>32544.148713164846</v>
      </c>
      <c r="V666" s="5">
        <v>31995.589401484438</v>
      </c>
      <c r="W666" s="5">
        <v>30355.325591631852</v>
      </c>
      <c r="X666" s="5">
        <v>32250.500036144898</v>
      </c>
      <c r="Y666" s="5">
        <v>30303.328120711503</v>
      </c>
      <c r="Z666" s="5">
        <v>30104.752859366115</v>
      </c>
      <c r="AA666" s="5">
        <v>28660.276267123878</v>
      </c>
      <c r="AB666" s="5">
        <v>28696.811170088469</v>
      </c>
      <c r="AC666" s="5">
        <v>29112.360131306763</v>
      </c>
      <c r="AD666" s="5">
        <v>29260.32442146157</v>
      </c>
      <c r="AE666" s="5">
        <v>27893.292248940819</v>
      </c>
    </row>
    <row r="667" spans="1:31">
      <c r="A667" s="58" t="s">
        <v>37</v>
      </c>
      <c r="B667" s="58" t="s">
        <v>123</v>
      </c>
      <c r="C667" s="57" t="s">
        <v>93</v>
      </c>
      <c r="D667" s="5">
        <v>10038.990221409584</v>
      </c>
      <c r="E667" s="5">
        <v>9299.6872791168043</v>
      </c>
      <c r="F667" s="5">
        <v>14130.378994978582</v>
      </c>
      <c r="G667" s="5">
        <v>18009.076760425283</v>
      </c>
      <c r="H667" s="5">
        <v>22153.597579939225</v>
      </c>
      <c r="I667" s="5">
        <v>25450.886390605196</v>
      </c>
      <c r="J667" s="5">
        <v>26539.11175074866</v>
      </c>
      <c r="K667" s="5">
        <v>23614.301014992914</v>
      </c>
      <c r="L667" s="5">
        <v>23380.805458799045</v>
      </c>
      <c r="M667" s="5">
        <v>21234.202074115055</v>
      </c>
      <c r="N667" s="5">
        <v>21877.262591157756</v>
      </c>
      <c r="O667" s="5">
        <v>22820.606061582792</v>
      </c>
      <c r="P667" s="5">
        <v>22164.127860527242</v>
      </c>
      <c r="Q667" s="5">
        <v>22771.383280214231</v>
      </c>
      <c r="R667" s="5">
        <v>22205.493957454171</v>
      </c>
      <c r="S667" s="5">
        <v>21159.820942696533</v>
      </c>
      <c r="T667" s="5">
        <v>23039.459051242819</v>
      </c>
      <c r="U667" s="5">
        <v>23223.547672096276</v>
      </c>
      <c r="V667" s="5">
        <v>23284.480217650227</v>
      </c>
      <c r="W667" s="5">
        <v>24032.277061186647</v>
      </c>
      <c r="X667" s="5">
        <v>22586.190728354119</v>
      </c>
      <c r="Y667" s="5">
        <v>24051.102705746656</v>
      </c>
      <c r="Z667" s="5">
        <v>25025.007553168296</v>
      </c>
      <c r="AA667" s="5">
        <v>25013.117929429362</v>
      </c>
      <c r="AB667" s="5">
        <v>25067.259556372286</v>
      </c>
      <c r="AC667" s="5">
        <v>25160.030998728791</v>
      </c>
      <c r="AD667" s="5">
        <v>24338.086204840602</v>
      </c>
      <c r="AE667" s="5">
        <v>26131.265841177694</v>
      </c>
    </row>
    <row r="668" spans="1:31">
      <c r="A668" s="58" t="s">
        <v>37</v>
      </c>
      <c r="B668" s="58" t="s">
        <v>123</v>
      </c>
      <c r="C668" s="57" t="s">
        <v>94</v>
      </c>
      <c r="D668" s="5">
        <v>9022.5652429999991</v>
      </c>
      <c r="E668" s="5">
        <v>10360.47539</v>
      </c>
      <c r="F668" s="5">
        <v>11714.952759</v>
      </c>
      <c r="G668" s="5">
        <v>13031.270875</v>
      </c>
      <c r="H668" s="5">
        <v>14353.708610999998</v>
      </c>
      <c r="I668" s="5">
        <v>15632.711501999998</v>
      </c>
      <c r="J668" s="5">
        <v>16910.683467000003</v>
      </c>
      <c r="K668" s="5">
        <v>18163.852714000001</v>
      </c>
      <c r="L668" s="5">
        <v>19411.917863999999</v>
      </c>
      <c r="M668" s="5">
        <v>20586.131863999999</v>
      </c>
      <c r="N668" s="5">
        <v>21767.574877999999</v>
      </c>
      <c r="O668" s="5">
        <v>22954.643037000002</v>
      </c>
      <c r="P668" s="5">
        <v>24162.339490999999</v>
      </c>
      <c r="Q668" s="5">
        <v>25237.053598000002</v>
      </c>
      <c r="R668" s="5">
        <v>26281.886845000001</v>
      </c>
      <c r="S668" s="5">
        <v>27326.868216999996</v>
      </c>
      <c r="T668" s="5">
        <v>28436.910612</v>
      </c>
      <c r="U668" s="5">
        <v>29427.267205</v>
      </c>
      <c r="V668" s="5">
        <v>30433.063289999998</v>
      </c>
      <c r="W668" s="5">
        <v>31454.762943000002</v>
      </c>
      <c r="X668" s="5">
        <v>32549.091078999998</v>
      </c>
      <c r="Y668" s="5">
        <v>33517.065546999998</v>
      </c>
      <c r="Z668" s="5">
        <v>34506.879883000001</v>
      </c>
      <c r="AA668" s="5">
        <v>35503.237704999992</v>
      </c>
      <c r="AB668" s="5">
        <v>36571.407772999999</v>
      </c>
      <c r="AC668" s="5">
        <v>37488.122686000002</v>
      </c>
      <c r="AD668" s="5">
        <v>38430.016286999999</v>
      </c>
      <c r="AE668" s="5">
        <v>38430.016286999999</v>
      </c>
    </row>
    <row r="669" spans="1:31">
      <c r="A669" s="58" t="s">
        <v>37</v>
      </c>
      <c r="B669" s="58" t="s">
        <v>123</v>
      </c>
      <c r="C669" s="57" t="s">
        <v>96</v>
      </c>
      <c r="D669" s="5">
        <v>143.29043786085001</v>
      </c>
      <c r="E669" s="5">
        <v>62.518002642809947</v>
      </c>
      <c r="F669" s="5">
        <v>102.67133278301498</v>
      </c>
      <c r="G669" s="5">
        <v>155.58635683977514</v>
      </c>
      <c r="H669" s="5">
        <v>283.68551621724032</v>
      </c>
      <c r="I669" s="5">
        <v>254.34376829218499</v>
      </c>
      <c r="J669" s="5">
        <v>347.09541321484033</v>
      </c>
      <c r="K669" s="5">
        <v>351.92971558117534</v>
      </c>
      <c r="L669" s="5">
        <v>292.7011713391999</v>
      </c>
      <c r="M669" s="5">
        <v>337.73415755934013</v>
      </c>
      <c r="N669" s="5">
        <v>395.39230382969589</v>
      </c>
      <c r="O669" s="5">
        <v>418.52724447049587</v>
      </c>
      <c r="P669" s="5">
        <v>581.49674279376541</v>
      </c>
      <c r="Q669" s="5">
        <v>467.51132632060023</v>
      </c>
      <c r="R669" s="5">
        <v>596.53735321880083</v>
      </c>
      <c r="S669" s="5">
        <v>670.1136250788727</v>
      </c>
      <c r="T669" s="5">
        <v>539.13050265104528</v>
      </c>
      <c r="U669" s="5">
        <v>757.36539534958501</v>
      </c>
      <c r="V669" s="5">
        <v>1058.154884963112</v>
      </c>
      <c r="W669" s="5">
        <v>1097.8652953056007</v>
      </c>
      <c r="X669" s="5">
        <v>1262.7899775467461</v>
      </c>
      <c r="Y669" s="5">
        <v>1655.3107840755567</v>
      </c>
      <c r="Z669" s="5">
        <v>1488.765703590183</v>
      </c>
      <c r="AA669" s="5">
        <v>1580.6379229785646</v>
      </c>
      <c r="AB669" s="5">
        <v>1812.7415536112981</v>
      </c>
      <c r="AC669" s="5">
        <v>1926.3733948897047</v>
      </c>
      <c r="AD669" s="5">
        <v>1855.6586584303477</v>
      </c>
      <c r="AE669" s="5">
        <v>2060.3446867041566</v>
      </c>
    </row>
    <row r="670" spans="1:31">
      <c r="A670" s="58" t="s">
        <v>37</v>
      </c>
      <c r="B670" s="58" t="s">
        <v>123</v>
      </c>
      <c r="C670" s="57" t="s">
        <v>98</v>
      </c>
      <c r="D670" s="5">
        <v>-2818.4312999830686</v>
      </c>
      <c r="E670" s="5">
        <v>-3760.5197761108066</v>
      </c>
      <c r="F670" s="5">
        <v>-7479.1580792928971</v>
      </c>
      <c r="G670" s="5">
        <v>-10943.068456346162</v>
      </c>
      <c r="H670" s="5">
        <v>-12044.703003796158</v>
      </c>
      <c r="I670" s="5">
        <v>-13376.212476955267</v>
      </c>
      <c r="J670" s="5">
        <v>-13097.286894093857</v>
      </c>
      <c r="K670" s="5">
        <v>-14485.4627321423</v>
      </c>
      <c r="L670" s="5">
        <v>-13372.375670811813</v>
      </c>
      <c r="M670" s="5">
        <v>-13394.539295523995</v>
      </c>
      <c r="N670" s="5">
        <v>-12472.44490115159</v>
      </c>
      <c r="O670" s="5">
        <v>-12569.622915607464</v>
      </c>
      <c r="P670" s="5">
        <v>-12483.931752976325</v>
      </c>
      <c r="Q670" s="5">
        <v>-11877.496744104621</v>
      </c>
      <c r="R670" s="5">
        <v>-12281.252143428808</v>
      </c>
      <c r="S670" s="5">
        <v>-11162.90702703912</v>
      </c>
      <c r="T670" s="5">
        <v>-12591.366438068979</v>
      </c>
      <c r="U670" s="5">
        <v>-12747.901835184874</v>
      </c>
      <c r="V670" s="5">
        <v>-12393.688467051548</v>
      </c>
      <c r="W670" s="5">
        <v>-11502.473498902036</v>
      </c>
      <c r="X670" s="5">
        <v>-11802.082223191572</v>
      </c>
      <c r="Y670" s="5">
        <v>-11354.935704786243</v>
      </c>
      <c r="Z670" s="5">
        <v>-11368.73560155085</v>
      </c>
      <c r="AA670" s="5">
        <v>-11312.004718185566</v>
      </c>
      <c r="AB670" s="5">
        <v>-10162.898845001553</v>
      </c>
      <c r="AC670" s="5">
        <v>-11040.397521073546</v>
      </c>
      <c r="AD670" s="5">
        <v>-10387.858101859716</v>
      </c>
      <c r="AE670" s="5">
        <v>-11163.314474913728</v>
      </c>
    </row>
    <row r="671" spans="1:31">
      <c r="A671" s="58" t="s">
        <v>37</v>
      </c>
      <c r="B671" s="58" t="s">
        <v>123</v>
      </c>
      <c r="C671" s="57" t="s">
        <v>99</v>
      </c>
      <c r="D671" s="5">
        <v>-101.671788198885</v>
      </c>
      <c r="E671" s="5">
        <v>-215.59989292707991</v>
      </c>
      <c r="F671" s="5">
        <v>-333.23312230178908</v>
      </c>
      <c r="G671" s="5">
        <v>-485.9713521598311</v>
      </c>
      <c r="H671" s="5">
        <v>-652.05767305640325</v>
      </c>
      <c r="I671" s="5">
        <v>-825.43360178397688</v>
      </c>
      <c r="J671" s="5">
        <v>-1110.4143164097716</v>
      </c>
      <c r="K671" s="5">
        <v>-1508.581028430219</v>
      </c>
      <c r="L671" s="5">
        <v>-1927.8985958965914</v>
      </c>
      <c r="M671" s="5">
        <v>-2176.8305566716072</v>
      </c>
      <c r="N671" s="5">
        <v>-2603.1221199793627</v>
      </c>
      <c r="O671" s="5">
        <v>-3270.38016220595</v>
      </c>
      <c r="P671" s="5">
        <v>-3726.3686635155659</v>
      </c>
      <c r="Q671" s="5">
        <v>-4114.2051062083419</v>
      </c>
      <c r="R671" s="5">
        <v>-5040.6195235071018</v>
      </c>
      <c r="S671" s="5">
        <v>-5582.8543217907927</v>
      </c>
      <c r="T671" s="5">
        <v>-6032.3239294122632</v>
      </c>
      <c r="U671" s="5">
        <v>-6135.2174217376296</v>
      </c>
      <c r="V671" s="5">
        <v>-5952.3309578466115</v>
      </c>
      <c r="W671" s="5">
        <v>-5627.5769665328635</v>
      </c>
      <c r="X671" s="5">
        <v>-5536.0600689532357</v>
      </c>
      <c r="Y671" s="5">
        <v>-4881.5358724029056</v>
      </c>
      <c r="Z671" s="5">
        <v>-5853.5843866312007</v>
      </c>
      <c r="AA671" s="5">
        <v>-5804.5143797147948</v>
      </c>
      <c r="AB671" s="5">
        <v>-6120.618883282079</v>
      </c>
      <c r="AC671" s="5">
        <v>-6017.8606217750312</v>
      </c>
      <c r="AD671" s="5">
        <v>-6541.4282027421614</v>
      </c>
      <c r="AE671" s="5">
        <v>-6336.4537331634292</v>
      </c>
    </row>
    <row r="672" spans="1:31">
      <c r="A672" s="58" t="s">
        <v>37</v>
      </c>
      <c r="B672" s="58" t="s">
        <v>123</v>
      </c>
      <c r="C672" s="57" t="s">
        <v>100</v>
      </c>
      <c r="D672" s="5">
        <v>-175.48155982371199</v>
      </c>
      <c r="E672" s="5">
        <v>-299.17888471892502</v>
      </c>
      <c r="F672" s="5">
        <v>-407.48950697774097</v>
      </c>
      <c r="G672" s="5">
        <v>-495.29969942901602</v>
      </c>
      <c r="H672" s="5">
        <v>-568.38111370570903</v>
      </c>
      <c r="I672" s="5">
        <v>-630.98551602596399</v>
      </c>
      <c r="J672" s="5">
        <v>-716.758216929578</v>
      </c>
      <c r="K672" s="5">
        <v>-853.21227491718605</v>
      </c>
      <c r="L672" s="5">
        <v>-990.34926263692</v>
      </c>
      <c r="M672" s="5">
        <v>-1127.0184923475199</v>
      </c>
      <c r="N672" s="5">
        <v>-1296.33829067177</v>
      </c>
      <c r="O672" s="5">
        <v>-1475.09043114525</v>
      </c>
      <c r="P672" s="5">
        <v>-1662.15564983326</v>
      </c>
      <c r="Q672" s="5">
        <v>-1808.8781163988899</v>
      </c>
      <c r="R672" s="5">
        <v>-1945.40458752066</v>
      </c>
      <c r="S672" s="5">
        <v>-2053.3625341189299</v>
      </c>
      <c r="T672" s="5">
        <v>-2134.1499027433601</v>
      </c>
      <c r="U672" s="5">
        <v>-2159.3690157038</v>
      </c>
      <c r="V672" s="5">
        <v>-2177.2769590723501</v>
      </c>
      <c r="W672" s="5">
        <v>-2176.78350680424</v>
      </c>
      <c r="X672" s="5">
        <v>-2166.6049372171901</v>
      </c>
      <c r="Y672" s="5">
        <v>-2156.51407503685</v>
      </c>
      <c r="Z672" s="5">
        <v>-2141.7783934882</v>
      </c>
      <c r="AA672" s="5">
        <v>-2145.9975549425599</v>
      </c>
      <c r="AB672" s="5">
        <v>-2121.8731571366702</v>
      </c>
      <c r="AC672" s="5">
        <v>-2094.3823612317701</v>
      </c>
      <c r="AD672" s="5">
        <v>-2069.3896033890201</v>
      </c>
      <c r="AE672" s="5">
        <v>-2090.3742779477402</v>
      </c>
    </row>
    <row r="674" spans="1:31">
      <c r="A674" s="58" t="s">
        <v>37</v>
      </c>
      <c r="B674" s="58" t="s">
        <v>124</v>
      </c>
      <c r="C674" s="57" t="s">
        <v>80</v>
      </c>
      <c r="D674" s="5">
        <v>30711.623502526407</v>
      </c>
      <c r="E674" s="5">
        <v>27623.34818195357</v>
      </c>
      <c r="F674" s="5">
        <v>15498.031029350212</v>
      </c>
      <c r="G674" s="5">
        <v>12942.332315259762</v>
      </c>
      <c r="H674" s="5">
        <v>8575.36800551747</v>
      </c>
      <c r="I674" s="5">
        <v>7544.4731222400278</v>
      </c>
      <c r="J674" s="5">
        <v>4442.5714641120412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</row>
    <row r="675" spans="1:31">
      <c r="A675" s="58" t="s">
        <v>37</v>
      </c>
      <c r="B675" s="58" t="s">
        <v>124</v>
      </c>
      <c r="C675" s="57" t="s">
        <v>82</v>
      </c>
      <c r="D675" s="5">
        <v>10173.097681135556</v>
      </c>
      <c r="E675" s="5">
        <v>3637.0708177596512</v>
      </c>
      <c r="F675" s="5">
        <v>3006.5234031651116</v>
      </c>
      <c r="G675" s="5">
        <v>3088.2636495611569</v>
      </c>
      <c r="H675" s="5">
        <v>3558.6781967999914</v>
      </c>
      <c r="I675" s="5">
        <v>3954.4035336650413</v>
      </c>
      <c r="J675" s="5">
        <v>4527.2929982892274</v>
      </c>
      <c r="K675" s="5">
        <v>2361.0288734257056</v>
      </c>
      <c r="L675" s="5">
        <v>1822.9646717529004</v>
      </c>
      <c r="M675" s="5">
        <v>2285.2887728892006</v>
      </c>
      <c r="N675" s="5">
        <v>1473.5334354235999</v>
      </c>
      <c r="O675" s="5">
        <v>1330.552743388165</v>
      </c>
      <c r="P675" s="5">
        <v>2071.8623492637653</v>
      </c>
      <c r="Q675" s="5">
        <v>802.34714621361491</v>
      </c>
      <c r="R675" s="5">
        <v>1302.0710882397902</v>
      </c>
      <c r="S675" s="5">
        <v>1322.6844022739103</v>
      </c>
      <c r="T675" s="5">
        <v>1182.5615870294398</v>
      </c>
      <c r="U675" s="5">
        <v>787.43269846018052</v>
      </c>
      <c r="V675" s="5">
        <v>825.52300686000524</v>
      </c>
      <c r="W675" s="5">
        <v>528.81356000649521</v>
      </c>
      <c r="X675" s="5">
        <v>634.24716157434023</v>
      </c>
      <c r="Y675" s="5">
        <v>341.00397266167505</v>
      </c>
      <c r="Z675" s="5">
        <v>17.020263154009999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</row>
    <row r="676" spans="1:31">
      <c r="A676" s="58" t="s">
        <v>37</v>
      </c>
      <c r="B676" s="58" t="s">
        <v>124</v>
      </c>
      <c r="C676" s="57" t="s">
        <v>83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</row>
    <row r="677" spans="1:31">
      <c r="A677" s="58" t="s">
        <v>37</v>
      </c>
      <c r="B677" s="58" t="s">
        <v>124</v>
      </c>
      <c r="C677" s="57" t="s">
        <v>84</v>
      </c>
      <c r="D677" s="5">
        <v>1540.5943057027193</v>
      </c>
      <c r="E677" s="5">
        <v>16.052252460790001</v>
      </c>
      <c r="F677" s="5">
        <v>481.73066264824524</v>
      </c>
      <c r="G677" s="5">
        <v>587.59744651529513</v>
      </c>
      <c r="H677" s="5">
        <v>1648.8786777409018</v>
      </c>
      <c r="I677" s="5">
        <v>2418.3921425016997</v>
      </c>
      <c r="J677" s="5">
        <v>2660.0958020301996</v>
      </c>
      <c r="K677" s="5">
        <v>1956.201295420504</v>
      </c>
      <c r="L677" s="5">
        <v>2030.5089074671002</v>
      </c>
      <c r="M677" s="5">
        <v>2257.6319585843039</v>
      </c>
      <c r="N677" s="5">
        <v>1885.4178281570992</v>
      </c>
      <c r="O677" s="5">
        <v>2222.8665887899206</v>
      </c>
      <c r="P677" s="5">
        <v>2019.2562265358808</v>
      </c>
      <c r="Q677" s="5">
        <v>2029.30849482182</v>
      </c>
      <c r="R677" s="5">
        <v>2300.4186590692402</v>
      </c>
      <c r="S677" s="5">
        <v>2245.9321875507012</v>
      </c>
      <c r="T677" s="5">
        <v>2768.7820941351388</v>
      </c>
      <c r="U677" s="5">
        <v>2568.819345214959</v>
      </c>
      <c r="V677" s="5">
        <v>2061.0931881145652</v>
      </c>
      <c r="W677" s="5">
        <v>2145.0704340485763</v>
      </c>
      <c r="X677" s="5">
        <v>2470.3396887317172</v>
      </c>
      <c r="Y677" s="5">
        <v>1955.1010771120143</v>
      </c>
      <c r="Z677" s="5">
        <v>2386.3848904906922</v>
      </c>
      <c r="AA677" s="5">
        <v>1135.8571640142952</v>
      </c>
      <c r="AB677" s="5">
        <v>1147.6167009988701</v>
      </c>
      <c r="AC677" s="5">
        <v>1123.9704786331647</v>
      </c>
      <c r="AD677" s="5">
        <v>1221.0925923879395</v>
      </c>
      <c r="AE677" s="5">
        <v>1147.7095544787999</v>
      </c>
    </row>
    <row r="678" spans="1:31">
      <c r="A678" s="58" t="s">
        <v>37</v>
      </c>
      <c r="B678" s="58" t="s">
        <v>124</v>
      </c>
      <c r="C678" s="57" t="s">
        <v>85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1.0414055485249998</v>
      </c>
      <c r="L678" s="5">
        <v>4.4494167773499997</v>
      </c>
      <c r="M678" s="5">
        <v>4.4372599009250004</v>
      </c>
      <c r="N678" s="5">
        <v>4.4372599009200018</v>
      </c>
      <c r="O678" s="5">
        <v>26.836786098445003</v>
      </c>
      <c r="P678" s="5">
        <v>26.910311539785006</v>
      </c>
      <c r="Q678" s="5">
        <v>26.836786098445003</v>
      </c>
      <c r="R678" s="5">
        <v>241.15697442846511</v>
      </c>
      <c r="S678" s="5">
        <v>241.15697442850006</v>
      </c>
      <c r="T678" s="5">
        <v>241.81767846800514</v>
      </c>
      <c r="U678" s="5">
        <v>241.15697442848</v>
      </c>
      <c r="V678" s="5">
        <v>241.15697442846502</v>
      </c>
      <c r="W678" s="5">
        <v>241.15697442846502</v>
      </c>
      <c r="X678" s="5">
        <v>241.817678468005</v>
      </c>
      <c r="Y678" s="5">
        <v>241.156974556215</v>
      </c>
      <c r="Z678" s="5">
        <v>379.21153320691008</v>
      </c>
      <c r="AA678" s="5">
        <v>1107.92966452475</v>
      </c>
      <c r="AB678" s="5">
        <v>1239.0364902412698</v>
      </c>
      <c r="AC678" s="5">
        <v>2117.3493396870904</v>
      </c>
      <c r="AD678" s="5">
        <v>2117.3493396871249</v>
      </c>
      <c r="AE678" s="5">
        <v>2117.3493396871154</v>
      </c>
    </row>
    <row r="679" spans="1:31">
      <c r="A679" s="58" t="s">
        <v>37</v>
      </c>
      <c r="B679" s="58" t="s">
        <v>124</v>
      </c>
      <c r="C679" s="57" t="s">
        <v>86</v>
      </c>
      <c r="D679" s="5">
        <v>213.04516874994462</v>
      </c>
      <c r="E679" s="5">
        <v>251.42043875001488</v>
      </c>
      <c r="F679" s="5">
        <v>199.22103999996</v>
      </c>
      <c r="G679" s="5">
        <v>126.7420175</v>
      </c>
      <c r="H679" s="5">
        <v>180.51341749997999</v>
      </c>
      <c r="I679" s="5">
        <v>184.41773250002998</v>
      </c>
      <c r="J679" s="5">
        <v>308.66523000012467</v>
      </c>
      <c r="K679" s="5">
        <v>160.58270250000999</v>
      </c>
      <c r="L679" s="5">
        <v>280.02974125002487</v>
      </c>
      <c r="M679" s="5">
        <v>299.1800200000348</v>
      </c>
      <c r="N679" s="5">
        <v>248.91692375006983</v>
      </c>
      <c r="O679" s="5">
        <v>213.04516875005481</v>
      </c>
      <c r="P679" s="5">
        <v>251.42043875005481</v>
      </c>
      <c r="Q679" s="5">
        <v>199.2210400000599</v>
      </c>
      <c r="R679" s="5">
        <v>54.607375000010009</v>
      </c>
      <c r="S679" s="5">
        <v>64.035429999990001</v>
      </c>
      <c r="T679" s="5">
        <v>77.214287500044961</v>
      </c>
      <c r="U679" s="5">
        <v>158.24927670732473</v>
      </c>
      <c r="V679" s="5">
        <v>81.759812499980029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8" t="s">
        <v>37</v>
      </c>
      <c r="B680" s="58" t="s">
        <v>124</v>
      </c>
      <c r="C680" s="57" t="s">
        <v>87</v>
      </c>
      <c r="D680" s="5">
        <v>2074.5849159233198</v>
      </c>
      <c r="E680" s="5">
        <v>2356.4323597906518</v>
      </c>
      <c r="F680" s="5">
        <v>3449.5268445742013</v>
      </c>
      <c r="G680" s="5">
        <v>6013.4090969251756</v>
      </c>
      <c r="H680" s="5">
        <v>5932.4843955707411</v>
      </c>
      <c r="I680" s="5">
        <v>5549.3930927749152</v>
      </c>
      <c r="J680" s="5">
        <v>4966.9955799030304</v>
      </c>
      <c r="K680" s="5">
        <v>10645.126770541541</v>
      </c>
      <c r="L680" s="5">
        <v>11026.070161970691</v>
      </c>
      <c r="M680" s="5">
        <v>10317.215422798286</v>
      </c>
      <c r="N680" s="5">
        <v>11193.539487979702</v>
      </c>
      <c r="O680" s="5">
        <v>12200.703741871215</v>
      </c>
      <c r="P680" s="5">
        <v>13661.843667202036</v>
      </c>
      <c r="Q680" s="5">
        <v>13062.131326689343</v>
      </c>
      <c r="R680" s="5">
        <v>12523.175815024655</v>
      </c>
      <c r="S680" s="5">
        <v>15674.447769179125</v>
      </c>
      <c r="T680" s="5">
        <v>16378.911012548346</v>
      </c>
      <c r="U680" s="5">
        <v>16222.804784977756</v>
      </c>
      <c r="V680" s="5">
        <v>21837.219180323551</v>
      </c>
      <c r="W680" s="5">
        <v>20357.01841482292</v>
      </c>
      <c r="X680" s="5">
        <v>16403.075001503294</v>
      </c>
      <c r="Y680" s="5">
        <v>19155.178256337495</v>
      </c>
      <c r="Z680" s="5">
        <v>18629.889771872218</v>
      </c>
      <c r="AA680" s="5">
        <v>21773.071174898818</v>
      </c>
      <c r="AB680" s="5">
        <v>30570.708007314042</v>
      </c>
      <c r="AC680" s="5">
        <v>27176.199984091487</v>
      </c>
      <c r="AD680" s="5">
        <v>31385.453608629436</v>
      </c>
      <c r="AE680" s="5">
        <v>32293.346633326397</v>
      </c>
    </row>
    <row r="681" spans="1:31">
      <c r="A681" s="58" t="s">
        <v>37</v>
      </c>
      <c r="B681" s="58" t="s">
        <v>124</v>
      </c>
      <c r="C681" s="57" t="s">
        <v>88</v>
      </c>
      <c r="D681" s="5">
        <v>52.402970706855079</v>
      </c>
      <c r="E681" s="5">
        <v>131.8520860222304</v>
      </c>
      <c r="F681" s="5">
        <v>224.50198011225413</v>
      </c>
      <c r="G681" s="5">
        <v>342.40939708017373</v>
      </c>
      <c r="H681" s="5">
        <v>469.39385807125097</v>
      </c>
      <c r="I681" s="5">
        <v>588.10370761431932</v>
      </c>
      <c r="J681" s="5">
        <v>802.1085687698594</v>
      </c>
      <c r="K681" s="5">
        <v>1128.2534406641703</v>
      </c>
      <c r="L681" s="5">
        <v>1365.3486887792053</v>
      </c>
      <c r="M681" s="5">
        <v>1471.1580805172105</v>
      </c>
      <c r="N681" s="5">
        <v>1983.6501267629899</v>
      </c>
      <c r="O681" s="5">
        <v>2439.2636015198777</v>
      </c>
      <c r="P681" s="5">
        <v>2887.1276121848186</v>
      </c>
      <c r="Q681" s="5">
        <v>3135.9233147131972</v>
      </c>
      <c r="R681" s="5">
        <v>3602.8300849900857</v>
      </c>
      <c r="S681" s="5">
        <v>3902.4117725301685</v>
      </c>
      <c r="T681" s="5">
        <v>4504.0347134553358</v>
      </c>
      <c r="U681" s="5">
        <v>4701.5539507127933</v>
      </c>
      <c r="V681" s="5">
        <v>5228.1648980303225</v>
      </c>
      <c r="W681" s="5">
        <v>5157.2110166322245</v>
      </c>
      <c r="X681" s="5">
        <v>5659.5879392234074</v>
      </c>
      <c r="Y681" s="5">
        <v>6303.8485000184792</v>
      </c>
      <c r="Z681" s="5">
        <v>6825.1122237733662</v>
      </c>
      <c r="AA681" s="5">
        <v>7305.5876460543332</v>
      </c>
      <c r="AB681" s="5">
        <v>7601.4568555638589</v>
      </c>
      <c r="AC681" s="5">
        <v>8384.831099000945</v>
      </c>
      <c r="AD681" s="5">
        <v>8796.1068655364725</v>
      </c>
      <c r="AE681" s="5">
        <v>8699.0720928917126</v>
      </c>
    </row>
    <row r="682" spans="1:31">
      <c r="A682" s="58" t="s">
        <v>37</v>
      </c>
      <c r="B682" s="58" t="s">
        <v>124</v>
      </c>
      <c r="C682" s="57" t="s">
        <v>89</v>
      </c>
      <c r="D682" s="5">
        <v>117.708012944182</v>
      </c>
      <c r="E682" s="5">
        <v>216.29087114607799</v>
      </c>
      <c r="F682" s="5">
        <v>315.05816867460101</v>
      </c>
      <c r="G682" s="5">
        <v>404.569016027045</v>
      </c>
      <c r="H682" s="5">
        <v>477.08600055434403</v>
      </c>
      <c r="I682" s="5">
        <v>539.81601364244102</v>
      </c>
      <c r="J682" s="5">
        <v>619.77329918372197</v>
      </c>
      <c r="K682" s="5">
        <v>744.99204622779803</v>
      </c>
      <c r="L682" s="5">
        <v>864.86442787715305</v>
      </c>
      <c r="M682" s="5">
        <v>982.99075735453596</v>
      </c>
      <c r="N682" s="5">
        <v>1124.37031389923</v>
      </c>
      <c r="O682" s="5">
        <v>1272.6243124039299</v>
      </c>
      <c r="P682" s="5">
        <v>1425.6570954143101</v>
      </c>
      <c r="Q682" s="5">
        <v>1546.18328757059</v>
      </c>
      <c r="R682" s="5">
        <v>1656.45293021404</v>
      </c>
      <c r="S682" s="5">
        <v>1731.09925367247</v>
      </c>
      <c r="T682" s="5">
        <v>1788.21133276249</v>
      </c>
      <c r="U682" s="5">
        <v>1795.7954867508899</v>
      </c>
      <c r="V682" s="5">
        <v>1807.03895162093</v>
      </c>
      <c r="W682" s="5">
        <v>1796.32846920986</v>
      </c>
      <c r="X682" s="5">
        <v>1790.1670089784</v>
      </c>
      <c r="Y682" s="5">
        <v>1775.2961307316</v>
      </c>
      <c r="Z682" s="5">
        <v>1758.06782873975</v>
      </c>
      <c r="AA682" s="5">
        <v>1749.3109197604199</v>
      </c>
      <c r="AB682" s="5">
        <v>1733.90439033553</v>
      </c>
      <c r="AC682" s="5">
        <v>1712.4232230948901</v>
      </c>
      <c r="AD682" s="5">
        <v>1688.2023443186299</v>
      </c>
      <c r="AE682" s="5">
        <v>1705.85198974333</v>
      </c>
    </row>
    <row r="683" spans="1:31">
      <c r="A683" s="58" t="s">
        <v>37</v>
      </c>
      <c r="B683" s="58" t="s">
        <v>124</v>
      </c>
      <c r="C683" s="57" t="s">
        <v>90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8" t="s">
        <v>37</v>
      </c>
      <c r="B684" s="58" t="s">
        <v>124</v>
      </c>
      <c r="C684" s="57" t="s">
        <v>91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8" t="s">
        <v>37</v>
      </c>
      <c r="B685" s="58" t="s">
        <v>124</v>
      </c>
      <c r="C685" s="57" t="s">
        <v>92</v>
      </c>
      <c r="D685" s="5">
        <v>2992.1579126466258</v>
      </c>
      <c r="E685" s="5">
        <v>19141.002311687062</v>
      </c>
      <c r="F685" s="5">
        <v>27427.554298980347</v>
      </c>
      <c r="G685" s="5">
        <v>27973.40630733117</v>
      </c>
      <c r="H685" s="5">
        <v>32185.764360412159</v>
      </c>
      <c r="I685" s="5">
        <v>35356.00180841986</v>
      </c>
      <c r="J685" s="5">
        <v>37466.141830809618</v>
      </c>
      <c r="K685" s="5">
        <v>41094.379503377917</v>
      </c>
      <c r="L685" s="5">
        <v>47237.798418820086</v>
      </c>
      <c r="M685" s="5">
        <v>51243.892259037828</v>
      </c>
      <c r="N685" s="5">
        <v>49957.739082285669</v>
      </c>
      <c r="O685" s="5">
        <v>77593.034248229393</v>
      </c>
      <c r="P685" s="5">
        <v>71324.704152488033</v>
      </c>
      <c r="Q685" s="5">
        <v>78157.811793440167</v>
      </c>
      <c r="R685" s="5">
        <v>81182.348610280809</v>
      </c>
      <c r="S685" s="5">
        <v>80360.10120552576</v>
      </c>
      <c r="T685" s="5">
        <v>80939.559400412851</v>
      </c>
      <c r="U685" s="5">
        <v>88855.106660336867</v>
      </c>
      <c r="V685" s="5">
        <v>88293.919732288763</v>
      </c>
      <c r="W685" s="5">
        <v>103993.41765310318</v>
      </c>
      <c r="X685" s="5">
        <v>131923.42725608384</v>
      </c>
      <c r="Y685" s="5">
        <v>136185.91281451061</v>
      </c>
      <c r="Z685" s="5">
        <v>137435.61699175747</v>
      </c>
      <c r="AA685" s="5">
        <v>125170.4298652795</v>
      </c>
      <c r="AB685" s="5">
        <v>134093.04413473507</v>
      </c>
      <c r="AC685" s="5">
        <v>125163.65190645159</v>
      </c>
      <c r="AD685" s="5">
        <v>124308.64406077482</v>
      </c>
      <c r="AE685" s="5">
        <v>123012.22531797964</v>
      </c>
    </row>
    <row r="686" spans="1:31">
      <c r="A686" s="58" t="s">
        <v>37</v>
      </c>
      <c r="B686" s="58" t="s">
        <v>124</v>
      </c>
      <c r="C686" s="57" t="s">
        <v>93</v>
      </c>
      <c r="D686" s="5">
        <v>7433.4223417159401</v>
      </c>
      <c r="E686" s="5">
        <v>6871.7764685185512</v>
      </c>
      <c r="F686" s="5">
        <v>11435.414857969741</v>
      </c>
      <c r="G686" s="5">
        <v>17982.586198176086</v>
      </c>
      <c r="H686" s="5">
        <v>20305.01340942879</v>
      </c>
      <c r="I686" s="5">
        <v>24564.798775842963</v>
      </c>
      <c r="J686" s="5">
        <v>25894.446713582336</v>
      </c>
      <c r="K686" s="5">
        <v>36749.992573702526</v>
      </c>
      <c r="L686" s="5">
        <v>36836.453012770362</v>
      </c>
      <c r="M686" s="5">
        <v>33272.350275959339</v>
      </c>
      <c r="N686" s="5">
        <v>38539.969008335916</v>
      </c>
      <c r="O686" s="5">
        <v>58931.442858616108</v>
      </c>
      <c r="P686" s="5">
        <v>68518.644902253203</v>
      </c>
      <c r="Q686" s="5">
        <v>72831.528729010432</v>
      </c>
      <c r="R686" s="5">
        <v>81528.47017016921</v>
      </c>
      <c r="S686" s="5">
        <v>87033.59458859991</v>
      </c>
      <c r="T686" s="5">
        <v>90793.756996207027</v>
      </c>
      <c r="U686" s="5">
        <v>95915.524761334891</v>
      </c>
      <c r="V686" s="5">
        <v>117024.44529847012</v>
      </c>
      <c r="W686" s="5">
        <v>126680.69923902623</v>
      </c>
      <c r="X686" s="5">
        <v>101821.97022124528</v>
      </c>
      <c r="Y686" s="5">
        <v>110607.07701800803</v>
      </c>
      <c r="Z686" s="5">
        <v>116211.49825668208</v>
      </c>
      <c r="AA686" s="5">
        <v>126777.58549879253</v>
      </c>
      <c r="AB686" s="5">
        <v>161222.49424820795</v>
      </c>
      <c r="AC686" s="5">
        <v>184481.91370845359</v>
      </c>
      <c r="AD686" s="5">
        <v>183787.36838400754</v>
      </c>
      <c r="AE686" s="5">
        <v>191272.15058741052</v>
      </c>
    </row>
    <row r="687" spans="1:31">
      <c r="A687" s="58" t="s">
        <v>37</v>
      </c>
      <c r="B687" s="58" t="s">
        <v>124</v>
      </c>
      <c r="C687" s="57" t="s">
        <v>94</v>
      </c>
      <c r="D687" s="5">
        <v>8479.9990908</v>
      </c>
      <c r="E687" s="5">
        <v>9559.0008366000002</v>
      </c>
      <c r="F687" s="5">
        <v>10745.4802191</v>
      </c>
      <c r="G687" s="5">
        <v>11930.2513784</v>
      </c>
      <c r="H687" s="5">
        <v>13106.8910703</v>
      </c>
      <c r="I687" s="5">
        <v>14229.467897899998</v>
      </c>
      <c r="J687" s="5">
        <v>15360.405836900001</v>
      </c>
      <c r="K687" s="5">
        <v>16456.256894599999</v>
      </c>
      <c r="L687" s="5">
        <v>17527.511694000001</v>
      </c>
      <c r="M687" s="5">
        <v>18507.895565799998</v>
      </c>
      <c r="N687" s="5">
        <v>19510.810355900001</v>
      </c>
      <c r="O687" s="5">
        <v>20499.366839399998</v>
      </c>
      <c r="P687" s="5">
        <v>21478.626854599999</v>
      </c>
      <c r="Q687" s="5">
        <v>22278.395411500002</v>
      </c>
      <c r="R687" s="5">
        <v>23038.9386381</v>
      </c>
      <c r="S687" s="5">
        <v>23770.344909399999</v>
      </c>
      <c r="T687" s="5">
        <v>24577.874808100001</v>
      </c>
      <c r="U687" s="5">
        <v>25306.991188499996</v>
      </c>
      <c r="V687" s="5">
        <v>26082.992490199998</v>
      </c>
      <c r="W687" s="5">
        <v>26857.1239308</v>
      </c>
      <c r="X687" s="5">
        <v>27687.389024700002</v>
      </c>
      <c r="Y687" s="5">
        <v>28381.8181348</v>
      </c>
      <c r="Z687" s="5">
        <v>29110.7653536</v>
      </c>
      <c r="AA687" s="5">
        <v>29845.345328000003</v>
      </c>
      <c r="AB687" s="5">
        <v>30647.097598600001</v>
      </c>
      <c r="AC687" s="5">
        <v>31308.422296999997</v>
      </c>
      <c r="AD687" s="5">
        <v>32021.139212500002</v>
      </c>
      <c r="AE687" s="5">
        <v>32021.139212500002</v>
      </c>
    </row>
    <row r="688" spans="1:31">
      <c r="A688" s="58" t="s">
        <v>37</v>
      </c>
      <c r="B688" s="58" t="s">
        <v>124</v>
      </c>
      <c r="C688" s="57" t="s">
        <v>96</v>
      </c>
      <c r="D688" s="5">
        <v>243.57689776540494</v>
      </c>
      <c r="E688" s="5">
        <v>22.786544836064998</v>
      </c>
      <c r="F688" s="5">
        <v>96.781865828030007</v>
      </c>
      <c r="G688" s="5">
        <v>181.84872062897506</v>
      </c>
      <c r="H688" s="5">
        <v>351.69085025464989</v>
      </c>
      <c r="I688" s="5">
        <v>423.70277483939998</v>
      </c>
      <c r="J688" s="5">
        <v>535.77819988832448</v>
      </c>
      <c r="K688" s="5">
        <v>249.94558360647002</v>
      </c>
      <c r="L688" s="5">
        <v>332.84997416838007</v>
      </c>
      <c r="M688" s="5">
        <v>393.16526205461014</v>
      </c>
      <c r="N688" s="5">
        <v>622.66809344806961</v>
      </c>
      <c r="O688" s="5">
        <v>748.03815452350011</v>
      </c>
      <c r="P688" s="5">
        <v>1192.2856019874603</v>
      </c>
      <c r="Q688" s="5">
        <v>883.17550494504064</v>
      </c>
      <c r="R688" s="5">
        <v>1207.7761960496293</v>
      </c>
      <c r="S688" s="5">
        <v>1339.967052638224</v>
      </c>
      <c r="T688" s="5">
        <v>1224.2631690898454</v>
      </c>
      <c r="U688" s="5">
        <v>1247.77289352862</v>
      </c>
      <c r="V688" s="5">
        <v>1574.535539615355</v>
      </c>
      <c r="W688" s="5">
        <v>1215.9116990144503</v>
      </c>
      <c r="X688" s="5">
        <v>1326.0572805239053</v>
      </c>
      <c r="Y688" s="5">
        <v>1538.6779615561893</v>
      </c>
      <c r="Z688" s="5">
        <v>1365.547303351035</v>
      </c>
      <c r="AA688" s="5">
        <v>2153.3208315455627</v>
      </c>
      <c r="AB688" s="5">
        <v>865.93681139030502</v>
      </c>
      <c r="AC688" s="5">
        <v>1324.1788968011258</v>
      </c>
      <c r="AD688" s="5">
        <v>1634.7380746856095</v>
      </c>
      <c r="AE688" s="5">
        <v>1404.9156815927047</v>
      </c>
    </row>
    <row r="689" spans="1:31">
      <c r="A689" s="58" t="s">
        <v>37</v>
      </c>
      <c r="B689" s="58" t="s">
        <v>124</v>
      </c>
      <c r="C689" s="57" t="s">
        <v>98</v>
      </c>
      <c r="D689" s="5">
        <v>-2660.3550176142344</v>
      </c>
      <c r="E689" s="5">
        <v>-3082.5170287887745</v>
      </c>
      <c r="F689" s="5">
        <v>-4423.3679787440487</v>
      </c>
      <c r="G689" s="5">
        <v>-7493.2048265131571</v>
      </c>
      <c r="H689" s="5">
        <v>-7392.2832998985705</v>
      </c>
      <c r="I689" s="5">
        <v>-6852.6003511061499</v>
      </c>
      <c r="J689" s="5">
        <v>-6062.5066576152467</v>
      </c>
      <c r="K689" s="5">
        <v>-13448.912618958217</v>
      </c>
      <c r="L689" s="5">
        <v>-13856.260249728126</v>
      </c>
      <c r="M689" s="5">
        <v>-13019.140104494774</v>
      </c>
      <c r="N689" s="5">
        <v>-14078.529467437462</v>
      </c>
      <c r="O689" s="5">
        <v>-15430.402249582125</v>
      </c>
      <c r="P689" s="5">
        <v>-17280.795428505658</v>
      </c>
      <c r="Q689" s="5">
        <v>-16265.588400341485</v>
      </c>
      <c r="R689" s="5">
        <v>-15926.549013027052</v>
      </c>
      <c r="S689" s="5">
        <v>-19575.971530209707</v>
      </c>
      <c r="T689" s="5">
        <v>-20418.188657318315</v>
      </c>
      <c r="U689" s="5">
        <v>-20253.797678963365</v>
      </c>
      <c r="V689" s="5">
        <v>-27228.747333076208</v>
      </c>
      <c r="W689" s="5">
        <v>-25010.860280542722</v>
      </c>
      <c r="X689" s="5">
        <v>-20412.576893434067</v>
      </c>
      <c r="Y689" s="5">
        <v>-23746.531962837129</v>
      </c>
      <c r="Z689" s="5">
        <v>-23174.00253021872</v>
      </c>
      <c r="AA689" s="5">
        <v>-27182.897948475456</v>
      </c>
      <c r="AB689" s="5">
        <v>-37387.91483508511</v>
      </c>
      <c r="AC689" s="5">
        <v>-33466.472431403497</v>
      </c>
      <c r="AD689" s="5">
        <v>-38737.801502187955</v>
      </c>
      <c r="AE689" s="5">
        <v>-39572.85089491462</v>
      </c>
    </row>
    <row r="690" spans="1:31">
      <c r="A690" s="58" t="s">
        <v>37</v>
      </c>
      <c r="B690" s="58" t="s">
        <v>124</v>
      </c>
      <c r="C690" s="57" t="s">
        <v>99</v>
      </c>
      <c r="D690" s="5">
        <v>-61.644461849245289</v>
      </c>
      <c r="E690" s="5">
        <v>-155.17255526027552</v>
      </c>
      <c r="F690" s="5">
        <v>-264.02609585303145</v>
      </c>
      <c r="G690" s="5">
        <v>-403.62769742447404</v>
      </c>
      <c r="H690" s="5">
        <v>-551.51911455986237</v>
      </c>
      <c r="I690" s="5">
        <v>-693.5442055990161</v>
      </c>
      <c r="J690" s="5">
        <v>-941.65950252425159</v>
      </c>
      <c r="K690" s="5">
        <v>-1336.9007360370179</v>
      </c>
      <c r="L690" s="5">
        <v>-1627.3347142651605</v>
      </c>
      <c r="M690" s="5">
        <v>-1762.4323628234649</v>
      </c>
      <c r="N690" s="5">
        <v>-2389.98137178458</v>
      </c>
      <c r="O690" s="5">
        <v>-2946.997087769907</v>
      </c>
      <c r="P690" s="5">
        <v>-3506.4501265632034</v>
      </c>
      <c r="Q690" s="5">
        <v>-3822.389688327969</v>
      </c>
      <c r="R690" s="5">
        <v>-4424.9178303607096</v>
      </c>
      <c r="S690" s="5">
        <v>-4815.6720983423211</v>
      </c>
      <c r="T690" s="5">
        <v>-5572.6610077204505</v>
      </c>
      <c r="U690" s="5">
        <v>-5827.9985643133841</v>
      </c>
      <c r="V690" s="5">
        <v>-6551.2550158910653</v>
      </c>
      <c r="W690" s="5">
        <v>-6468.5959040726739</v>
      </c>
      <c r="X690" s="5">
        <v>-7116.0003130844643</v>
      </c>
      <c r="Y690" s="5">
        <v>-8028.1312828906357</v>
      </c>
      <c r="Z690" s="5">
        <v>-8643.4096874758889</v>
      </c>
      <c r="AA690" s="5">
        <v>-9324.5255063074183</v>
      </c>
      <c r="AB690" s="5">
        <v>-9686.5981911427625</v>
      </c>
      <c r="AC690" s="5">
        <v>-10636.363070982505</v>
      </c>
      <c r="AD690" s="5">
        <v>-11233.335165751414</v>
      </c>
      <c r="AE690" s="5">
        <v>-11060.208295623537</v>
      </c>
    </row>
    <row r="691" spans="1:31">
      <c r="A691" s="58" t="s">
        <v>37</v>
      </c>
      <c r="B691" s="58" t="s">
        <v>124</v>
      </c>
      <c r="C691" s="57" t="s">
        <v>100</v>
      </c>
      <c r="D691" s="5">
        <v>-135.03141914529701</v>
      </c>
      <c r="E691" s="5">
        <v>-250.11829264994901</v>
      </c>
      <c r="F691" s="5">
        <v>-366.42709503692902</v>
      </c>
      <c r="G691" s="5">
        <v>-470.37303837280098</v>
      </c>
      <c r="H691" s="5">
        <v>-554.50501734490899</v>
      </c>
      <c r="I691" s="5">
        <v>-628.70588004408899</v>
      </c>
      <c r="J691" s="5">
        <v>-723.78902302699498</v>
      </c>
      <c r="K691" s="5">
        <v>-869.60417595556805</v>
      </c>
      <c r="L691" s="5">
        <v>-1011.00523428778</v>
      </c>
      <c r="M691" s="5">
        <v>-1147.68086708187</v>
      </c>
      <c r="N691" s="5">
        <v>-1315.89604410794</v>
      </c>
      <c r="O691" s="5">
        <v>-1488.5548674332599</v>
      </c>
      <c r="P691" s="5">
        <v>-1669.8738044352301</v>
      </c>
      <c r="Q691" s="5">
        <v>-1814.1461567226499</v>
      </c>
      <c r="R691" s="5">
        <v>-1938.9997101705001</v>
      </c>
      <c r="S691" s="5">
        <v>-2024.7612407727399</v>
      </c>
      <c r="T691" s="5">
        <v>-2094.5088763854701</v>
      </c>
      <c r="U691" s="5">
        <v>-2107.1377644836698</v>
      </c>
      <c r="V691" s="5">
        <v>-2113.6550992092398</v>
      </c>
      <c r="W691" s="5">
        <v>-2105.8701616343001</v>
      </c>
      <c r="X691" s="5">
        <v>-2091.1597770232001</v>
      </c>
      <c r="Y691" s="5">
        <v>-2077.9914698767702</v>
      </c>
      <c r="Z691" s="5">
        <v>-2054.6267511872802</v>
      </c>
      <c r="AA691" s="5">
        <v>-2047.94718990355</v>
      </c>
      <c r="AB691" s="5">
        <v>-2026.3572782374899</v>
      </c>
      <c r="AC691" s="5">
        <v>-2000.7288204579099</v>
      </c>
      <c r="AD691" s="5">
        <v>-1970.5279745892001</v>
      </c>
      <c r="AE691" s="5">
        <v>-1993.9232328144101</v>
      </c>
    </row>
    <row r="693" spans="1:31">
      <c r="A693" s="58" t="s">
        <v>37</v>
      </c>
      <c r="B693" s="58" t="s">
        <v>125</v>
      </c>
      <c r="C693" s="57" t="s">
        <v>81</v>
      </c>
      <c r="D693" s="5">
        <v>24377.85564113261</v>
      </c>
      <c r="E693" s="5">
        <v>24295.765557765968</v>
      </c>
      <c r="F693" s="5">
        <v>17221.620694552108</v>
      </c>
      <c r="G693" s="5">
        <v>14229.808365590281</v>
      </c>
      <c r="H693" s="5">
        <v>8444.4915440467812</v>
      </c>
      <c r="I693" s="5">
        <v>5674.749695104575</v>
      </c>
      <c r="J693" s="5">
        <v>5660.3077224959643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8" t="s">
        <v>37</v>
      </c>
      <c r="B694" s="58" t="s">
        <v>125</v>
      </c>
      <c r="C694" s="57" t="s">
        <v>82</v>
      </c>
      <c r="D694" s="5">
        <v>2523.5723017640394</v>
      </c>
      <c r="E694" s="5">
        <v>46.712365778459997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</row>
    <row r="695" spans="1:31">
      <c r="A695" s="58" t="s">
        <v>37</v>
      </c>
      <c r="B695" s="58" t="s">
        <v>125</v>
      </c>
      <c r="C695" s="57" t="s">
        <v>83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</row>
    <row r="696" spans="1:31">
      <c r="A696" s="58" t="s">
        <v>37</v>
      </c>
      <c r="B696" s="58" t="s">
        <v>125</v>
      </c>
      <c r="C696" s="57" t="s">
        <v>84</v>
      </c>
      <c r="D696" s="5">
        <v>610.29374631742064</v>
      </c>
      <c r="E696" s="5">
        <v>38.219994489630004</v>
      </c>
      <c r="F696" s="5">
        <v>210.239390770325</v>
      </c>
      <c r="G696" s="5">
        <v>139.30723469714002</v>
      </c>
      <c r="H696" s="5">
        <v>954.76126441925999</v>
      </c>
      <c r="I696" s="5">
        <v>1182.1122621419051</v>
      </c>
      <c r="J696" s="5">
        <v>799.79855808860998</v>
      </c>
      <c r="K696" s="5">
        <v>561.36026503047526</v>
      </c>
      <c r="L696" s="5">
        <v>1128.3469247597104</v>
      </c>
      <c r="M696" s="5">
        <v>873.72349543362998</v>
      </c>
      <c r="N696" s="5">
        <v>337.11484741722501</v>
      </c>
      <c r="O696" s="5">
        <v>474.19489312796014</v>
      </c>
      <c r="P696" s="5">
        <v>204.49686596247003</v>
      </c>
      <c r="Q696" s="5">
        <v>860.57035242121515</v>
      </c>
      <c r="R696" s="5">
        <v>130.75878789223501</v>
      </c>
      <c r="S696" s="5">
        <v>1323.8772972457307</v>
      </c>
      <c r="T696" s="5">
        <v>453.95871917755994</v>
      </c>
      <c r="U696" s="5">
        <v>463.72391061758492</v>
      </c>
      <c r="V696" s="5">
        <v>727.77704271779555</v>
      </c>
      <c r="W696" s="5">
        <v>1158.4408367771753</v>
      </c>
      <c r="X696" s="5">
        <v>1146.8123999743907</v>
      </c>
      <c r="Y696" s="5">
        <v>0</v>
      </c>
      <c r="Z696" s="5">
        <v>0</v>
      </c>
      <c r="AA696" s="5">
        <v>0</v>
      </c>
      <c r="AB696" s="5">
        <v>379.25636305343517</v>
      </c>
      <c r="AC696" s="5">
        <v>0</v>
      </c>
      <c r="AD696" s="5">
        <v>1979.7956713487947</v>
      </c>
      <c r="AE696" s="5">
        <v>0</v>
      </c>
    </row>
    <row r="697" spans="1:31">
      <c r="A697" s="58" t="s">
        <v>37</v>
      </c>
      <c r="B697" s="58" t="s">
        <v>125</v>
      </c>
      <c r="C697" s="57" t="s">
        <v>85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42.278142553480002</v>
      </c>
      <c r="R697" s="5">
        <v>42.27814232579999</v>
      </c>
      <c r="S697" s="5">
        <v>42.27814232579999</v>
      </c>
      <c r="T697" s="5">
        <v>163.95536199379501</v>
      </c>
      <c r="U697" s="5">
        <v>163.50739652386</v>
      </c>
      <c r="V697" s="5">
        <v>349.84621041945496</v>
      </c>
      <c r="W697" s="5">
        <v>518.40825530825498</v>
      </c>
      <c r="X697" s="5">
        <v>878.03107200002</v>
      </c>
      <c r="Y697" s="5">
        <v>875.63208046426496</v>
      </c>
      <c r="Z697" s="5">
        <v>875.63208046426496</v>
      </c>
      <c r="AA697" s="5">
        <v>875.63208046426496</v>
      </c>
      <c r="AB697" s="5">
        <v>878.0310724655601</v>
      </c>
      <c r="AC697" s="5">
        <v>875.63208046422506</v>
      </c>
      <c r="AD697" s="5">
        <v>875.63208046426507</v>
      </c>
      <c r="AE697" s="5">
        <v>875.63208046427008</v>
      </c>
    </row>
    <row r="698" spans="1:31">
      <c r="A698" s="58" t="s">
        <v>37</v>
      </c>
      <c r="B698" s="58" t="s">
        <v>125</v>
      </c>
      <c r="C698" s="57" t="s">
        <v>86</v>
      </c>
      <c r="D698" s="5">
        <v>3807.1964368050435</v>
      </c>
      <c r="E698" s="5">
        <v>2119.0160527222993</v>
      </c>
      <c r="F698" s="5">
        <v>2370.7359382567488</v>
      </c>
      <c r="G698" s="5">
        <v>2005.5823777066396</v>
      </c>
      <c r="H698" s="5">
        <v>3040.7595327062218</v>
      </c>
      <c r="I698" s="5">
        <v>2027.2249625842296</v>
      </c>
      <c r="J698" s="5">
        <v>2044.6736370340836</v>
      </c>
      <c r="K698" s="5">
        <v>2311.6352575188648</v>
      </c>
      <c r="L698" s="5">
        <v>2194.6009211279088</v>
      </c>
      <c r="M698" s="5">
        <v>2718.2883881388557</v>
      </c>
      <c r="N698" s="5">
        <v>2264.8123660701494</v>
      </c>
      <c r="O698" s="5">
        <v>2571.0110050764497</v>
      </c>
      <c r="P698" s="5">
        <v>2011.3525240837398</v>
      </c>
      <c r="Q698" s="5">
        <v>2647.2764808039142</v>
      </c>
      <c r="R698" s="5">
        <v>1860.9131933673739</v>
      </c>
      <c r="S698" s="5">
        <v>3050.4618354779045</v>
      </c>
      <c r="T698" s="5">
        <v>1821.0893976571551</v>
      </c>
      <c r="U698" s="5">
        <v>2247.9187856049348</v>
      </c>
      <c r="V698" s="5">
        <v>1825.0564319727798</v>
      </c>
      <c r="W698" s="5">
        <v>2169.4936947330648</v>
      </c>
      <c r="X698" s="5">
        <v>2167.9349572635747</v>
      </c>
      <c r="Y698" s="5">
        <v>2311.0074596268755</v>
      </c>
      <c r="Z698" s="5">
        <v>2592.3919167662402</v>
      </c>
      <c r="AA698" s="5">
        <v>2794.4139962007698</v>
      </c>
      <c r="AB698" s="5">
        <v>2411.8962973099747</v>
      </c>
      <c r="AC698" s="5">
        <v>1595.5792508052648</v>
      </c>
      <c r="AD698" s="5">
        <v>3275.3598948210993</v>
      </c>
      <c r="AE698" s="5">
        <v>660.32784472764502</v>
      </c>
    </row>
    <row r="699" spans="1:31">
      <c r="A699" s="58" t="s">
        <v>37</v>
      </c>
      <c r="B699" s="58" t="s">
        <v>125</v>
      </c>
      <c r="C699" s="57" t="s">
        <v>87</v>
      </c>
      <c r="D699" s="5">
        <v>84.651522866520253</v>
      </c>
      <c r="E699" s="5">
        <v>146.68598371273504</v>
      </c>
      <c r="F699" s="5">
        <v>575.54176326852416</v>
      </c>
      <c r="G699" s="5">
        <v>938.16379267802597</v>
      </c>
      <c r="H699" s="5">
        <v>2244.4867713720869</v>
      </c>
      <c r="I699" s="5">
        <v>3933.2127780284791</v>
      </c>
      <c r="J699" s="5">
        <v>4956.9163326328935</v>
      </c>
      <c r="K699" s="5">
        <v>6646.737881774121</v>
      </c>
      <c r="L699" s="5">
        <v>6477.3450181793705</v>
      </c>
      <c r="M699" s="5">
        <v>5916.6010594667023</v>
      </c>
      <c r="N699" s="5">
        <v>6287.6424302334863</v>
      </c>
      <c r="O699" s="5">
        <v>6295.6784146219588</v>
      </c>
      <c r="P699" s="5">
        <v>6958.8855638755231</v>
      </c>
      <c r="Q699" s="5">
        <v>7112.5412552020271</v>
      </c>
      <c r="R699" s="5">
        <v>7148.8775838826714</v>
      </c>
      <c r="S699" s="5">
        <v>6900.5533229152743</v>
      </c>
      <c r="T699" s="5">
        <v>7375.3351958778321</v>
      </c>
      <c r="U699" s="5">
        <v>7404.5530694398203</v>
      </c>
      <c r="V699" s="5">
        <v>7176.254608416396</v>
      </c>
      <c r="W699" s="5">
        <v>6759.5308889360367</v>
      </c>
      <c r="X699" s="5">
        <v>6510.7594863957138</v>
      </c>
      <c r="Y699" s="5">
        <v>6024.9314523061885</v>
      </c>
      <c r="Z699" s="5">
        <v>5911.475923063148</v>
      </c>
      <c r="AA699" s="5">
        <v>5648.9513636123875</v>
      </c>
      <c r="AB699" s="5">
        <v>9395.9628789907238</v>
      </c>
      <c r="AC699" s="5">
        <v>7677.7451155042709</v>
      </c>
      <c r="AD699" s="5">
        <v>10528.365432399933</v>
      </c>
      <c r="AE699" s="5">
        <v>10480.086681762301</v>
      </c>
    </row>
    <row r="700" spans="1:31">
      <c r="A700" s="58" t="s">
        <v>37</v>
      </c>
      <c r="B700" s="58" t="s">
        <v>125</v>
      </c>
      <c r="C700" s="57" t="s">
        <v>88</v>
      </c>
      <c r="D700" s="5">
        <v>27.79921504968495</v>
      </c>
      <c r="E700" s="5">
        <v>110.61495776088509</v>
      </c>
      <c r="F700" s="5">
        <v>213.65233544098501</v>
      </c>
      <c r="G700" s="5">
        <v>327.68998647280881</v>
      </c>
      <c r="H700" s="5">
        <v>444.63769751399639</v>
      </c>
      <c r="I700" s="5">
        <v>549.70447169652141</v>
      </c>
      <c r="J700" s="5">
        <v>738.08014372546552</v>
      </c>
      <c r="K700" s="5">
        <v>963.19662759219284</v>
      </c>
      <c r="L700" s="5">
        <v>1173.6913309394531</v>
      </c>
      <c r="M700" s="5">
        <v>1286.4208303222554</v>
      </c>
      <c r="N700" s="5">
        <v>1654.7779526635654</v>
      </c>
      <c r="O700" s="5">
        <v>2015.1605434021988</v>
      </c>
      <c r="P700" s="5">
        <v>2366.3320742907495</v>
      </c>
      <c r="Q700" s="5">
        <v>2853.622079589923</v>
      </c>
      <c r="R700" s="5">
        <v>3367.2442586166617</v>
      </c>
      <c r="S700" s="5">
        <v>3819.043134869416</v>
      </c>
      <c r="T700" s="5">
        <v>4712.5524156386309</v>
      </c>
      <c r="U700" s="5">
        <v>4741.2939767579992</v>
      </c>
      <c r="V700" s="5">
        <v>5155.4348132541836</v>
      </c>
      <c r="W700" s="5">
        <v>5696.0902243549535</v>
      </c>
      <c r="X700" s="5">
        <v>5719.4750744942266</v>
      </c>
      <c r="Y700" s="5">
        <v>6647.4688483052132</v>
      </c>
      <c r="Z700" s="5">
        <v>7457.7193645830066</v>
      </c>
      <c r="AA700" s="5">
        <v>7566.5088672801203</v>
      </c>
      <c r="AB700" s="5">
        <v>8211.1564548466959</v>
      </c>
      <c r="AC700" s="5">
        <v>8508.6517938952366</v>
      </c>
      <c r="AD700" s="5">
        <v>8763.3960693583231</v>
      </c>
      <c r="AE700" s="5">
        <v>10026.748937364981</v>
      </c>
    </row>
    <row r="701" spans="1:31">
      <c r="A701" s="58" t="s">
        <v>37</v>
      </c>
      <c r="B701" s="58" t="s">
        <v>125</v>
      </c>
      <c r="C701" s="57" t="s">
        <v>89</v>
      </c>
      <c r="D701" s="5">
        <v>68.294795686997603</v>
      </c>
      <c r="E701" s="5">
        <v>137.42513599108901</v>
      </c>
      <c r="F701" s="5">
        <v>209.96938808425301</v>
      </c>
      <c r="G701" s="5">
        <v>278.07005379568301</v>
      </c>
      <c r="H701" s="5">
        <v>336.69285066459599</v>
      </c>
      <c r="I701" s="5">
        <v>378.98086966461</v>
      </c>
      <c r="J701" s="5">
        <v>425.41102868106901</v>
      </c>
      <c r="K701" s="5">
        <v>504.94793903530302</v>
      </c>
      <c r="L701" s="5">
        <v>569.64949919189201</v>
      </c>
      <c r="M701" s="5">
        <v>620.974754111425</v>
      </c>
      <c r="N701" s="5">
        <v>690.00687150699105</v>
      </c>
      <c r="O701" s="5">
        <v>767.17636609820704</v>
      </c>
      <c r="P701" s="5">
        <v>852.34192507637795</v>
      </c>
      <c r="Q701" s="5">
        <v>925.37785735145201</v>
      </c>
      <c r="R701" s="5">
        <v>1006.10967595389</v>
      </c>
      <c r="S701" s="5">
        <v>1069.4848060797001</v>
      </c>
      <c r="T701" s="5">
        <v>1122.7314107408799</v>
      </c>
      <c r="U701" s="5">
        <v>1153.5857453061501</v>
      </c>
      <c r="V701" s="5">
        <v>1175.4556096511401</v>
      </c>
      <c r="W701" s="5">
        <v>1180.20808273081</v>
      </c>
      <c r="X701" s="5">
        <v>1183.0162733807399</v>
      </c>
      <c r="Y701" s="5">
        <v>1175.98128660098</v>
      </c>
      <c r="Z701" s="5">
        <v>1171.1063092643701</v>
      </c>
      <c r="AA701" s="5">
        <v>1171.8638933289401</v>
      </c>
      <c r="AB701" s="5">
        <v>1166.26946185973</v>
      </c>
      <c r="AC701" s="5">
        <v>1157.9191882038999</v>
      </c>
      <c r="AD701" s="5">
        <v>1145.63707674733</v>
      </c>
      <c r="AE701" s="5">
        <v>1159.6165491801701</v>
      </c>
    </row>
    <row r="702" spans="1:31">
      <c r="A702" s="58" t="s">
        <v>37</v>
      </c>
      <c r="B702" s="58" t="s">
        <v>125</v>
      </c>
      <c r="C702" s="57" t="s">
        <v>90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8" t="s">
        <v>37</v>
      </c>
      <c r="B703" s="58" t="s">
        <v>125</v>
      </c>
      <c r="C703" s="57" t="s">
        <v>91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</row>
    <row r="704" spans="1:31">
      <c r="A704" s="58" t="s">
        <v>37</v>
      </c>
      <c r="B704" s="58" t="s">
        <v>125</v>
      </c>
      <c r="C704" s="57" t="s">
        <v>92</v>
      </c>
      <c r="D704" s="5">
        <v>11395.972348495936</v>
      </c>
      <c r="E704" s="5">
        <v>19552.56571471427</v>
      </c>
      <c r="F704" s="5">
        <v>23095.742336453146</v>
      </c>
      <c r="G704" s="5">
        <v>27892.006129110814</v>
      </c>
      <c r="H704" s="5">
        <v>30839.660471672065</v>
      </c>
      <c r="I704" s="5">
        <v>30906.564611643105</v>
      </c>
      <c r="J704" s="5">
        <v>32273.023107989306</v>
      </c>
      <c r="K704" s="5">
        <v>41496.904510743407</v>
      </c>
      <c r="L704" s="5">
        <v>40987.54866473216</v>
      </c>
      <c r="M704" s="5">
        <v>42315.50858644813</v>
      </c>
      <c r="N704" s="5">
        <v>49237.395847301559</v>
      </c>
      <c r="O704" s="5">
        <v>46484.062213435122</v>
      </c>
      <c r="P704" s="5">
        <v>52722.743307199875</v>
      </c>
      <c r="Q704" s="5">
        <v>48211.782495192114</v>
      </c>
      <c r="R704" s="5">
        <v>52888.819241924335</v>
      </c>
      <c r="S704" s="5">
        <v>52921.881129058587</v>
      </c>
      <c r="T704" s="5">
        <v>55988.569784968247</v>
      </c>
      <c r="U704" s="5">
        <v>59632.449525267039</v>
      </c>
      <c r="V704" s="5">
        <v>68877.789926080019</v>
      </c>
      <c r="W704" s="5">
        <v>66113.379792334294</v>
      </c>
      <c r="X704" s="5">
        <v>70784.216136952004</v>
      </c>
      <c r="Y704" s="5">
        <v>84050.113511635587</v>
      </c>
      <c r="Z704" s="5">
        <v>89614.032761077338</v>
      </c>
      <c r="AA704" s="5">
        <v>102316.06077860545</v>
      </c>
      <c r="AB704" s="5">
        <v>102418.67613070385</v>
      </c>
      <c r="AC704" s="5">
        <v>122453.0511211463</v>
      </c>
      <c r="AD704" s="5">
        <v>112775.83077387323</v>
      </c>
      <c r="AE704" s="5">
        <v>114760.30876379467</v>
      </c>
    </row>
    <row r="705" spans="1:31">
      <c r="A705" s="58" t="s">
        <v>37</v>
      </c>
      <c r="B705" s="58" t="s">
        <v>125</v>
      </c>
      <c r="C705" s="57" t="s">
        <v>93</v>
      </c>
      <c r="D705" s="5">
        <v>1721.0974687560854</v>
      </c>
      <c r="E705" s="5">
        <v>1202.0340602638548</v>
      </c>
      <c r="F705" s="5">
        <v>1698.0124822849602</v>
      </c>
      <c r="G705" s="5">
        <v>2616.6430543670444</v>
      </c>
      <c r="H705" s="5">
        <v>5620.4237734562512</v>
      </c>
      <c r="I705" s="5">
        <v>10945.076342753158</v>
      </c>
      <c r="J705" s="5">
        <v>12144.106240856214</v>
      </c>
      <c r="K705" s="5">
        <v>10857.439028080958</v>
      </c>
      <c r="L705" s="5">
        <v>11930.930182241673</v>
      </c>
      <c r="M705" s="5">
        <v>11477.458568995109</v>
      </c>
      <c r="N705" s="5">
        <v>11064.99875271838</v>
      </c>
      <c r="O705" s="5">
        <v>12918.481081822216</v>
      </c>
      <c r="P705" s="5">
        <v>12034.729229368953</v>
      </c>
      <c r="Q705" s="5">
        <v>15059.531820336742</v>
      </c>
      <c r="R705" s="5">
        <v>15746.022488356386</v>
      </c>
      <c r="S705" s="5">
        <v>18569.124911038543</v>
      </c>
      <c r="T705" s="5">
        <v>21487.541851365499</v>
      </c>
      <c r="U705" s="5">
        <v>23270.414990879468</v>
      </c>
      <c r="V705" s="5">
        <v>21633.569843269441</v>
      </c>
      <c r="W705" s="5">
        <v>27930.071941083927</v>
      </c>
      <c r="X705" s="5">
        <v>27818.323692043054</v>
      </c>
      <c r="Y705" s="5">
        <v>28822.239322591769</v>
      </c>
      <c r="Z705" s="5">
        <v>35950.428223780065</v>
      </c>
      <c r="AA705" s="5">
        <v>34640.494719187373</v>
      </c>
      <c r="AB705" s="5">
        <v>49853.326340211039</v>
      </c>
      <c r="AC705" s="5">
        <v>66317.532128111794</v>
      </c>
      <c r="AD705" s="5">
        <v>74969.060474820406</v>
      </c>
      <c r="AE705" s="5">
        <v>79168.419121466766</v>
      </c>
    </row>
    <row r="706" spans="1:31">
      <c r="A706" s="58" t="s">
        <v>37</v>
      </c>
      <c r="B706" s="58" t="s">
        <v>125</v>
      </c>
      <c r="C706" s="57" t="s">
        <v>94</v>
      </c>
      <c r="D706" s="5">
        <v>5789.1238059999996</v>
      </c>
      <c r="E706" s="5">
        <v>6709.2754150000001</v>
      </c>
      <c r="F706" s="5">
        <v>7721.1149459999997</v>
      </c>
      <c r="G706" s="5">
        <v>8786.7644110000001</v>
      </c>
      <c r="H706" s="5">
        <v>9887.3108190000003</v>
      </c>
      <c r="I706" s="5">
        <v>10892.914930000001</v>
      </c>
      <c r="J706" s="5">
        <v>11791.678400000001</v>
      </c>
      <c r="K706" s="5">
        <v>12677.64098</v>
      </c>
      <c r="L706" s="5">
        <v>13501.183789999999</v>
      </c>
      <c r="M706" s="5">
        <v>14222.48914</v>
      </c>
      <c r="N706" s="5">
        <v>14921.77255</v>
      </c>
      <c r="O706" s="5">
        <v>15649.48821</v>
      </c>
      <c r="P706" s="5">
        <v>16409.22208</v>
      </c>
      <c r="Q706" s="5">
        <v>17107.183939999999</v>
      </c>
      <c r="R706" s="5">
        <v>17778.010709999999</v>
      </c>
      <c r="S706" s="5">
        <v>18486.730360000001</v>
      </c>
      <c r="T706" s="5">
        <v>19272.65697</v>
      </c>
      <c r="U706" s="5">
        <v>20025.109410000001</v>
      </c>
      <c r="V706" s="5">
        <v>20778.62816</v>
      </c>
      <c r="W706" s="5">
        <v>21556.70148</v>
      </c>
      <c r="X706" s="5">
        <v>22383.90408</v>
      </c>
      <c r="Y706" s="5">
        <v>23141.00693</v>
      </c>
      <c r="Z706" s="5">
        <v>23886.775290000001</v>
      </c>
      <c r="AA706" s="5">
        <v>24656.925439999999</v>
      </c>
      <c r="AB706" s="5">
        <v>25485.120749999998</v>
      </c>
      <c r="AC706" s="5">
        <v>26226.518550000001</v>
      </c>
      <c r="AD706" s="5">
        <v>26964.80977</v>
      </c>
      <c r="AE706" s="5">
        <v>26964.80977</v>
      </c>
    </row>
    <row r="707" spans="1:31">
      <c r="A707" s="58" t="s">
        <v>37</v>
      </c>
      <c r="B707" s="58" t="s">
        <v>125</v>
      </c>
      <c r="C707" s="57" t="s">
        <v>96</v>
      </c>
      <c r="D707" s="5">
        <v>245.42052517073489</v>
      </c>
      <c r="E707" s="5">
        <v>18.18045889258001</v>
      </c>
      <c r="F707" s="5">
        <v>119.27273657045498</v>
      </c>
      <c r="G707" s="5">
        <v>123.03117477360001</v>
      </c>
      <c r="H707" s="5">
        <v>254.56678190299453</v>
      </c>
      <c r="I707" s="5">
        <v>284.09741587192985</v>
      </c>
      <c r="J707" s="5">
        <v>290.52574202480008</v>
      </c>
      <c r="K707" s="5">
        <v>223.83822198256502</v>
      </c>
      <c r="L707" s="5">
        <v>257.73563166880524</v>
      </c>
      <c r="M707" s="5">
        <v>321.77977872526026</v>
      </c>
      <c r="N707" s="5">
        <v>337.32748602654499</v>
      </c>
      <c r="O707" s="5">
        <v>395.2359303812446</v>
      </c>
      <c r="P707" s="5">
        <v>378.18397739242954</v>
      </c>
      <c r="Q707" s="5">
        <v>401.62096281242515</v>
      </c>
      <c r="R707" s="5">
        <v>372.33960817104037</v>
      </c>
      <c r="S707" s="5">
        <v>537.0015350467761</v>
      </c>
      <c r="T707" s="5">
        <v>368.34460227443981</v>
      </c>
      <c r="U707" s="5">
        <v>377.23449688314457</v>
      </c>
      <c r="V707" s="5">
        <v>470.68753245588022</v>
      </c>
      <c r="W707" s="5">
        <v>423.12587257011046</v>
      </c>
      <c r="X707" s="5">
        <v>523.35323122800935</v>
      </c>
      <c r="Y707" s="5">
        <v>652.50297855786437</v>
      </c>
      <c r="Z707" s="5">
        <v>628.69540688444545</v>
      </c>
      <c r="AA707" s="5">
        <v>549.92686410126475</v>
      </c>
      <c r="AB707" s="5">
        <v>460.83937604201469</v>
      </c>
      <c r="AC707" s="5">
        <v>582.96186421969537</v>
      </c>
      <c r="AD707" s="5">
        <v>701.61982386719535</v>
      </c>
      <c r="AE707" s="5">
        <v>191.3865844670751</v>
      </c>
    </row>
    <row r="708" spans="1:31">
      <c r="A708" s="58" t="s">
        <v>37</v>
      </c>
      <c r="B708" s="58" t="s">
        <v>125</v>
      </c>
      <c r="C708" s="57" t="s">
        <v>98</v>
      </c>
      <c r="D708" s="5">
        <v>-100.77565302528981</v>
      </c>
      <c r="E708" s="5">
        <v>-174.62622405070965</v>
      </c>
      <c r="F708" s="5">
        <v>-691.43658056756044</v>
      </c>
      <c r="G708" s="5">
        <v>-1131.9915253520621</v>
      </c>
      <c r="H708" s="5">
        <v>-2698.8054374273033</v>
      </c>
      <c r="I708" s="5">
        <v>-4744.5958521905013</v>
      </c>
      <c r="J708" s="5">
        <v>-5977.7241685470126</v>
      </c>
      <c r="K708" s="5">
        <v>-8208.0214517933691</v>
      </c>
      <c r="L708" s="5">
        <v>-7968.93748336103</v>
      </c>
      <c r="M708" s="5">
        <v>-7271.352128563065</v>
      </c>
      <c r="N708" s="5">
        <v>-7812.4531741924184</v>
      </c>
      <c r="O708" s="5">
        <v>-7717.3255771839067</v>
      </c>
      <c r="P708" s="5">
        <v>-8699.6783565497699</v>
      </c>
      <c r="Q708" s="5">
        <v>-8761.351648363021</v>
      </c>
      <c r="R708" s="5">
        <v>-8909.5794611314031</v>
      </c>
      <c r="S708" s="5">
        <v>-8538.7725757951175</v>
      </c>
      <c r="T708" s="5">
        <v>-9156.4085228849654</v>
      </c>
      <c r="U708" s="5">
        <v>-9192.6794862470761</v>
      </c>
      <c r="V708" s="5">
        <v>-8963.3833197279</v>
      </c>
      <c r="W708" s="5">
        <v>-8360.8230837910924</v>
      </c>
      <c r="X708" s="5">
        <v>-8100.5856769556958</v>
      </c>
      <c r="Y708" s="5">
        <v>-7599.1951389175774</v>
      </c>
      <c r="Z708" s="5">
        <v>-7337.3404906194401</v>
      </c>
      <c r="AA708" s="5">
        <v>-7153.1856480597735</v>
      </c>
      <c r="AB708" s="5">
        <v>-11520.69189523788</v>
      </c>
      <c r="AC708" s="5">
        <v>-9516.714813527662</v>
      </c>
      <c r="AD708" s="5">
        <v>-12883.376638919883</v>
      </c>
      <c r="AE708" s="5">
        <v>-12873.041421543605</v>
      </c>
    </row>
    <row r="709" spans="1:31">
      <c r="A709" s="58" t="s">
        <v>37</v>
      </c>
      <c r="B709" s="58" t="s">
        <v>125</v>
      </c>
      <c r="C709" s="57" t="s">
        <v>99</v>
      </c>
      <c r="D709" s="5">
        <v>-32.701727182355164</v>
      </c>
      <c r="E709" s="5">
        <v>-130.12238527178542</v>
      </c>
      <c r="F709" s="5">
        <v>-251.33085135185451</v>
      </c>
      <c r="G709" s="5">
        <v>-386.41354933174534</v>
      </c>
      <c r="H709" s="5">
        <v>-522.11747111613624</v>
      </c>
      <c r="I709" s="5">
        <v>-646.64723921063637</v>
      </c>
      <c r="J709" s="5">
        <v>-868.24377793939072</v>
      </c>
      <c r="K709" s="5">
        <v>-1146.7065675923291</v>
      </c>
      <c r="L709" s="5">
        <v>-1405.8248760273866</v>
      </c>
      <c r="M709" s="5">
        <v>-1545.2082046345784</v>
      </c>
      <c r="N709" s="5">
        <v>-2020.9598487285427</v>
      </c>
      <c r="O709" s="5">
        <v>-2459.4308546321818</v>
      </c>
      <c r="P709" s="5">
        <v>-2926.8337825732783</v>
      </c>
      <c r="Q709" s="5">
        <v>-3517.3121564539306</v>
      </c>
      <c r="R709" s="5">
        <v>-4187.0337160130621</v>
      </c>
      <c r="S709" s="5">
        <v>-4749.4433121551483</v>
      </c>
      <c r="T709" s="5">
        <v>-5901.0857181769452</v>
      </c>
      <c r="U709" s="5">
        <v>-5987.2922463618543</v>
      </c>
      <c r="V709" s="5">
        <v>-6529.5980807745964</v>
      </c>
      <c r="W709" s="5">
        <v>-7216.2633798170664</v>
      </c>
      <c r="X709" s="5">
        <v>-7275.1784852720521</v>
      </c>
      <c r="Y709" s="5">
        <v>-8566.2204578013152</v>
      </c>
      <c r="Z709" s="5">
        <v>-9587.2051271204618</v>
      </c>
      <c r="AA709" s="5">
        <v>-9835.8320420521886</v>
      </c>
      <c r="AB709" s="5">
        <v>-10587.656799173845</v>
      </c>
      <c r="AC709" s="5">
        <v>-11003.312155044834</v>
      </c>
      <c r="AD709" s="5">
        <v>-11321.946647041099</v>
      </c>
      <c r="AE709" s="5">
        <v>-13002.224986789024</v>
      </c>
    </row>
    <row r="710" spans="1:31">
      <c r="A710" s="58" t="s">
        <v>37</v>
      </c>
      <c r="B710" s="58" t="s">
        <v>125</v>
      </c>
      <c r="C710" s="57" t="s">
        <v>100</v>
      </c>
      <c r="D710" s="5">
        <v>-81.979000204861094</v>
      </c>
      <c r="E710" s="5">
        <v>-164.180024044775</v>
      </c>
      <c r="F710" s="5">
        <v>-251.51620922330699</v>
      </c>
      <c r="G710" s="5">
        <v>-331.817942706981</v>
      </c>
      <c r="H710" s="5">
        <v>-401.07512940375301</v>
      </c>
      <c r="I710" s="5">
        <v>-452.14235168364303</v>
      </c>
      <c r="J710" s="5">
        <v>-509.33252440275697</v>
      </c>
      <c r="K710" s="5">
        <v>-601.64367717395703</v>
      </c>
      <c r="L710" s="5">
        <v>-679.80867172317505</v>
      </c>
      <c r="M710" s="5">
        <v>-741.48463756212004</v>
      </c>
      <c r="N710" s="5">
        <v>-821.41165357987597</v>
      </c>
      <c r="O710" s="5">
        <v>-914.82304154901703</v>
      </c>
      <c r="P710" s="5">
        <v>-1014.69305361211</v>
      </c>
      <c r="Q710" s="5">
        <v>-1105.3491088194701</v>
      </c>
      <c r="R710" s="5">
        <v>-1196.35869268689</v>
      </c>
      <c r="S710" s="5">
        <v>-1273.4699923227099</v>
      </c>
      <c r="T710" s="5">
        <v>-1332.53011215232</v>
      </c>
      <c r="U710" s="5">
        <v>-1384.67570382602</v>
      </c>
      <c r="V710" s="5">
        <v>-1398.75627891872</v>
      </c>
      <c r="W710" s="5">
        <v>-1409.59457475575</v>
      </c>
      <c r="X710" s="5">
        <v>-1406.8551028637601</v>
      </c>
      <c r="Y710" s="5">
        <v>-1399.58177803751</v>
      </c>
      <c r="Z710" s="5">
        <v>-1396.44233510755</v>
      </c>
      <c r="AA710" s="5">
        <v>-1401.43469293367</v>
      </c>
      <c r="AB710" s="5">
        <v>-1390.30294703148</v>
      </c>
      <c r="AC710" s="5">
        <v>-1379.13112945126</v>
      </c>
      <c r="AD710" s="5">
        <v>-1364.77773159966</v>
      </c>
      <c r="AE710" s="5">
        <v>-1380.0063310666201</v>
      </c>
    </row>
    <row r="712" spans="1:31">
      <c r="A712" s="58" t="s">
        <v>37</v>
      </c>
      <c r="B712" s="58" t="s">
        <v>126</v>
      </c>
      <c r="C712" s="57" t="s">
        <v>82</v>
      </c>
      <c r="D712" s="5">
        <v>4494.5996127392482</v>
      </c>
      <c r="E712" s="5">
        <v>1296.9679779939495</v>
      </c>
      <c r="F712" s="5">
        <v>1105.6175367907651</v>
      </c>
      <c r="G712" s="5">
        <v>1065.8980749845202</v>
      </c>
      <c r="H712" s="5">
        <v>1627.3210068180676</v>
      </c>
      <c r="I712" s="5">
        <v>1561.0291589754777</v>
      </c>
      <c r="J712" s="5">
        <v>1728.9223483852024</v>
      </c>
      <c r="K712" s="5">
        <v>844.6150588063208</v>
      </c>
      <c r="L712" s="5">
        <v>680.33099964991561</v>
      </c>
      <c r="M712" s="5">
        <v>696.99737387597543</v>
      </c>
      <c r="N712" s="5">
        <v>951.90425577959979</v>
      </c>
      <c r="O712" s="5">
        <v>963.02302921610078</v>
      </c>
      <c r="P712" s="5">
        <v>818.27766141526536</v>
      </c>
      <c r="Q712" s="5">
        <v>661.85688894433054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</row>
    <row r="713" spans="1:31">
      <c r="A713" s="58" t="s">
        <v>37</v>
      </c>
      <c r="B713" s="58" t="s">
        <v>126</v>
      </c>
      <c r="C713" s="57" t="s">
        <v>83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8" t="s">
        <v>37</v>
      </c>
      <c r="B714" s="58" t="s">
        <v>126</v>
      </c>
      <c r="C714" s="57" t="s">
        <v>84</v>
      </c>
      <c r="D714" s="5">
        <v>1536.1371487323192</v>
      </c>
      <c r="E714" s="5">
        <v>372.19816571489491</v>
      </c>
      <c r="F714" s="5">
        <v>364.57569618120988</v>
      </c>
      <c r="G714" s="5">
        <v>324.70757681920998</v>
      </c>
      <c r="H714" s="5">
        <v>757.1439296246449</v>
      </c>
      <c r="I714" s="5">
        <v>622.29541403432472</v>
      </c>
      <c r="J714" s="5">
        <v>496.64444343846446</v>
      </c>
      <c r="K714" s="5">
        <v>204.39296024216006</v>
      </c>
      <c r="L714" s="5">
        <v>259.14915314805006</v>
      </c>
      <c r="M714" s="5">
        <v>312.15883513279999</v>
      </c>
      <c r="N714" s="5">
        <v>291.51990884755497</v>
      </c>
      <c r="O714" s="5">
        <v>318.46808981864501</v>
      </c>
      <c r="P714" s="5">
        <v>285.15001699740998</v>
      </c>
      <c r="Q714" s="5">
        <v>264.01342635273511</v>
      </c>
      <c r="R714" s="5">
        <v>232.50450188193008</v>
      </c>
      <c r="S714" s="5">
        <v>706.9088853678395</v>
      </c>
      <c r="T714" s="5">
        <v>119.23033448365004</v>
      </c>
      <c r="U714" s="5">
        <v>312.20429491770011</v>
      </c>
      <c r="V714" s="5">
        <v>422.15478122641514</v>
      </c>
      <c r="W714" s="5">
        <v>398.37723251195507</v>
      </c>
      <c r="X714" s="5">
        <v>970.71658865515496</v>
      </c>
      <c r="Y714" s="5">
        <v>0</v>
      </c>
      <c r="Z714" s="5">
        <v>1844.4676780486702</v>
      </c>
      <c r="AA714" s="5">
        <v>0</v>
      </c>
      <c r="AB714" s="5">
        <v>1827.5743568620808</v>
      </c>
      <c r="AC714" s="5">
        <v>0</v>
      </c>
      <c r="AD714" s="5">
        <v>4868.0755738594653</v>
      </c>
      <c r="AE714" s="5">
        <v>0</v>
      </c>
    </row>
    <row r="715" spans="1:31">
      <c r="A715" s="58" t="s">
        <v>37</v>
      </c>
      <c r="B715" s="58" t="s">
        <v>126</v>
      </c>
      <c r="C715" s="57" t="s">
        <v>85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438.74122692083506</v>
      </c>
      <c r="X715" s="5">
        <v>439.94325767950488</v>
      </c>
      <c r="Y715" s="5">
        <v>438.74122700580011</v>
      </c>
      <c r="Z715" s="5">
        <v>875.63207999999008</v>
      </c>
      <c r="AA715" s="5">
        <v>875.63208000000009</v>
      </c>
      <c r="AB715" s="5">
        <v>878.03107199998522</v>
      </c>
      <c r="AC715" s="5">
        <v>875.63208000000509</v>
      </c>
      <c r="AD715" s="5">
        <v>875.63207999999008</v>
      </c>
      <c r="AE715" s="5">
        <v>875.63207999998008</v>
      </c>
    </row>
    <row r="716" spans="1:31">
      <c r="A716" s="58" t="s">
        <v>37</v>
      </c>
      <c r="B716" s="58" t="s">
        <v>126</v>
      </c>
      <c r="C716" s="57" t="s">
        <v>86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8" t="s">
        <v>37</v>
      </c>
      <c r="B717" s="58" t="s">
        <v>126</v>
      </c>
      <c r="C717" s="57" t="s">
        <v>87</v>
      </c>
      <c r="D717" s="5">
        <v>144.74008679416517</v>
      </c>
      <c r="E717" s="5">
        <v>204.08701842140516</v>
      </c>
      <c r="F717" s="5">
        <v>203.89219835731518</v>
      </c>
      <c r="G717" s="5">
        <v>396.58736438616506</v>
      </c>
      <c r="H717" s="5">
        <v>1249.9795803143254</v>
      </c>
      <c r="I717" s="5">
        <v>1042.0154756726902</v>
      </c>
      <c r="J717" s="5">
        <v>1663.0731592823356</v>
      </c>
      <c r="K717" s="5">
        <v>1870.7433580167542</v>
      </c>
      <c r="L717" s="5">
        <v>1651.8646845913559</v>
      </c>
      <c r="M717" s="5">
        <v>1718.5541934341661</v>
      </c>
      <c r="N717" s="5">
        <v>2383.0539542051674</v>
      </c>
      <c r="O717" s="5">
        <v>2310.3289585613838</v>
      </c>
      <c r="P717" s="5">
        <v>3070.4693585503569</v>
      </c>
      <c r="Q717" s="5">
        <v>3071.7936853062283</v>
      </c>
      <c r="R717" s="5">
        <v>3209.3927330650699</v>
      </c>
      <c r="S717" s="5">
        <v>2815.8372766508851</v>
      </c>
      <c r="T717" s="5">
        <v>2904.0452901695703</v>
      </c>
      <c r="U717" s="5">
        <v>3869.4565373400292</v>
      </c>
      <c r="V717" s="5">
        <v>3495.0727318825711</v>
      </c>
      <c r="W717" s="5">
        <v>2516.0001135177308</v>
      </c>
      <c r="X717" s="5">
        <v>5691.9494506103847</v>
      </c>
      <c r="Y717" s="5">
        <v>17212.247291232376</v>
      </c>
      <c r="Z717" s="5">
        <v>25734.707150534803</v>
      </c>
      <c r="AA717" s="5">
        <v>32118.898873293601</v>
      </c>
      <c r="AB717" s="5">
        <v>32784.282638896097</v>
      </c>
      <c r="AC717" s="5">
        <v>34928.240317700802</v>
      </c>
      <c r="AD717" s="5">
        <v>74059.637094579186</v>
      </c>
      <c r="AE717" s="5">
        <v>71909.604518148029</v>
      </c>
    </row>
    <row r="718" spans="1:31">
      <c r="A718" s="58" t="s">
        <v>37</v>
      </c>
      <c r="B718" s="58" t="s">
        <v>126</v>
      </c>
      <c r="C718" s="57" t="s">
        <v>88</v>
      </c>
      <c r="D718" s="5">
        <v>60.106520943155303</v>
      </c>
      <c r="E718" s="5">
        <v>118.68969314604981</v>
      </c>
      <c r="F718" s="5">
        <v>149.55699726003456</v>
      </c>
      <c r="G718" s="5">
        <v>191.06700406753049</v>
      </c>
      <c r="H718" s="5">
        <v>234.58598758569579</v>
      </c>
      <c r="I718" s="5">
        <v>227.28974202744485</v>
      </c>
      <c r="J718" s="5">
        <v>305.78523056052984</v>
      </c>
      <c r="K718" s="5">
        <v>453.72263897646496</v>
      </c>
      <c r="L718" s="5">
        <v>529.17456333517146</v>
      </c>
      <c r="M718" s="5">
        <v>660.77895185842897</v>
      </c>
      <c r="N718" s="5">
        <v>808.06079011859504</v>
      </c>
      <c r="O718" s="5">
        <v>968.08973321913163</v>
      </c>
      <c r="P718" s="5">
        <v>1119.2448581859301</v>
      </c>
      <c r="Q718" s="5">
        <v>1348.9646149102441</v>
      </c>
      <c r="R718" s="5">
        <v>1318.2069660082632</v>
      </c>
      <c r="S718" s="5">
        <v>1369.1637001741262</v>
      </c>
      <c r="T718" s="5">
        <v>1657.3607696794008</v>
      </c>
      <c r="U718" s="5">
        <v>1914.1635967164709</v>
      </c>
      <c r="V718" s="5">
        <v>1838.4996381449</v>
      </c>
      <c r="W718" s="5">
        <v>1637.9776852692466</v>
      </c>
      <c r="X718" s="5">
        <v>1736.2887564515745</v>
      </c>
      <c r="Y718" s="5">
        <v>2151.2504014040214</v>
      </c>
      <c r="Z718" s="5">
        <v>2035.6818651561075</v>
      </c>
      <c r="AA718" s="5">
        <v>2223.7018811441335</v>
      </c>
      <c r="AB718" s="5">
        <v>2254.2359474114182</v>
      </c>
      <c r="AC718" s="5">
        <v>2382.5915326692025</v>
      </c>
      <c r="AD718" s="5">
        <v>2386.9331360418382</v>
      </c>
      <c r="AE718" s="5">
        <v>2630.0944728356153</v>
      </c>
    </row>
    <row r="719" spans="1:31">
      <c r="A719" s="58" t="s">
        <v>37</v>
      </c>
      <c r="B719" s="58" t="s">
        <v>126</v>
      </c>
      <c r="C719" s="57" t="s">
        <v>89</v>
      </c>
      <c r="D719" s="5">
        <v>68.895163690666294</v>
      </c>
      <c r="E719" s="5">
        <v>97.954661409106706</v>
      </c>
      <c r="F719" s="5">
        <v>124.274232323511</v>
      </c>
      <c r="G719" s="5">
        <v>148.16228569098499</v>
      </c>
      <c r="H719" s="5">
        <v>169.36085970677101</v>
      </c>
      <c r="I719" s="5">
        <v>189.899868105981</v>
      </c>
      <c r="J719" s="5">
        <v>219.562957035376</v>
      </c>
      <c r="K719" s="5">
        <v>258.75919173128301</v>
      </c>
      <c r="L719" s="5">
        <v>297.60477817919201</v>
      </c>
      <c r="M719" s="5">
        <v>337.38753966586199</v>
      </c>
      <c r="N719" s="5">
        <v>385.95067759280801</v>
      </c>
      <c r="O719" s="5">
        <v>434.14076779321999</v>
      </c>
      <c r="P719" s="5">
        <v>483.53722375227198</v>
      </c>
      <c r="Q719" s="5">
        <v>522.67723044417698</v>
      </c>
      <c r="R719" s="5">
        <v>558.93970617016998</v>
      </c>
      <c r="S719" s="5">
        <v>584.15928738679099</v>
      </c>
      <c r="T719" s="5">
        <v>603.86422306525401</v>
      </c>
      <c r="U719" s="5">
        <v>607.02033181903801</v>
      </c>
      <c r="V719" s="5">
        <v>609.20661153048195</v>
      </c>
      <c r="W719" s="5">
        <v>603.94972943296705</v>
      </c>
      <c r="X719" s="5">
        <v>599.63684466445102</v>
      </c>
      <c r="Y719" s="5">
        <v>591.17237207886899</v>
      </c>
      <c r="Z719" s="5">
        <v>584.08369973584001</v>
      </c>
      <c r="AA719" s="5">
        <v>580.71993932475402</v>
      </c>
      <c r="AB719" s="5">
        <v>575.36864518668301</v>
      </c>
      <c r="AC719" s="5">
        <v>565.74723489812095</v>
      </c>
      <c r="AD719" s="5">
        <v>556.14829585299799</v>
      </c>
      <c r="AE719" s="5">
        <v>561.73877020609996</v>
      </c>
    </row>
    <row r="720" spans="1:31">
      <c r="A720" s="58" t="s">
        <v>37</v>
      </c>
      <c r="B720" s="58" t="s">
        <v>126</v>
      </c>
      <c r="C720" s="57" t="s">
        <v>90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8" t="s">
        <v>37</v>
      </c>
      <c r="B721" s="58" t="s">
        <v>126</v>
      </c>
      <c r="C721" s="57" t="s">
        <v>91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8" t="s">
        <v>37</v>
      </c>
      <c r="B722" s="58" t="s">
        <v>126</v>
      </c>
      <c r="C722" s="57" t="s">
        <v>92</v>
      </c>
      <c r="D722" s="5">
        <v>6637.968396460511</v>
      </c>
      <c r="E722" s="5">
        <v>11122.399263108837</v>
      </c>
      <c r="F722" s="5">
        <v>13721.629957867699</v>
      </c>
      <c r="G722" s="5">
        <v>16109.010982988344</v>
      </c>
      <c r="H722" s="5">
        <v>16298.859870588396</v>
      </c>
      <c r="I722" s="5">
        <v>19823.496036486518</v>
      </c>
      <c r="J722" s="5">
        <v>19049.388538986379</v>
      </c>
      <c r="K722" s="5">
        <v>28663.589467317761</v>
      </c>
      <c r="L722" s="5">
        <v>29671.905829209438</v>
      </c>
      <c r="M722" s="5">
        <v>30843.245377531639</v>
      </c>
      <c r="N722" s="5">
        <v>34458.908493428127</v>
      </c>
      <c r="O722" s="5">
        <v>34128.941834287747</v>
      </c>
      <c r="P722" s="5">
        <v>40681.856812757935</v>
      </c>
      <c r="Q722" s="5">
        <v>49888.761388390056</v>
      </c>
      <c r="R722" s="5">
        <v>49219.236752845318</v>
      </c>
      <c r="S722" s="5">
        <v>44853.750350984803</v>
      </c>
      <c r="T722" s="5">
        <v>49301.381264090196</v>
      </c>
      <c r="U722" s="5">
        <v>52125.960702980788</v>
      </c>
      <c r="V722" s="5">
        <v>81291.830565003358</v>
      </c>
      <c r="W722" s="5">
        <v>116666.05249528846</v>
      </c>
      <c r="X722" s="5">
        <v>133214.79313684677</v>
      </c>
      <c r="Y722" s="5">
        <v>145244.06912722814</v>
      </c>
      <c r="Z722" s="5">
        <v>160050.31979552738</v>
      </c>
      <c r="AA722" s="5">
        <v>189764.45791258369</v>
      </c>
      <c r="AB722" s="5">
        <v>176239.05065301657</v>
      </c>
      <c r="AC722" s="5">
        <v>180805.80453183543</v>
      </c>
      <c r="AD722" s="5">
        <v>157273.27575243049</v>
      </c>
      <c r="AE722" s="5">
        <v>173268.2521009426</v>
      </c>
    </row>
    <row r="723" spans="1:31">
      <c r="A723" s="58" t="s">
        <v>37</v>
      </c>
      <c r="B723" s="58" t="s">
        <v>126</v>
      </c>
      <c r="C723" s="57" t="s">
        <v>93</v>
      </c>
      <c r="D723" s="5">
        <v>1174.3910599038149</v>
      </c>
      <c r="E723" s="5">
        <v>860.94042216414016</v>
      </c>
      <c r="F723" s="5">
        <v>1941.0567687162156</v>
      </c>
      <c r="G723" s="5">
        <v>4466.754960352825</v>
      </c>
      <c r="H723" s="5">
        <v>11024.881258678888</v>
      </c>
      <c r="I723" s="5">
        <v>13697.609529035237</v>
      </c>
      <c r="J723" s="5">
        <v>15660.104920237238</v>
      </c>
      <c r="K723" s="5">
        <v>17569.52491333662</v>
      </c>
      <c r="L723" s="5">
        <v>16597.495902110761</v>
      </c>
      <c r="M723" s="5">
        <v>17114.639308918635</v>
      </c>
      <c r="N723" s="5">
        <v>18500.799447213805</v>
      </c>
      <c r="O723" s="5">
        <v>21039.248750621224</v>
      </c>
      <c r="P723" s="5">
        <v>24713.114648395334</v>
      </c>
      <c r="Q723" s="5">
        <v>27309.782032986946</v>
      </c>
      <c r="R723" s="5">
        <v>27103.276342014666</v>
      </c>
      <c r="S723" s="5">
        <v>29545.266140927233</v>
      </c>
      <c r="T723" s="5">
        <v>30999.819485112013</v>
      </c>
      <c r="U723" s="5">
        <v>40235.377460929361</v>
      </c>
      <c r="V723" s="5">
        <v>53383.54070731713</v>
      </c>
      <c r="W723" s="5">
        <v>69067.040159986267</v>
      </c>
      <c r="X723" s="5">
        <v>91115.787480417086</v>
      </c>
      <c r="Y723" s="5">
        <v>118661.70256166626</v>
      </c>
      <c r="Z723" s="5">
        <v>151914.92283098487</v>
      </c>
      <c r="AA723" s="5">
        <v>174557.17634546827</v>
      </c>
      <c r="AB723" s="5">
        <v>182277.72798431574</v>
      </c>
      <c r="AC723" s="5">
        <v>186570.22140015772</v>
      </c>
      <c r="AD723" s="5">
        <v>299594.58112407901</v>
      </c>
      <c r="AE723" s="5">
        <v>293727.5793466554</v>
      </c>
    </row>
    <row r="724" spans="1:31">
      <c r="A724" s="58" t="s">
        <v>37</v>
      </c>
      <c r="B724" s="58" t="s">
        <v>126</v>
      </c>
      <c r="C724" s="57" t="s">
        <v>94</v>
      </c>
      <c r="D724" s="5">
        <v>3735.501608</v>
      </c>
      <c r="E724" s="5">
        <v>4203.1892319999997</v>
      </c>
      <c r="F724" s="5">
        <v>4631.4915940000001</v>
      </c>
      <c r="G724" s="5">
        <v>5045.0803390000001</v>
      </c>
      <c r="H724" s="5">
        <v>5461.1269759999996</v>
      </c>
      <c r="I724" s="5">
        <v>5860.9404219999997</v>
      </c>
      <c r="J724" s="5">
        <v>6250.3674659999997</v>
      </c>
      <c r="K724" s="5">
        <v>6635.9564</v>
      </c>
      <c r="L724" s="5">
        <v>7021.223602</v>
      </c>
      <c r="M724" s="5">
        <v>7389.2024250000004</v>
      </c>
      <c r="N724" s="5">
        <v>7754.8742329999995</v>
      </c>
      <c r="O724" s="5">
        <v>8131.3691779999999</v>
      </c>
      <c r="P724" s="5">
        <v>8505.4052670000001</v>
      </c>
      <c r="Q724" s="5">
        <v>8841.9675829999996</v>
      </c>
      <c r="R724" s="5">
        <v>9152.5151679999999</v>
      </c>
      <c r="S724" s="5">
        <v>9465.0842620000003</v>
      </c>
      <c r="T724" s="5">
        <v>9793.1011209999997</v>
      </c>
      <c r="U724" s="5">
        <v>10081.97025</v>
      </c>
      <c r="V724" s="5">
        <v>10360.61687</v>
      </c>
      <c r="W724" s="5">
        <v>10649.53584</v>
      </c>
      <c r="X724" s="5">
        <v>10959.77939</v>
      </c>
      <c r="Y724" s="5">
        <v>11235.469580000001</v>
      </c>
      <c r="Z724" s="5">
        <v>11503.75532</v>
      </c>
      <c r="AA724" s="5">
        <v>11781.08664</v>
      </c>
      <c r="AB724" s="5">
        <v>12084.065060000001</v>
      </c>
      <c r="AC724" s="5">
        <v>12346.35737</v>
      </c>
      <c r="AD724" s="5">
        <v>12604.12501</v>
      </c>
      <c r="AE724" s="5">
        <v>12604.12501</v>
      </c>
    </row>
    <row r="725" spans="1:31">
      <c r="A725" s="58" t="s">
        <v>37</v>
      </c>
      <c r="B725" s="58" t="s">
        <v>126</v>
      </c>
      <c r="C725" s="57" t="s">
        <v>96</v>
      </c>
      <c r="D725" s="5">
        <v>74.441990491825081</v>
      </c>
      <c r="E725" s="5">
        <v>22.811362969740006</v>
      </c>
      <c r="F725" s="5">
        <v>20.249073983020004</v>
      </c>
      <c r="G725" s="5">
        <v>24.964210310854984</v>
      </c>
      <c r="H725" s="5">
        <v>87.264485027414906</v>
      </c>
      <c r="I725" s="5">
        <v>107.7975595334748</v>
      </c>
      <c r="J725" s="5">
        <v>100.26504902778986</v>
      </c>
      <c r="K725" s="5">
        <v>36.800721578394992</v>
      </c>
      <c r="L725" s="5">
        <v>62.536246864875054</v>
      </c>
      <c r="M725" s="5">
        <v>66.222137393539995</v>
      </c>
      <c r="N725" s="5">
        <v>132.41464904973003</v>
      </c>
      <c r="O725" s="5">
        <v>155.51474273075485</v>
      </c>
      <c r="P725" s="5">
        <v>163.06305110694476</v>
      </c>
      <c r="Q725" s="5">
        <v>140.93236632830994</v>
      </c>
      <c r="R725" s="5">
        <v>173.78457415254491</v>
      </c>
      <c r="S725" s="5">
        <v>214.55469512749491</v>
      </c>
      <c r="T725" s="5">
        <v>107.48836442273004</v>
      </c>
      <c r="U725" s="5">
        <v>166.45247117055999</v>
      </c>
      <c r="V725" s="5">
        <v>170.01802042003996</v>
      </c>
      <c r="W725" s="5">
        <v>188.3392370679301</v>
      </c>
      <c r="X725" s="5">
        <v>150.42205019155492</v>
      </c>
      <c r="Y725" s="5">
        <v>209.285477424985</v>
      </c>
      <c r="Z725" s="5">
        <v>216.7086944528503</v>
      </c>
      <c r="AA725" s="5">
        <v>299.03908765687487</v>
      </c>
      <c r="AB725" s="5">
        <v>164.680058135065</v>
      </c>
      <c r="AC725" s="5">
        <v>253.26778074693522</v>
      </c>
      <c r="AD725" s="5">
        <v>374.7572047116754</v>
      </c>
      <c r="AE725" s="5">
        <v>103.09202987884497</v>
      </c>
    </row>
    <row r="726" spans="1:31">
      <c r="A726" s="58" t="s">
        <v>37</v>
      </c>
      <c r="B726" s="58" t="s">
        <v>126</v>
      </c>
      <c r="C726" s="57" t="s">
        <v>98</v>
      </c>
      <c r="D726" s="5">
        <v>-172.309679399435</v>
      </c>
      <c r="E726" s="5">
        <v>-242.96300763698474</v>
      </c>
      <c r="F726" s="5">
        <v>-242.72791471101971</v>
      </c>
      <c r="G726" s="5">
        <v>-476.09997373160894</v>
      </c>
      <c r="H726" s="5">
        <v>-1501.9798501145572</v>
      </c>
      <c r="I726" s="5">
        <v>-1253.361344811367</v>
      </c>
      <c r="J726" s="5">
        <v>-2001.5361354018899</v>
      </c>
      <c r="K726" s="5">
        <v>-2251.3110133699829</v>
      </c>
      <c r="L726" s="5">
        <v>-1994.7289610080043</v>
      </c>
      <c r="M726" s="5">
        <v>-2061.081084128818</v>
      </c>
      <c r="N726" s="5">
        <v>-2878.9315348700093</v>
      </c>
      <c r="O726" s="5">
        <v>-2771.4230109733039</v>
      </c>
      <c r="P726" s="5">
        <v>-3697.33410556235</v>
      </c>
      <c r="Q726" s="5">
        <v>-3699.2280198991057</v>
      </c>
      <c r="R726" s="5">
        <v>-3880.3722984124565</v>
      </c>
      <c r="S726" s="5">
        <v>-3375.5651670929415</v>
      </c>
      <c r="T726" s="5">
        <v>-3502.2068876509397</v>
      </c>
      <c r="U726" s="5">
        <v>-4655.4147591891451</v>
      </c>
      <c r="V726" s="5">
        <v>-4209.3925337279643</v>
      </c>
      <c r="W726" s="5">
        <v>-3030.1092567847754</v>
      </c>
      <c r="X726" s="5">
        <v>-6856.7947300879914</v>
      </c>
      <c r="Y726" s="5">
        <v>-20841.085562717333</v>
      </c>
      <c r="Z726" s="5">
        <v>-30904.024370707859</v>
      </c>
      <c r="AA726" s="5">
        <v>-38862.013461313931</v>
      </c>
      <c r="AB726" s="5">
        <v>-39339.158441259038</v>
      </c>
      <c r="AC726" s="5">
        <v>-42084.727482691509</v>
      </c>
      <c r="AD726" s="5">
        <v>-89235.415662737709</v>
      </c>
      <c r="AE726" s="5">
        <v>-86645.786029072071</v>
      </c>
    </row>
    <row r="727" spans="1:31">
      <c r="A727" s="58" t="s">
        <v>37</v>
      </c>
      <c r="B727" s="58" t="s">
        <v>126</v>
      </c>
      <c r="C727" s="57" t="s">
        <v>99</v>
      </c>
      <c r="D727" s="5">
        <v>-70.70656657795459</v>
      </c>
      <c r="E727" s="5">
        <v>-139.62113525982048</v>
      </c>
      <c r="F727" s="5">
        <v>-175.93202231796568</v>
      </c>
      <c r="G727" s="5">
        <v>-225.3164729762855</v>
      </c>
      <c r="H727" s="5">
        <v>-275.40226970464533</v>
      </c>
      <c r="I727" s="5">
        <v>-267.37327373169109</v>
      </c>
      <c r="J727" s="5">
        <v>-359.71178208292361</v>
      </c>
      <c r="K727" s="5">
        <v>-537.33100788587296</v>
      </c>
      <c r="L727" s="5">
        <v>-632.04066188975446</v>
      </c>
      <c r="M727" s="5">
        <v>-789.96944586578502</v>
      </c>
      <c r="N727" s="5">
        <v>-975.16640907042336</v>
      </c>
      <c r="O727" s="5">
        <v>-1166.3397422646665</v>
      </c>
      <c r="P727" s="5">
        <v>-1358.2406636353953</v>
      </c>
      <c r="Q727" s="5">
        <v>-1635.5554861015073</v>
      </c>
      <c r="R727" s="5">
        <v>-1624.6287434921337</v>
      </c>
      <c r="S727" s="5">
        <v>-1687.7176575918454</v>
      </c>
      <c r="T727" s="5">
        <v>-2055.1499825533701</v>
      </c>
      <c r="U727" s="5">
        <v>-2372.4738529965107</v>
      </c>
      <c r="V727" s="5">
        <v>-2307.1581688891933</v>
      </c>
      <c r="W727" s="5">
        <v>-2079.4586217047136</v>
      </c>
      <c r="X727" s="5">
        <v>-2213.4959485762715</v>
      </c>
      <c r="Y727" s="5">
        <v>-2752.4919428740427</v>
      </c>
      <c r="Z727" s="5">
        <v>-2622.3999498784469</v>
      </c>
      <c r="AA727" s="5">
        <v>-2856.8195318063304</v>
      </c>
      <c r="AB727" s="5">
        <v>-2913.1048469879124</v>
      </c>
      <c r="AC727" s="5">
        <v>-3088.5359917052215</v>
      </c>
      <c r="AD727" s="5">
        <v>-3100.8235598168048</v>
      </c>
      <c r="AE727" s="5">
        <v>-3413.2978947439879</v>
      </c>
    </row>
    <row r="728" spans="1:31">
      <c r="A728" s="58" t="s">
        <v>37</v>
      </c>
      <c r="B728" s="58" t="s">
        <v>126</v>
      </c>
      <c r="C728" s="57" t="s">
        <v>100</v>
      </c>
      <c r="D728" s="5">
        <v>-79.645634122406506</v>
      </c>
      <c r="E728" s="5">
        <v>-113.03997529582</v>
      </c>
      <c r="F728" s="5">
        <v>-143.44573414562501</v>
      </c>
      <c r="G728" s="5">
        <v>-170.512795046939</v>
      </c>
      <c r="H728" s="5">
        <v>-194.073476657762</v>
      </c>
      <c r="I728" s="5">
        <v>-218.69436428123799</v>
      </c>
      <c r="J728" s="5">
        <v>-251.56114466663601</v>
      </c>
      <c r="K728" s="5">
        <v>-297.46433432764201</v>
      </c>
      <c r="L728" s="5">
        <v>-342.26704652155701</v>
      </c>
      <c r="M728" s="5">
        <v>-388.279863954897</v>
      </c>
      <c r="N728" s="5">
        <v>-443.30560571842301</v>
      </c>
      <c r="O728" s="5">
        <v>-502.22071264317401</v>
      </c>
      <c r="P728" s="5">
        <v>-557.37534616897801</v>
      </c>
      <c r="Q728" s="5">
        <v>-604.35654673114902</v>
      </c>
      <c r="R728" s="5">
        <v>-645.31445214416999</v>
      </c>
      <c r="S728" s="5">
        <v>-673.97165973593201</v>
      </c>
      <c r="T728" s="5">
        <v>-697.09079725116305</v>
      </c>
      <c r="U728" s="5">
        <v>-701.79507888865703</v>
      </c>
      <c r="V728" s="5">
        <v>-704.11558295005204</v>
      </c>
      <c r="W728" s="5">
        <v>-697.97200634377702</v>
      </c>
      <c r="X728" s="5">
        <v>-691.96128474813395</v>
      </c>
      <c r="Y728" s="5">
        <v>-680.049311823469</v>
      </c>
      <c r="Z728" s="5">
        <v>-675.63349627397997</v>
      </c>
      <c r="AA728" s="5">
        <v>-668.32880644493196</v>
      </c>
      <c r="AB728" s="5">
        <v>-664.04708589651102</v>
      </c>
      <c r="AC728" s="5">
        <v>-652.33174125279095</v>
      </c>
      <c r="AD728" s="5">
        <v>-640.34147474788199</v>
      </c>
      <c r="AE728" s="5">
        <v>-645.65695904309996</v>
      </c>
    </row>
    <row r="730" spans="1:31">
      <c r="A730" s="58" t="s">
        <v>37</v>
      </c>
      <c r="B730" s="58" t="s">
        <v>127</v>
      </c>
      <c r="C730" s="57" t="s">
        <v>82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8" t="s">
        <v>37</v>
      </c>
      <c r="B731" s="58" t="s">
        <v>127</v>
      </c>
      <c r="C731" s="57" t="s">
        <v>83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8" t="s">
        <v>37</v>
      </c>
      <c r="B732" s="58" t="s">
        <v>127</v>
      </c>
      <c r="C732" s="57" t="s">
        <v>84</v>
      </c>
      <c r="D732" s="5">
        <v>3.0625767864849998</v>
      </c>
      <c r="E732" s="5">
        <v>0.67690213096500007</v>
      </c>
      <c r="F732" s="5">
        <v>1.8961859461000001</v>
      </c>
      <c r="G732" s="5">
        <v>0.52592229849500005</v>
      </c>
      <c r="H732" s="5">
        <v>2.9818186253699999</v>
      </c>
      <c r="I732" s="5">
        <v>5.9052549065200006</v>
      </c>
      <c r="J732" s="5">
        <v>4.0953799569800005</v>
      </c>
      <c r="K732" s="5">
        <v>0.45045104150499998</v>
      </c>
      <c r="L732" s="5">
        <v>7.1530539210549993</v>
      </c>
      <c r="M732" s="5">
        <v>69.023337473889995</v>
      </c>
      <c r="N732" s="5">
        <v>266.99194303503498</v>
      </c>
      <c r="O732" s="5">
        <v>2.0969724357450001</v>
      </c>
      <c r="P732" s="5">
        <v>307.17457807166994</v>
      </c>
      <c r="Q732" s="5">
        <v>481.17835064412509</v>
      </c>
      <c r="R732" s="5">
        <v>0.80479797040500012</v>
      </c>
      <c r="S732" s="5">
        <v>1957.2060510739441</v>
      </c>
      <c r="T732" s="5">
        <v>187.171189084925</v>
      </c>
      <c r="U732" s="5">
        <v>0</v>
      </c>
      <c r="V732" s="5">
        <v>969.48124244527526</v>
      </c>
      <c r="W732" s="5">
        <v>418.48918658676507</v>
      </c>
      <c r="X732" s="5">
        <v>760.67844402114531</v>
      </c>
      <c r="Y732" s="5">
        <v>489.56635018406001</v>
      </c>
      <c r="Z732" s="5">
        <v>0</v>
      </c>
      <c r="AA732" s="5">
        <v>365.07892203701994</v>
      </c>
      <c r="AB732" s="5">
        <v>276.40288990080001</v>
      </c>
      <c r="AC732" s="5">
        <v>0</v>
      </c>
      <c r="AD732" s="5">
        <v>1590.8185048206492</v>
      </c>
      <c r="AE732" s="5">
        <v>0</v>
      </c>
    </row>
    <row r="733" spans="1:31">
      <c r="A733" s="58" t="s">
        <v>37</v>
      </c>
      <c r="B733" s="58" t="s">
        <v>127</v>
      </c>
      <c r="C733" s="57" t="s">
        <v>85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138.13035244580001</v>
      </c>
      <c r="AE733" s="5">
        <v>54.247441656495006</v>
      </c>
    </row>
    <row r="734" spans="1:31">
      <c r="A734" s="58" t="s">
        <v>37</v>
      </c>
      <c r="B734" s="58" t="s">
        <v>127</v>
      </c>
      <c r="C734" s="57" t="s">
        <v>86</v>
      </c>
      <c r="D734" s="5">
        <v>7200.157620837891</v>
      </c>
      <c r="E734" s="5">
        <v>9871.3819807732398</v>
      </c>
      <c r="F734" s="5">
        <v>7900.2979393593696</v>
      </c>
      <c r="G734" s="5">
        <v>8145.3265597126283</v>
      </c>
      <c r="H734" s="5">
        <v>8925.3041346834452</v>
      </c>
      <c r="I734" s="5">
        <v>8491.4369511468685</v>
      </c>
      <c r="J734" s="5">
        <v>8603.3909452125754</v>
      </c>
      <c r="K734" s="5">
        <v>9544.4143962546877</v>
      </c>
      <c r="L734" s="5">
        <v>5994.9119326246209</v>
      </c>
      <c r="M734" s="5">
        <v>8981.7253783188335</v>
      </c>
      <c r="N734" s="5">
        <v>8115.5193658686012</v>
      </c>
      <c r="O734" s="5">
        <v>4781.7242864363834</v>
      </c>
      <c r="P734" s="5">
        <v>4284.0462009080447</v>
      </c>
      <c r="Q734" s="5">
        <v>5303.6636228607358</v>
      </c>
      <c r="R734" s="5">
        <v>6051.0326049627402</v>
      </c>
      <c r="S734" s="5">
        <v>4636.2725716008899</v>
      </c>
      <c r="T734" s="5">
        <v>3119.4631916900235</v>
      </c>
      <c r="U734" s="5">
        <v>3556.6306776512833</v>
      </c>
      <c r="V734" s="5">
        <v>5013.734338883788</v>
      </c>
      <c r="W734" s="5">
        <v>4512.0578995675569</v>
      </c>
      <c r="X734" s="5">
        <v>3631.2953085844915</v>
      </c>
      <c r="Y734" s="5">
        <v>3216.2790142932358</v>
      </c>
      <c r="Z734" s="5">
        <v>3902.2809615476704</v>
      </c>
      <c r="AA734" s="5">
        <v>3336.466162467892</v>
      </c>
      <c r="AB734" s="5">
        <v>3497.4493260009567</v>
      </c>
      <c r="AC734" s="5">
        <v>2525.3258485969459</v>
      </c>
      <c r="AD734" s="5">
        <v>3500.0291292801012</v>
      </c>
      <c r="AE734" s="5">
        <v>3106.5233529621173</v>
      </c>
    </row>
    <row r="735" spans="1:31">
      <c r="A735" s="58" t="s">
        <v>37</v>
      </c>
      <c r="B735" s="58" t="s">
        <v>127</v>
      </c>
      <c r="C735" s="57" t="s">
        <v>87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46.395735153495025</v>
      </c>
      <c r="N735" s="5">
        <v>558.26624159779476</v>
      </c>
      <c r="O735" s="5">
        <v>747.85213104711465</v>
      </c>
      <c r="P735" s="5">
        <v>771.58716989640925</v>
      </c>
      <c r="Q735" s="5">
        <v>896.64668875005532</v>
      </c>
      <c r="R735" s="5">
        <v>915.65109872529501</v>
      </c>
      <c r="S735" s="5">
        <v>1036.0765369795552</v>
      </c>
      <c r="T735" s="5">
        <v>1086.2502135952243</v>
      </c>
      <c r="U735" s="5">
        <v>926.68913292991476</v>
      </c>
      <c r="V735" s="5">
        <v>1001.5065382517154</v>
      </c>
      <c r="W735" s="5">
        <v>900.47763233700016</v>
      </c>
      <c r="X735" s="5">
        <v>1870.1185318465709</v>
      </c>
      <c r="Y735" s="5">
        <v>2866.3871965179601</v>
      </c>
      <c r="Z735" s="5">
        <v>2595.5740126677392</v>
      </c>
      <c r="AA735" s="5">
        <v>2549.3492655971604</v>
      </c>
      <c r="AB735" s="5">
        <v>2670.5410387881157</v>
      </c>
      <c r="AC735" s="5">
        <v>2372.8963465612787</v>
      </c>
      <c r="AD735" s="5">
        <v>3434.6497824473245</v>
      </c>
      <c r="AE735" s="5">
        <v>3593.0936888762608</v>
      </c>
    </row>
    <row r="736" spans="1:31">
      <c r="A736" s="58" t="s">
        <v>37</v>
      </c>
      <c r="B736" s="58" t="s">
        <v>127</v>
      </c>
      <c r="C736" s="57" t="s">
        <v>88</v>
      </c>
      <c r="D736" s="5">
        <v>2.9183420599999999E-2</v>
      </c>
      <c r="E736" s="5">
        <v>4.9959928957999908</v>
      </c>
      <c r="F736" s="5">
        <v>6.798929569174998</v>
      </c>
      <c r="G736" s="5">
        <v>7.9948922902449899</v>
      </c>
      <c r="H736" s="5">
        <v>16.168364551274962</v>
      </c>
      <c r="I736" s="5">
        <v>18.916361566559974</v>
      </c>
      <c r="J736" s="5">
        <v>24.042304475315007</v>
      </c>
      <c r="K736" s="5">
        <v>25.148368793585028</v>
      </c>
      <c r="L736" s="5">
        <v>57.085819391805096</v>
      </c>
      <c r="M736" s="5">
        <v>57.506103805720059</v>
      </c>
      <c r="N736" s="5">
        <v>95.321464154960012</v>
      </c>
      <c r="O736" s="5">
        <v>153.56708785910993</v>
      </c>
      <c r="P736" s="5">
        <v>196.54363437619998</v>
      </c>
      <c r="Q736" s="5">
        <v>203.32447610535471</v>
      </c>
      <c r="R736" s="5">
        <v>215.31831633494534</v>
      </c>
      <c r="S736" s="5">
        <v>299.41125012788041</v>
      </c>
      <c r="T736" s="5">
        <v>347.47329862836034</v>
      </c>
      <c r="U736" s="5">
        <v>357.31773808447031</v>
      </c>
      <c r="V736" s="5">
        <v>359.20402958734036</v>
      </c>
      <c r="W736" s="5">
        <v>437.37384091347474</v>
      </c>
      <c r="X736" s="5">
        <v>477.38711106489518</v>
      </c>
      <c r="Y736" s="5">
        <v>518.0495094041504</v>
      </c>
      <c r="Z736" s="5">
        <v>588.65429694211025</v>
      </c>
      <c r="AA736" s="5">
        <v>544.35018932519483</v>
      </c>
      <c r="AB736" s="5">
        <v>724.20182264427012</v>
      </c>
      <c r="AC736" s="5">
        <v>611.04661683368033</v>
      </c>
      <c r="AD736" s="5">
        <v>786.63208340327515</v>
      </c>
      <c r="AE736" s="5">
        <v>803.29048388223555</v>
      </c>
    </row>
    <row r="737" spans="1:31">
      <c r="A737" s="58" t="s">
        <v>37</v>
      </c>
      <c r="B737" s="58" t="s">
        <v>127</v>
      </c>
      <c r="C737" s="57" t="s">
        <v>89</v>
      </c>
      <c r="D737" s="5">
        <v>12.181482531735</v>
      </c>
      <c r="E737" s="5">
        <v>18.6533270586844</v>
      </c>
      <c r="F737" s="5">
        <v>24.862128386070999</v>
      </c>
      <c r="G737" s="5">
        <v>30.141386471284299</v>
      </c>
      <c r="H737" s="5">
        <v>34.295980929509298</v>
      </c>
      <c r="I737" s="5">
        <v>37.894167055529401</v>
      </c>
      <c r="J737" s="5">
        <v>42.387449727187402</v>
      </c>
      <c r="K737" s="5">
        <v>49.874731073036202</v>
      </c>
      <c r="L737" s="5">
        <v>57.248241580036499</v>
      </c>
      <c r="M737" s="5">
        <v>64.973415528101498</v>
      </c>
      <c r="N737" s="5">
        <v>74.171486746852693</v>
      </c>
      <c r="O737" s="5">
        <v>83.528326023098202</v>
      </c>
      <c r="P737" s="5">
        <v>92.599928799600406</v>
      </c>
      <c r="Q737" s="5">
        <v>100.69279345963101</v>
      </c>
      <c r="R737" s="5">
        <v>108.135562515343</v>
      </c>
      <c r="S737" s="5">
        <v>113.93287285753399</v>
      </c>
      <c r="T737" s="5">
        <v>118.550501317373</v>
      </c>
      <c r="U737" s="5">
        <v>119.97397325825899</v>
      </c>
      <c r="V737" s="5">
        <v>120.731609673178</v>
      </c>
      <c r="W737" s="5">
        <v>120.921528391683</v>
      </c>
      <c r="X737" s="5">
        <v>120.826160635078</v>
      </c>
      <c r="Y737" s="5">
        <v>120.605881764413</v>
      </c>
      <c r="Z737" s="5">
        <v>120.129762888035</v>
      </c>
      <c r="AA737" s="5">
        <v>119.25983141101</v>
      </c>
      <c r="AB737" s="5">
        <v>118.643108390168</v>
      </c>
      <c r="AC737" s="5">
        <v>117.216198842331</v>
      </c>
      <c r="AD737" s="5">
        <v>115.782745493151</v>
      </c>
      <c r="AE737" s="5">
        <v>117.19611211226101</v>
      </c>
    </row>
    <row r="738" spans="1:31">
      <c r="A738" s="58" t="s">
        <v>37</v>
      </c>
      <c r="B738" s="58" t="s">
        <v>127</v>
      </c>
      <c r="C738" s="57" t="s">
        <v>90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8" t="s">
        <v>37</v>
      </c>
      <c r="B739" s="58" t="s">
        <v>127</v>
      </c>
      <c r="C739" s="57" t="s">
        <v>91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8" t="s">
        <v>37</v>
      </c>
      <c r="B740" s="58" t="s">
        <v>127</v>
      </c>
      <c r="C740" s="57" t="s">
        <v>92</v>
      </c>
      <c r="D740" s="5">
        <v>1845.0012127957002</v>
      </c>
      <c r="E740" s="5">
        <v>2773.1838266647137</v>
      </c>
      <c r="F740" s="5">
        <v>6212.3624681759238</v>
      </c>
      <c r="G740" s="5">
        <v>6407.762975851736</v>
      </c>
      <c r="H740" s="5">
        <v>7624.8550571854839</v>
      </c>
      <c r="I740" s="5">
        <v>7815.2454496802538</v>
      </c>
      <c r="J740" s="5">
        <v>8029.4548404547031</v>
      </c>
      <c r="K740" s="5">
        <v>15632.733884789612</v>
      </c>
      <c r="L740" s="5">
        <v>26350.603964352224</v>
      </c>
      <c r="M740" s="5">
        <v>30746.402987677451</v>
      </c>
      <c r="N740" s="5">
        <v>50523.660757150938</v>
      </c>
      <c r="O740" s="5">
        <v>70805.329396027708</v>
      </c>
      <c r="P740" s="5">
        <v>86333.02709387675</v>
      </c>
      <c r="Q740" s="5">
        <v>93112.281532869529</v>
      </c>
      <c r="R740" s="5">
        <v>99448.358920597806</v>
      </c>
      <c r="S740" s="5">
        <v>106931.28500665032</v>
      </c>
      <c r="T740" s="5">
        <v>104552.43627427638</v>
      </c>
      <c r="U740" s="5">
        <v>114839.76408862993</v>
      </c>
      <c r="V740" s="5">
        <v>121569.72150919517</v>
      </c>
      <c r="W740" s="5">
        <v>113619.03269847005</v>
      </c>
      <c r="X740" s="5">
        <v>125882.76334473088</v>
      </c>
      <c r="Y740" s="5">
        <v>121758.99292289357</v>
      </c>
      <c r="Z740" s="5">
        <v>111779.34443730841</v>
      </c>
      <c r="AA740" s="5">
        <v>123132.22445235997</v>
      </c>
      <c r="AB740" s="5">
        <v>126306.13025134111</v>
      </c>
      <c r="AC740" s="5">
        <v>123548.93442824844</v>
      </c>
      <c r="AD740" s="5">
        <v>119301.40183339499</v>
      </c>
      <c r="AE740" s="5">
        <v>113172.10734145087</v>
      </c>
    </row>
    <row r="741" spans="1:31">
      <c r="A741" s="58" t="s">
        <v>37</v>
      </c>
      <c r="B741" s="58" t="s">
        <v>127</v>
      </c>
      <c r="C741" s="57" t="s">
        <v>93</v>
      </c>
      <c r="D741" s="5">
        <v>0</v>
      </c>
      <c r="E741" s="5">
        <v>0</v>
      </c>
      <c r="F741" s="5">
        <v>120.61757784780494</v>
      </c>
      <c r="G741" s="5">
        <v>398.19846677771022</v>
      </c>
      <c r="H741" s="5">
        <v>383.50206390528479</v>
      </c>
      <c r="I741" s="5">
        <v>1754.4536841351755</v>
      </c>
      <c r="J741" s="5">
        <v>2369.8984230019591</v>
      </c>
      <c r="K741" s="5">
        <v>2202.2574352873057</v>
      </c>
      <c r="L741" s="5">
        <v>1947.6473623320062</v>
      </c>
      <c r="M741" s="5">
        <v>1955.1278666348308</v>
      </c>
      <c r="N741" s="5">
        <v>16991.490137447192</v>
      </c>
      <c r="O741" s="5">
        <v>15948.410570141939</v>
      </c>
      <c r="P741" s="5">
        <v>16596.121480639125</v>
      </c>
      <c r="Q741" s="5">
        <v>21834.17739601537</v>
      </c>
      <c r="R741" s="5">
        <v>24153.068197762539</v>
      </c>
      <c r="S741" s="5">
        <v>26177.814892938815</v>
      </c>
      <c r="T741" s="5">
        <v>27451.353821700326</v>
      </c>
      <c r="U741" s="5">
        <v>29756.4509219596</v>
      </c>
      <c r="V741" s="5">
        <v>28236.697330064755</v>
      </c>
      <c r="W741" s="5">
        <v>27692.487114619009</v>
      </c>
      <c r="X741" s="5">
        <v>29228.745980500153</v>
      </c>
      <c r="Y741" s="5">
        <v>34846.870822240089</v>
      </c>
      <c r="Z741" s="5">
        <v>36115.605407372372</v>
      </c>
      <c r="AA741" s="5">
        <v>33180.002061159918</v>
      </c>
      <c r="AB741" s="5">
        <v>37051.967920471492</v>
      </c>
      <c r="AC741" s="5">
        <v>41970.746878248276</v>
      </c>
      <c r="AD741" s="5">
        <v>56381.871303076623</v>
      </c>
      <c r="AE741" s="5">
        <v>59191.332714357828</v>
      </c>
    </row>
    <row r="742" spans="1:31">
      <c r="A742" s="58" t="s">
        <v>37</v>
      </c>
      <c r="B742" s="58" t="s">
        <v>127</v>
      </c>
      <c r="C742" s="57" t="s">
        <v>94</v>
      </c>
      <c r="D742" s="5">
        <v>367.33154589999998</v>
      </c>
      <c r="E742" s="5">
        <v>427.96010919999998</v>
      </c>
      <c r="F742" s="5">
        <v>489.60910660000002</v>
      </c>
      <c r="G742" s="5">
        <v>549.67047339999999</v>
      </c>
      <c r="H742" s="5">
        <v>609.22429039999997</v>
      </c>
      <c r="I742" s="5">
        <v>667.71666519999997</v>
      </c>
      <c r="J742" s="5">
        <v>723.62491339999997</v>
      </c>
      <c r="K742" s="5">
        <v>778.70016610000005</v>
      </c>
      <c r="L742" s="5">
        <v>833.0406352</v>
      </c>
      <c r="M742" s="5">
        <v>886.63890760000004</v>
      </c>
      <c r="N742" s="5">
        <v>938.26647649999995</v>
      </c>
      <c r="O742" s="5">
        <v>990.39721510000004</v>
      </c>
      <c r="P742" s="5">
        <v>1041.9401800000001</v>
      </c>
      <c r="Q742" s="5">
        <v>1090.1405279999999</v>
      </c>
      <c r="R742" s="5">
        <v>1135.9990170000001</v>
      </c>
      <c r="S742" s="5">
        <v>1183.7655299999999</v>
      </c>
      <c r="T742" s="5">
        <v>1234.3384579999999</v>
      </c>
      <c r="U742" s="5">
        <v>1282.8370709999999</v>
      </c>
      <c r="V742" s="5">
        <v>1328.8336999999999</v>
      </c>
      <c r="W742" s="5">
        <v>1377.3429779999999</v>
      </c>
      <c r="X742" s="5">
        <v>1428.900402</v>
      </c>
      <c r="Y742" s="5">
        <v>1477.9173000000001</v>
      </c>
      <c r="Z742" s="5">
        <v>1523.7005730000001</v>
      </c>
      <c r="AA742" s="5">
        <v>1570.6982399999999</v>
      </c>
      <c r="AB742" s="5">
        <v>1619.511225</v>
      </c>
      <c r="AC742" s="5">
        <v>1663.916588</v>
      </c>
      <c r="AD742" s="5">
        <v>1704.5725809999999</v>
      </c>
      <c r="AE742" s="5">
        <v>1704.5725809999999</v>
      </c>
    </row>
    <row r="743" spans="1:31">
      <c r="A743" s="58" t="s">
        <v>37</v>
      </c>
      <c r="B743" s="58" t="s">
        <v>127</v>
      </c>
      <c r="C743" s="57" t="s">
        <v>96</v>
      </c>
      <c r="D743" s="5">
        <v>255.29963428315827</v>
      </c>
      <c r="E743" s="5">
        <v>0.13901100453500001</v>
      </c>
      <c r="F743" s="5">
        <v>1.7714799758299999</v>
      </c>
      <c r="G743" s="5">
        <v>2.0160502560199998</v>
      </c>
      <c r="H743" s="5">
        <v>3.0489893013850007</v>
      </c>
      <c r="I743" s="5">
        <v>13.446420734969998</v>
      </c>
      <c r="J743" s="5">
        <v>4.5091024895300009</v>
      </c>
      <c r="K743" s="5">
        <v>20.03958279523</v>
      </c>
      <c r="L743" s="5">
        <v>20.424810689785005</v>
      </c>
      <c r="M743" s="5">
        <v>74.091777264135089</v>
      </c>
      <c r="N743" s="5">
        <v>30.482196612645012</v>
      </c>
      <c r="O743" s="5">
        <v>89.571068749744995</v>
      </c>
      <c r="P743" s="5">
        <v>90.826343586735007</v>
      </c>
      <c r="Q743" s="5">
        <v>68.295305093539938</v>
      </c>
      <c r="R743" s="5">
        <v>31.789081883700007</v>
      </c>
      <c r="S743" s="5">
        <v>138.9047082806299</v>
      </c>
      <c r="T743" s="5">
        <v>65.859646369454993</v>
      </c>
      <c r="U743" s="5">
        <v>26.522400859025002</v>
      </c>
      <c r="V743" s="5">
        <v>100.03210669322006</v>
      </c>
      <c r="W743" s="5">
        <v>44.224834411259991</v>
      </c>
      <c r="X743" s="5">
        <v>122.67158683544497</v>
      </c>
      <c r="Y743" s="5">
        <v>70.838663591014992</v>
      </c>
      <c r="Z743" s="5">
        <v>157.0083065435</v>
      </c>
      <c r="AA743" s="5">
        <v>121.89571732176498</v>
      </c>
      <c r="AB743" s="5">
        <v>96.740383908189926</v>
      </c>
      <c r="AC743" s="5">
        <v>1.7015854680850002</v>
      </c>
      <c r="AD743" s="5">
        <v>172.27800001016988</v>
      </c>
      <c r="AE743" s="5">
        <v>2.5266760595450002</v>
      </c>
    </row>
    <row r="744" spans="1:31">
      <c r="A744" s="58" t="s">
        <v>37</v>
      </c>
      <c r="B744" s="58" t="s">
        <v>127</v>
      </c>
      <c r="C744" s="57" t="s">
        <v>98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-61.04701993890496</v>
      </c>
      <c r="N744" s="5">
        <v>-734.56084420766001</v>
      </c>
      <c r="O744" s="5">
        <v>-984.01596190409964</v>
      </c>
      <c r="P744" s="5">
        <v>-1024.0546507588444</v>
      </c>
      <c r="Q744" s="5">
        <v>-1170.9899000918199</v>
      </c>
      <c r="R744" s="5">
        <v>-1206.539909171245</v>
      </c>
      <c r="S744" s="5">
        <v>-1370.6471799029905</v>
      </c>
      <c r="T744" s="5">
        <v>-1420.1521863204709</v>
      </c>
      <c r="U744" s="5">
        <v>-1219.3278064867054</v>
      </c>
      <c r="V744" s="5">
        <v>-1331.4583766303901</v>
      </c>
      <c r="W744" s="5">
        <v>-1199.9796377593598</v>
      </c>
      <c r="X744" s="5">
        <v>-2431.855015130307</v>
      </c>
      <c r="Y744" s="5">
        <v>-3826.3298696929096</v>
      </c>
      <c r="Z744" s="5">
        <v>-3360.4611950250096</v>
      </c>
      <c r="AA744" s="5">
        <v>-3382.8936897786616</v>
      </c>
      <c r="AB744" s="5">
        <v>-3489.7686038688294</v>
      </c>
      <c r="AC744" s="5">
        <v>-3131.8354992868003</v>
      </c>
      <c r="AD744" s="5">
        <v>-4423.4923463099612</v>
      </c>
      <c r="AE744" s="5">
        <v>-4614.5549599726755</v>
      </c>
    </row>
    <row r="745" spans="1:31">
      <c r="A745" s="58" t="s">
        <v>37</v>
      </c>
      <c r="B745" s="58" t="s">
        <v>127</v>
      </c>
      <c r="C745" s="57" t="s">
        <v>99</v>
      </c>
      <c r="D745" s="5">
        <v>-3.4330043380000001E-2</v>
      </c>
      <c r="E745" s="5">
        <v>-5.8770579094899968</v>
      </c>
      <c r="F745" s="5">
        <v>-8.0426871680900156</v>
      </c>
      <c r="G745" s="5">
        <v>-9.3965008894099995</v>
      </c>
      <c r="H745" s="5">
        <v>-18.983314202014995</v>
      </c>
      <c r="I745" s="5">
        <v>-22.252343964389986</v>
      </c>
      <c r="J745" s="5">
        <v>-28.282269135190045</v>
      </c>
      <c r="K745" s="5">
        <v>-29.988124130595043</v>
      </c>
      <c r="L745" s="5">
        <v>-69.182039455830107</v>
      </c>
      <c r="M745" s="5">
        <v>-69.750320500679976</v>
      </c>
      <c r="N745" s="5">
        <v>-116.72302396961497</v>
      </c>
      <c r="O745" s="5">
        <v>-189.33498872217027</v>
      </c>
      <c r="P745" s="5">
        <v>-244.43042749086021</v>
      </c>
      <c r="Q745" s="5">
        <v>-253.26121094709484</v>
      </c>
      <c r="R745" s="5">
        <v>-272.24593673042466</v>
      </c>
      <c r="S745" s="5">
        <v>-375.87161713378941</v>
      </c>
      <c r="T745" s="5">
        <v>-439.13508568584496</v>
      </c>
      <c r="U745" s="5">
        <v>-454.95140000799495</v>
      </c>
      <c r="V745" s="5">
        <v>-462.68814701827949</v>
      </c>
      <c r="W745" s="5">
        <v>-560.21414505370967</v>
      </c>
      <c r="X745" s="5">
        <v>-613.84987407282438</v>
      </c>
      <c r="Y745" s="5">
        <v>-679.05051453627493</v>
      </c>
      <c r="Z745" s="5">
        <v>-765.46191223803044</v>
      </c>
      <c r="AA745" s="5">
        <v>-718.20040674406414</v>
      </c>
      <c r="AB745" s="5">
        <v>-937.67187746360923</v>
      </c>
      <c r="AC745" s="5">
        <v>-796.87308061480996</v>
      </c>
      <c r="AD745" s="5">
        <v>-1029.2250799969338</v>
      </c>
      <c r="AE745" s="5">
        <v>-1043.2722101732345</v>
      </c>
    </row>
    <row r="746" spans="1:31">
      <c r="A746" s="58" t="s">
        <v>37</v>
      </c>
      <c r="B746" s="58" t="s">
        <v>127</v>
      </c>
      <c r="C746" s="57" t="s">
        <v>100</v>
      </c>
      <c r="D746" s="5">
        <v>-14.3922028761059</v>
      </c>
      <c r="E746" s="5">
        <v>-22.088133718892699</v>
      </c>
      <c r="F746" s="5">
        <v>-29.416109761069901</v>
      </c>
      <c r="G746" s="5">
        <v>-35.576832807411101</v>
      </c>
      <c r="H746" s="5">
        <v>-40.291742234416702</v>
      </c>
      <c r="I746" s="5">
        <v>-44.548375044535497</v>
      </c>
      <c r="J746" s="5">
        <v>-49.9646827406212</v>
      </c>
      <c r="K746" s="5">
        <v>-58.7268371596465</v>
      </c>
      <c r="L746" s="5">
        <v>-67.2928956248643</v>
      </c>
      <c r="M746" s="5">
        <v>-76.282008622118695</v>
      </c>
      <c r="N746" s="5">
        <v>-86.894502135418904</v>
      </c>
      <c r="O746" s="5">
        <v>-98.236883437969993</v>
      </c>
      <c r="P746" s="5">
        <v>-109.105390187033</v>
      </c>
      <c r="Q746" s="5">
        <v>-118.64276340924199</v>
      </c>
      <c r="R746" s="5">
        <v>-126.950513373726</v>
      </c>
      <c r="S746" s="5">
        <v>-133.938389988458</v>
      </c>
      <c r="T746" s="5">
        <v>-139.099176972159</v>
      </c>
      <c r="U746" s="5">
        <v>-141.95263889256299</v>
      </c>
      <c r="V746" s="5">
        <v>-142.474846469151</v>
      </c>
      <c r="W746" s="5">
        <v>-142.698372833723</v>
      </c>
      <c r="X746" s="5">
        <v>-142.13258843471201</v>
      </c>
      <c r="Y746" s="5">
        <v>-141.71053224812201</v>
      </c>
      <c r="Z746" s="5">
        <v>-141.713371007592</v>
      </c>
      <c r="AA746" s="5">
        <v>-141.234351421089</v>
      </c>
      <c r="AB746" s="5">
        <v>-140.285767222598</v>
      </c>
      <c r="AC746" s="5">
        <v>-138.279272541654</v>
      </c>
      <c r="AD746" s="5">
        <v>-136.58548681222101</v>
      </c>
      <c r="AE746" s="5">
        <v>-137.90869418321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324.55222127000002</v>
      </c>
      <c r="J5" s="5">
        <v>324.55222127000002</v>
      </c>
      <c r="K5" s="5">
        <v>660</v>
      </c>
      <c r="L5" s="5">
        <v>660</v>
      </c>
      <c r="M5" s="5">
        <v>660</v>
      </c>
      <c r="N5" s="5">
        <v>660</v>
      </c>
      <c r="O5" s="5">
        <v>660</v>
      </c>
      <c r="P5" s="5">
        <v>660</v>
      </c>
      <c r="Q5" s="5">
        <v>660</v>
      </c>
      <c r="R5" s="5">
        <v>660</v>
      </c>
      <c r="S5" s="5">
        <v>660</v>
      </c>
      <c r="T5" s="5">
        <v>660</v>
      </c>
      <c r="U5" s="5">
        <v>660</v>
      </c>
      <c r="V5" s="5">
        <v>958.73341297000002</v>
      </c>
      <c r="W5" s="5">
        <v>958.73341297000002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80</v>
      </c>
      <c r="E6" s="5">
        <v>80</v>
      </c>
      <c r="F6" s="5">
        <v>680</v>
      </c>
      <c r="G6" s="5">
        <v>1811.0263385399999</v>
      </c>
      <c r="H6" s="5">
        <v>2368.7198257199998</v>
      </c>
      <c r="I6" s="5">
        <v>2368.7198257199998</v>
      </c>
      <c r="J6" s="5">
        <v>2368.7198257199998</v>
      </c>
      <c r="K6" s="5">
        <v>2368.7198257199998</v>
      </c>
      <c r="L6" s="5">
        <v>2368.7198257199998</v>
      </c>
      <c r="M6" s="5">
        <v>2368.7198257199998</v>
      </c>
      <c r="N6" s="5">
        <v>2368.7198257199998</v>
      </c>
      <c r="O6" s="5">
        <v>2368.7198257199998</v>
      </c>
      <c r="P6" s="5">
        <v>2368.7198257199998</v>
      </c>
      <c r="Q6" s="5">
        <v>2368.7198257199998</v>
      </c>
      <c r="R6" s="5">
        <v>2662.1145530999997</v>
      </c>
      <c r="S6" s="5">
        <v>2662.1145530999997</v>
      </c>
      <c r="T6" s="5">
        <v>2662.1145530999997</v>
      </c>
      <c r="U6" s="5">
        <v>2829.63319241</v>
      </c>
      <c r="V6" s="5">
        <v>2829.63319241</v>
      </c>
      <c r="W6" s="5">
        <v>2829.63319241</v>
      </c>
      <c r="X6" s="5">
        <v>2829.63319241</v>
      </c>
      <c r="Y6" s="5">
        <v>2829.63319241</v>
      </c>
      <c r="Z6" s="5">
        <v>2229.63319241</v>
      </c>
      <c r="AA6" s="5">
        <v>1098.6068538699999</v>
      </c>
      <c r="AB6" s="5">
        <v>540.91336668999998</v>
      </c>
      <c r="AC6" s="5">
        <v>1399.9645994800001</v>
      </c>
      <c r="AD6" s="5">
        <v>1399.9645994800001</v>
      </c>
      <c r="AE6" s="5">
        <v>1399.9645994800001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113.44800000999999</v>
      </c>
      <c r="E8" s="5">
        <v>234.46199999999999</v>
      </c>
      <c r="F8" s="5">
        <v>391.15199999000004</v>
      </c>
      <c r="G8" s="5">
        <v>583.14700001000006</v>
      </c>
      <c r="H8" s="5">
        <v>817.88</v>
      </c>
      <c r="I8" s="5">
        <v>1099.634</v>
      </c>
      <c r="J8" s="5">
        <v>1524.355</v>
      </c>
      <c r="K8" s="5">
        <v>1897.4574733300001</v>
      </c>
      <c r="L8" s="5">
        <v>2313.5186278800002</v>
      </c>
      <c r="M8" s="5">
        <v>2795.63337916</v>
      </c>
      <c r="N8" s="5">
        <v>3392.9003320800002</v>
      </c>
      <c r="O8" s="5">
        <v>4036.44119688</v>
      </c>
      <c r="P8" s="5">
        <v>4707.0090007500003</v>
      </c>
      <c r="Q8" s="5">
        <v>5411.0381473800007</v>
      </c>
      <c r="R8" s="5">
        <v>6114.3533389300001</v>
      </c>
      <c r="S8" s="5">
        <v>6822.3269472499996</v>
      </c>
      <c r="T8" s="5">
        <v>7403.449441499999</v>
      </c>
      <c r="U8" s="5">
        <v>7964.5992951899998</v>
      </c>
      <c r="V8" s="5">
        <v>8500.4033974100003</v>
      </c>
      <c r="W8" s="5">
        <v>9048.9515982400007</v>
      </c>
      <c r="X8" s="5">
        <v>9634.5546853399992</v>
      </c>
      <c r="Y8" s="5">
        <v>10227.264545689999</v>
      </c>
      <c r="Z8" s="5">
        <v>10733.091480859999</v>
      </c>
      <c r="AA8" s="5">
        <v>11244.056339999999</v>
      </c>
      <c r="AB8" s="5">
        <v>11762.804082539998</v>
      </c>
      <c r="AC8" s="5">
        <v>12290.264823130001</v>
      </c>
      <c r="AD8" s="5">
        <v>12821.021079919999</v>
      </c>
      <c r="AE8" s="5">
        <v>12857.1914406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588.70600000000002</v>
      </c>
      <c r="E9" s="5">
        <v>887.91499999999996</v>
      </c>
      <c r="F9" s="5">
        <v>1132.692</v>
      </c>
      <c r="G9" s="5">
        <v>1330.7860000000001</v>
      </c>
      <c r="H9" s="5">
        <v>1501.1099999999997</v>
      </c>
      <c r="I9" s="5">
        <v>1644.835</v>
      </c>
      <c r="J9" s="5">
        <v>1879.2280000000001</v>
      </c>
      <c r="K9" s="5">
        <v>2206.7310000000002</v>
      </c>
      <c r="L9" s="5">
        <v>2538.018</v>
      </c>
      <c r="M9" s="5">
        <v>2892.1369999999997</v>
      </c>
      <c r="N9" s="5">
        <v>3323.8410000000003</v>
      </c>
      <c r="O9" s="5">
        <v>3759.1100000000006</v>
      </c>
      <c r="P9" s="5">
        <v>4148.139000000001</v>
      </c>
      <c r="Q9" s="5">
        <v>4509.9309999999996</v>
      </c>
      <c r="R9" s="5">
        <v>4816.4500000000007</v>
      </c>
      <c r="S9" s="5">
        <v>5071.3830000000007</v>
      </c>
      <c r="T9" s="5">
        <v>5175.4100000000008</v>
      </c>
      <c r="U9" s="5">
        <v>5227.704999999999</v>
      </c>
      <c r="V9" s="5">
        <v>5227.0620000000017</v>
      </c>
      <c r="W9" s="5">
        <v>5230.3869999999988</v>
      </c>
      <c r="X9" s="5">
        <v>5215.023000000001</v>
      </c>
      <c r="Y9" s="5">
        <v>5193.7550000000001</v>
      </c>
      <c r="Z9" s="5">
        <v>5164.8889999999992</v>
      </c>
      <c r="AA9" s="5">
        <v>5128.3240000000005</v>
      </c>
      <c r="AB9" s="5">
        <v>5084.2170000000024</v>
      </c>
      <c r="AC9" s="5">
        <v>5035.3010000000013</v>
      </c>
      <c r="AD9" s="5">
        <v>4976.3359999999993</v>
      </c>
      <c r="AE9" s="5">
        <v>4976.3359999999993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42.658399789999997</v>
      </c>
      <c r="X11" s="5">
        <v>42.658399789999997</v>
      </c>
      <c r="Y11" s="5">
        <v>42.658399789999997</v>
      </c>
      <c r="Z11" s="5">
        <v>42.658399789999997</v>
      </c>
      <c r="AA11" s="5">
        <v>42.658399789999997</v>
      </c>
      <c r="AB11" s="5">
        <v>42.658399789999997</v>
      </c>
      <c r="AC11" s="5">
        <v>42.658399789999997</v>
      </c>
      <c r="AD11" s="5">
        <v>42.658399789999997</v>
      </c>
      <c r="AE11" s="5">
        <v>42.658399789999997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570</v>
      </c>
      <c r="E12" s="5">
        <v>570</v>
      </c>
      <c r="F12" s="5">
        <v>975.79496122</v>
      </c>
      <c r="G12" s="5">
        <v>1410.5730293000001</v>
      </c>
      <c r="H12" s="5">
        <v>2726.6033619299997</v>
      </c>
      <c r="I12" s="5">
        <v>3165.9110391100003</v>
      </c>
      <c r="J12" s="5">
        <v>3167.8545013600001</v>
      </c>
      <c r="K12" s="5">
        <v>3771.3993939700003</v>
      </c>
      <c r="L12" s="5">
        <v>3771.3993939700003</v>
      </c>
      <c r="M12" s="5">
        <v>3771.3993939700003</v>
      </c>
      <c r="N12" s="5">
        <v>3842.6989371600002</v>
      </c>
      <c r="O12" s="5">
        <v>3913.9071789999998</v>
      </c>
      <c r="P12" s="5">
        <v>6509.3021312299998</v>
      </c>
      <c r="Q12" s="5">
        <v>7337.7409534799999</v>
      </c>
      <c r="R12" s="5">
        <v>8524.17072482</v>
      </c>
      <c r="S12" s="5">
        <v>8830.7512942800004</v>
      </c>
      <c r="T12" s="5">
        <v>8830.7512942800004</v>
      </c>
      <c r="U12" s="5">
        <v>9974.6646122000002</v>
      </c>
      <c r="V12" s="5">
        <v>17820.41273167</v>
      </c>
      <c r="W12" s="5">
        <v>17820.41273167</v>
      </c>
      <c r="X12" s="5">
        <v>17820.41273167</v>
      </c>
      <c r="Y12" s="5">
        <v>17820.41273167</v>
      </c>
      <c r="Z12" s="5">
        <v>25409.337378730001</v>
      </c>
      <c r="AA12" s="5">
        <v>26467.60592423</v>
      </c>
      <c r="AB12" s="5">
        <v>27549.866760159999</v>
      </c>
      <c r="AC12" s="5">
        <v>28259.190795949995</v>
      </c>
      <c r="AD12" s="5">
        <v>47077.285370270001</v>
      </c>
      <c r="AE12" s="5">
        <v>46473.740477660001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100</v>
      </c>
      <c r="E13" s="5">
        <v>100</v>
      </c>
      <c r="F13" s="5">
        <v>252.57118077000001</v>
      </c>
      <c r="G13" s="5">
        <v>252.57118077000001</v>
      </c>
      <c r="H13" s="5">
        <v>252.57118077000001</v>
      </c>
      <c r="I13" s="5">
        <v>252.57118077000001</v>
      </c>
      <c r="J13" s="5">
        <v>252.57118077000001</v>
      </c>
      <c r="K13" s="5">
        <v>252.57118077000001</v>
      </c>
      <c r="L13" s="5">
        <v>252.57118077000001</v>
      </c>
      <c r="M13" s="5">
        <v>252.57118077000001</v>
      </c>
      <c r="N13" s="5">
        <v>252.57118077000001</v>
      </c>
      <c r="O13" s="5">
        <v>252.57118077000001</v>
      </c>
      <c r="P13" s="5">
        <v>252.57118077000001</v>
      </c>
      <c r="Q13" s="5">
        <v>252.57118077000001</v>
      </c>
      <c r="R13" s="5">
        <v>252.57118077000001</v>
      </c>
      <c r="S13" s="5">
        <v>252.57118077000001</v>
      </c>
      <c r="T13" s="5">
        <v>252.57118077000001</v>
      </c>
      <c r="U13" s="5">
        <v>252.57118077000001</v>
      </c>
      <c r="V13" s="5">
        <v>252.57118077000001</v>
      </c>
      <c r="W13" s="5">
        <v>252.57118077000001</v>
      </c>
      <c r="X13" s="5">
        <v>252.57118077000001</v>
      </c>
      <c r="Y13" s="5">
        <v>252.57118077000001</v>
      </c>
      <c r="Z13" s="5">
        <v>100</v>
      </c>
      <c r="AA13" s="5">
        <v>100</v>
      </c>
      <c r="AB13" s="5">
        <v>100</v>
      </c>
      <c r="AC13" s="5">
        <v>100</v>
      </c>
      <c r="AD13" s="5">
        <v>100</v>
      </c>
      <c r="AE13" s="5">
        <v>100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81.304999999999993</v>
      </c>
      <c r="E14" s="5">
        <v>177.50700000000001</v>
      </c>
      <c r="F14" s="5">
        <v>314.98700000000002</v>
      </c>
      <c r="G14" s="5">
        <v>485.21</v>
      </c>
      <c r="H14" s="5">
        <v>690.75199999999995</v>
      </c>
      <c r="I14" s="5">
        <v>942.36799999999994</v>
      </c>
      <c r="J14" s="5">
        <v>1319.3320000100002</v>
      </c>
      <c r="K14" s="5">
        <v>1646.1449322999999</v>
      </c>
      <c r="L14" s="5">
        <v>1997.99720783</v>
      </c>
      <c r="M14" s="5">
        <v>2398.7515556399999</v>
      </c>
      <c r="N14" s="5">
        <v>2891.4536417200002</v>
      </c>
      <c r="O14" s="5">
        <v>3423.7156849399998</v>
      </c>
      <c r="P14" s="5">
        <v>3981.1180689500002</v>
      </c>
      <c r="Q14" s="5">
        <v>4537.9600560899999</v>
      </c>
      <c r="R14" s="5">
        <v>5073.4149845700003</v>
      </c>
      <c r="S14" s="5">
        <v>5608.7046190199999</v>
      </c>
      <c r="T14" s="5">
        <v>6036.0734856200006</v>
      </c>
      <c r="U14" s="5">
        <v>6450.86907402</v>
      </c>
      <c r="V14" s="5">
        <v>6838.9187785800004</v>
      </c>
      <c r="W14" s="5">
        <v>7232.87679131</v>
      </c>
      <c r="X14" s="5">
        <v>7657.7471786699998</v>
      </c>
      <c r="Y14" s="5">
        <v>8085.00838931</v>
      </c>
      <c r="Z14" s="5">
        <v>8457.8420374799989</v>
      </c>
      <c r="AA14" s="5">
        <v>8838.1139046899989</v>
      </c>
      <c r="AB14" s="5">
        <v>9222.6653388399991</v>
      </c>
      <c r="AC14" s="5">
        <v>9616.4493741200004</v>
      </c>
      <c r="AD14" s="5">
        <v>10015.22371271</v>
      </c>
      <c r="AE14" s="5">
        <v>10037.2423246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417.096</v>
      </c>
      <c r="E15" s="5">
        <v>671.0329999999999</v>
      </c>
      <c r="F15" s="5">
        <v>922.27100000000007</v>
      </c>
      <c r="G15" s="5">
        <v>1125.8689999999999</v>
      </c>
      <c r="H15" s="5">
        <v>1299.7470000000001</v>
      </c>
      <c r="I15" s="5">
        <v>1450.7080000000001</v>
      </c>
      <c r="J15" s="5">
        <v>1685.1630000000005</v>
      </c>
      <c r="K15" s="5">
        <v>1990.6479999999999</v>
      </c>
      <c r="L15" s="5">
        <v>2286.2459999999996</v>
      </c>
      <c r="M15" s="5">
        <v>2596.1640000000002</v>
      </c>
      <c r="N15" s="5">
        <v>2968.3380000000002</v>
      </c>
      <c r="O15" s="5">
        <v>3348.63</v>
      </c>
      <c r="P15" s="5">
        <v>3694.0590000000002</v>
      </c>
      <c r="Q15" s="5">
        <v>3989.7470000000003</v>
      </c>
      <c r="R15" s="5">
        <v>4221.7790000000014</v>
      </c>
      <c r="S15" s="5">
        <v>4413.009</v>
      </c>
      <c r="T15" s="5">
        <v>4478</v>
      </c>
      <c r="U15" s="5">
        <v>4506.9669999999996</v>
      </c>
      <c r="V15" s="5">
        <v>4491.2079999999996</v>
      </c>
      <c r="W15" s="5">
        <v>4479.3630000000012</v>
      </c>
      <c r="X15" s="5">
        <v>4455.174</v>
      </c>
      <c r="Y15" s="5">
        <v>4424.643</v>
      </c>
      <c r="Z15" s="5">
        <v>4389.6200000000008</v>
      </c>
      <c r="AA15" s="5">
        <v>4351.1210000000001</v>
      </c>
      <c r="AB15" s="5">
        <v>4305.9329999999991</v>
      </c>
      <c r="AC15" s="5">
        <v>4258.4330000000009</v>
      </c>
      <c r="AD15" s="5">
        <v>4204.9129999999996</v>
      </c>
      <c r="AE15" s="5">
        <v>4204.9129999999996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657.42931532</v>
      </c>
      <c r="J17" s="5">
        <v>657.42931532</v>
      </c>
      <c r="K17" s="5">
        <v>657.42931532</v>
      </c>
      <c r="L17" s="5">
        <v>657.42931532</v>
      </c>
      <c r="M17" s="5">
        <v>657.42931532</v>
      </c>
      <c r="N17" s="5">
        <v>657.42931532</v>
      </c>
      <c r="O17" s="5">
        <v>657.42931532</v>
      </c>
      <c r="P17" s="5">
        <v>657.42931532</v>
      </c>
      <c r="Q17" s="5">
        <v>657.42931532</v>
      </c>
      <c r="R17" s="5">
        <v>657.42931532</v>
      </c>
      <c r="S17" s="5">
        <v>657.42931532</v>
      </c>
      <c r="T17" s="5">
        <v>657.42931532</v>
      </c>
      <c r="U17" s="5">
        <v>657.42931532</v>
      </c>
      <c r="V17" s="5">
        <v>657.42931532</v>
      </c>
      <c r="W17" s="5">
        <v>657.42931532</v>
      </c>
      <c r="X17" s="5">
        <v>657.42931532</v>
      </c>
      <c r="Y17" s="5">
        <v>657.42931532</v>
      </c>
      <c r="Z17" s="5">
        <v>657.42931532</v>
      </c>
      <c r="AA17" s="5">
        <v>657.42931532</v>
      </c>
      <c r="AB17" s="5">
        <v>657.42931532</v>
      </c>
      <c r="AC17" s="5">
        <v>657.42931532</v>
      </c>
      <c r="AD17" s="5">
        <v>657.42931532</v>
      </c>
      <c r="AE17" s="5">
        <v>657.42931532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129.38751826999999</v>
      </c>
      <c r="G18" s="5">
        <v>129.38751826999999</v>
      </c>
      <c r="H18" s="5">
        <v>787.38530828</v>
      </c>
      <c r="I18" s="5">
        <v>1067.33445676</v>
      </c>
      <c r="J18" s="5">
        <v>1067.33445676</v>
      </c>
      <c r="K18" s="5">
        <v>1603.5858163400001</v>
      </c>
      <c r="L18" s="5">
        <v>1603.5858163400001</v>
      </c>
      <c r="M18" s="5">
        <v>1603.5858163400001</v>
      </c>
      <c r="N18" s="5">
        <v>1603.5858163400001</v>
      </c>
      <c r="O18" s="5">
        <v>1603.5858163400001</v>
      </c>
      <c r="P18" s="5">
        <v>1603.5858163400001</v>
      </c>
      <c r="Q18" s="5">
        <v>1603.5858163400001</v>
      </c>
      <c r="R18" s="5">
        <v>1603.5858163400001</v>
      </c>
      <c r="S18" s="5">
        <v>1603.5858163400001</v>
      </c>
      <c r="T18" s="5">
        <v>1603.5858163400001</v>
      </c>
      <c r="U18" s="5">
        <v>1603.5858163400001</v>
      </c>
      <c r="V18" s="5">
        <v>1603.5858163400001</v>
      </c>
      <c r="W18" s="5">
        <v>1603.5858163400001</v>
      </c>
      <c r="X18" s="5">
        <v>1603.5858163400001</v>
      </c>
      <c r="Y18" s="5">
        <v>1603.5858163400001</v>
      </c>
      <c r="Z18" s="5">
        <v>1474.19829807</v>
      </c>
      <c r="AA18" s="5">
        <v>1474.19829807</v>
      </c>
      <c r="AB18" s="5">
        <v>816.20050805999995</v>
      </c>
      <c r="AC18" s="5">
        <v>536.25135957999998</v>
      </c>
      <c r="AD18" s="5">
        <v>536.25135957999998</v>
      </c>
      <c r="AE18" s="5">
        <v>0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375.23</v>
      </c>
      <c r="Z19" s="5">
        <v>375.23</v>
      </c>
      <c r="AA19" s="5">
        <v>375.23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60.468000000000004</v>
      </c>
      <c r="E20" s="5">
        <v>148.648</v>
      </c>
      <c r="F20" s="5">
        <v>275.34800000000001</v>
      </c>
      <c r="G20" s="5">
        <v>442.274</v>
      </c>
      <c r="H20" s="5">
        <v>652.45000000000005</v>
      </c>
      <c r="I20" s="5">
        <v>876.23699999999997</v>
      </c>
      <c r="J20" s="5">
        <v>1210.5730000000001</v>
      </c>
      <c r="K20" s="5">
        <v>1499.50984408</v>
      </c>
      <c r="L20" s="5">
        <v>1763.8192452999999</v>
      </c>
      <c r="M20" s="5">
        <v>2059.8864297800001</v>
      </c>
      <c r="N20" s="5">
        <v>2436.6978076999999</v>
      </c>
      <c r="O20" s="5">
        <v>2865.7631302299997</v>
      </c>
      <c r="P20" s="5">
        <v>3329.05273197</v>
      </c>
      <c r="Q20" s="5">
        <v>3830.46070057</v>
      </c>
      <c r="R20" s="5">
        <v>4377.4487209399995</v>
      </c>
      <c r="S20" s="5">
        <v>4929.4277385200003</v>
      </c>
      <c r="T20" s="5">
        <v>5409.2202714200002</v>
      </c>
      <c r="U20" s="5">
        <v>5890.0950978299998</v>
      </c>
      <c r="V20" s="5">
        <v>6359.8153290499995</v>
      </c>
      <c r="W20" s="5">
        <v>6795.9670817799997</v>
      </c>
      <c r="X20" s="5">
        <v>7263.3692117000001</v>
      </c>
      <c r="Y20" s="5">
        <v>7737.8938246300004</v>
      </c>
      <c r="Z20" s="5">
        <v>8141.5914787000002</v>
      </c>
      <c r="AA20" s="5">
        <v>8553.9924650800003</v>
      </c>
      <c r="AB20" s="5">
        <v>8975.3127935100001</v>
      </c>
      <c r="AC20" s="5">
        <v>9404.9657990399992</v>
      </c>
      <c r="AD20" s="5">
        <v>9844.0621514499999</v>
      </c>
      <c r="AE20" s="5">
        <v>9881.1261620900004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329.29</v>
      </c>
      <c r="E21" s="5">
        <v>584.38700000000006</v>
      </c>
      <c r="F21" s="5">
        <v>822.70399999999995</v>
      </c>
      <c r="G21" s="5">
        <v>1038.2350000000001</v>
      </c>
      <c r="H21" s="5">
        <v>1227.8490000000002</v>
      </c>
      <c r="I21" s="5">
        <v>1335.8109999999997</v>
      </c>
      <c r="J21" s="5">
        <v>1514.9060000000002</v>
      </c>
      <c r="K21" s="5">
        <v>1768.1690000000001</v>
      </c>
      <c r="L21" s="5">
        <v>1950.5929999999998</v>
      </c>
      <c r="M21" s="5">
        <v>2135.6660000000002</v>
      </c>
      <c r="N21" s="5">
        <v>2379.1839999999997</v>
      </c>
      <c r="O21" s="5">
        <v>2646.8049999999998</v>
      </c>
      <c r="P21" s="5">
        <v>2900.1779999999994</v>
      </c>
      <c r="Q21" s="5">
        <v>3149.181</v>
      </c>
      <c r="R21" s="5">
        <v>3402.6410000000005</v>
      </c>
      <c r="S21" s="5">
        <v>3615.8820000000005</v>
      </c>
      <c r="T21" s="5">
        <v>3731.2449999999999</v>
      </c>
      <c r="U21" s="5">
        <v>3816.4100000000008</v>
      </c>
      <c r="V21" s="5">
        <v>3863.6839999999993</v>
      </c>
      <c r="W21" s="5">
        <v>3875.1059999999998</v>
      </c>
      <c r="X21" s="5">
        <v>3873.7390000000014</v>
      </c>
      <c r="Y21" s="5">
        <v>3868.3439999999982</v>
      </c>
      <c r="Z21" s="5">
        <v>3856.3990000000003</v>
      </c>
      <c r="AA21" s="5">
        <v>3840.6070000000009</v>
      </c>
      <c r="AB21" s="5">
        <v>3820.0049999999992</v>
      </c>
      <c r="AC21" s="5">
        <v>3795.2550000000001</v>
      </c>
      <c r="AD21" s="5">
        <v>3765.7250000000004</v>
      </c>
      <c r="AE21" s="5">
        <v>3765.7250000000004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30.028245859999998</v>
      </c>
      <c r="G24" s="5">
        <v>30.028245859999998</v>
      </c>
      <c r="H24" s="5">
        <v>232.27848338000001</v>
      </c>
      <c r="I24" s="5">
        <v>232.27848338000001</v>
      </c>
      <c r="J24" s="5">
        <v>232.27848338000001</v>
      </c>
      <c r="K24" s="5">
        <v>889.31791711999995</v>
      </c>
      <c r="L24" s="5">
        <v>889.31791711999995</v>
      </c>
      <c r="M24" s="5">
        <v>889.31791711999995</v>
      </c>
      <c r="N24" s="5">
        <v>889.31791711999995</v>
      </c>
      <c r="O24" s="5">
        <v>889.31791711999995</v>
      </c>
      <c r="P24" s="5">
        <v>889.31791711999995</v>
      </c>
      <c r="Q24" s="5">
        <v>889.31791711999995</v>
      </c>
      <c r="R24" s="5">
        <v>889.31791711999995</v>
      </c>
      <c r="S24" s="5">
        <v>889.31791711999995</v>
      </c>
      <c r="T24" s="5">
        <v>889.31791711999995</v>
      </c>
      <c r="U24" s="5">
        <v>889.31791711999995</v>
      </c>
      <c r="V24" s="5">
        <v>889.31791711999995</v>
      </c>
      <c r="W24" s="5">
        <v>889.31791711999995</v>
      </c>
      <c r="X24" s="5">
        <v>889.31791711999995</v>
      </c>
      <c r="Y24" s="5">
        <v>2827.6379653099998</v>
      </c>
      <c r="Z24" s="5">
        <v>2797.6097194499998</v>
      </c>
      <c r="AA24" s="5">
        <v>2797.6097194499998</v>
      </c>
      <c r="AB24" s="5">
        <v>2595.3594819300001</v>
      </c>
      <c r="AC24" s="5">
        <v>11535.34657458</v>
      </c>
      <c r="AD24" s="5">
        <v>16079.506269449999</v>
      </c>
      <c r="AE24" s="5">
        <v>15422.46683571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103.374</v>
      </c>
      <c r="E26" s="5">
        <v>155.053</v>
      </c>
      <c r="F26" s="5">
        <v>211.02199999999999</v>
      </c>
      <c r="G26" s="5">
        <v>272.83999999999997</v>
      </c>
      <c r="H26" s="5">
        <v>342.29199999999997</v>
      </c>
      <c r="I26" s="5">
        <v>420.23</v>
      </c>
      <c r="J26" s="5">
        <v>540.44000000000005</v>
      </c>
      <c r="K26" s="5">
        <v>660.96435792</v>
      </c>
      <c r="L26" s="5">
        <v>796.17195317000005</v>
      </c>
      <c r="M26" s="5">
        <v>958.17402227999992</v>
      </c>
      <c r="N26" s="5">
        <v>1145.1947517999999</v>
      </c>
      <c r="O26" s="5">
        <v>1342.79875311</v>
      </c>
      <c r="P26" s="5">
        <v>1546.5239911499998</v>
      </c>
      <c r="Q26" s="5">
        <v>1757.30862804</v>
      </c>
      <c r="R26" s="5">
        <v>1963.7499641100001</v>
      </c>
      <c r="S26" s="5">
        <v>2169.9936781400002</v>
      </c>
      <c r="T26" s="5">
        <v>2330.4229793499999</v>
      </c>
      <c r="U26" s="5">
        <v>2480.8329372599997</v>
      </c>
      <c r="V26" s="5">
        <v>2619.9917203999998</v>
      </c>
      <c r="W26" s="5">
        <v>2760.18391509</v>
      </c>
      <c r="X26" s="5">
        <v>2910.0088553700002</v>
      </c>
      <c r="Y26" s="5">
        <v>3061.9195724699998</v>
      </c>
      <c r="Z26" s="5">
        <v>3195.6967666800001</v>
      </c>
      <c r="AA26" s="5">
        <v>3332.0470560999997</v>
      </c>
      <c r="AB26" s="5">
        <v>3471.4572458299999</v>
      </c>
      <c r="AC26" s="5">
        <v>3613.5280442000003</v>
      </c>
      <c r="AD26" s="5">
        <v>3758.3678000899999</v>
      </c>
      <c r="AE26" s="5">
        <v>3768.8095457299996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234.97200000000001</v>
      </c>
      <c r="E27" s="5">
        <v>315.15100000000001</v>
      </c>
      <c r="F27" s="5">
        <v>386.09899999999999</v>
      </c>
      <c r="G27" s="5">
        <v>448.88200000000001</v>
      </c>
      <c r="H27" s="5">
        <v>507.89399999999995</v>
      </c>
      <c r="I27" s="5">
        <v>563.8309999999999</v>
      </c>
      <c r="J27" s="5">
        <v>659.38799999999992</v>
      </c>
      <c r="K27" s="5">
        <v>765.72799999999984</v>
      </c>
      <c r="L27" s="5">
        <v>874.94299999999998</v>
      </c>
      <c r="M27" s="5">
        <v>999.57100000000003</v>
      </c>
      <c r="N27" s="5">
        <v>1136.2789999999998</v>
      </c>
      <c r="O27" s="5">
        <v>1272.079</v>
      </c>
      <c r="P27" s="5">
        <v>1391.741</v>
      </c>
      <c r="Q27" s="5">
        <v>1500.8809999999999</v>
      </c>
      <c r="R27" s="5">
        <v>1590.4769999999999</v>
      </c>
      <c r="S27" s="5">
        <v>1664.9549999999999</v>
      </c>
      <c r="T27" s="5">
        <v>1688.7670000000003</v>
      </c>
      <c r="U27" s="5">
        <v>1695.3049999999998</v>
      </c>
      <c r="V27" s="5">
        <v>1684.5590000000002</v>
      </c>
      <c r="W27" s="5">
        <v>1675.3009999999999</v>
      </c>
      <c r="X27" s="5">
        <v>1660.6060000000007</v>
      </c>
      <c r="Y27" s="5">
        <v>1645.1769999999997</v>
      </c>
      <c r="Z27" s="5">
        <v>1628.1010000000001</v>
      </c>
      <c r="AA27" s="5">
        <v>1610.2549999999997</v>
      </c>
      <c r="AB27" s="5">
        <v>1590.7479999999996</v>
      </c>
      <c r="AC27" s="5">
        <v>1570.4659999999999</v>
      </c>
      <c r="AD27" s="5">
        <v>1548.3600000000006</v>
      </c>
      <c r="AE27" s="5">
        <v>1548.3600000000006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299.04451024999997</v>
      </c>
      <c r="J29" s="5">
        <v>299.04451024999997</v>
      </c>
      <c r="K29" s="5">
        <v>299.04451024999997</v>
      </c>
      <c r="L29" s="5">
        <v>299.04451024999997</v>
      </c>
      <c r="M29" s="5">
        <v>299.04451024999997</v>
      </c>
      <c r="N29" s="5">
        <v>299.04451024999997</v>
      </c>
      <c r="O29" s="5">
        <v>299.04451024999997</v>
      </c>
      <c r="P29" s="5">
        <v>299.04451024999997</v>
      </c>
      <c r="Q29" s="5">
        <v>299.04451024999997</v>
      </c>
      <c r="R29" s="5">
        <v>299.04451024999997</v>
      </c>
      <c r="S29" s="5">
        <v>299.04451024999997</v>
      </c>
      <c r="T29" s="5">
        <v>299.04451024999997</v>
      </c>
      <c r="U29" s="5">
        <v>299.04451024999997</v>
      </c>
      <c r="V29" s="5">
        <v>299.04451024999997</v>
      </c>
      <c r="W29" s="5">
        <v>357.84321820999997</v>
      </c>
      <c r="X29" s="5">
        <v>646.06428013000004</v>
      </c>
      <c r="Y29" s="5">
        <v>646.06428013000004</v>
      </c>
      <c r="Z29" s="5">
        <v>646.06428013000004</v>
      </c>
      <c r="AA29" s="5">
        <v>646.06428013000004</v>
      </c>
      <c r="AB29" s="5">
        <v>646.06428013000004</v>
      </c>
      <c r="AC29" s="5">
        <v>1121</v>
      </c>
      <c r="AD29" s="5">
        <v>1718.31243275</v>
      </c>
      <c r="AE29" s="5">
        <v>1718.31243275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7.9119999999999999</v>
      </c>
      <c r="E32" s="5">
        <v>15.837</v>
      </c>
      <c r="F32" s="5">
        <v>26.483000000000001</v>
      </c>
      <c r="G32" s="5">
        <v>39.381999999999998</v>
      </c>
      <c r="H32" s="5">
        <v>55.106999999999999</v>
      </c>
      <c r="I32" s="5">
        <v>73.650000000000006</v>
      </c>
      <c r="J32" s="5">
        <v>101.574</v>
      </c>
      <c r="K32" s="5">
        <v>125.72385559</v>
      </c>
      <c r="L32" s="5">
        <v>153.03731171000001</v>
      </c>
      <c r="M32" s="5">
        <v>186.23757463999999</v>
      </c>
      <c r="N32" s="5">
        <v>224.89593049000001</v>
      </c>
      <c r="O32" s="5">
        <v>266.87614852000002</v>
      </c>
      <c r="P32" s="5">
        <v>311.41755971999999</v>
      </c>
      <c r="Q32" s="5">
        <v>357.86743506000005</v>
      </c>
      <c r="R32" s="5">
        <v>404.78368935000003</v>
      </c>
      <c r="S32" s="5">
        <v>452.62481380999998</v>
      </c>
      <c r="T32" s="5">
        <v>492.5103479</v>
      </c>
      <c r="U32" s="5">
        <v>531.82907490000002</v>
      </c>
      <c r="V32" s="5">
        <v>570.22714911000003</v>
      </c>
      <c r="W32" s="5">
        <v>609.75050940999995</v>
      </c>
      <c r="X32" s="5">
        <v>651.78980555999999</v>
      </c>
      <c r="Y32" s="5">
        <v>694.24637111999994</v>
      </c>
      <c r="Z32" s="5">
        <v>729.87564465000003</v>
      </c>
      <c r="AA32" s="5">
        <v>765.66522693000002</v>
      </c>
      <c r="AB32" s="5">
        <v>801.68088179999995</v>
      </c>
      <c r="AC32" s="5">
        <v>838.08343994999996</v>
      </c>
      <c r="AD32" s="5">
        <v>874.67753663000008</v>
      </c>
      <c r="AE32" s="5">
        <v>876.72075081000003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45.622999999999998</v>
      </c>
      <c r="E33" s="5">
        <v>65.371999999999986</v>
      </c>
      <c r="F33" s="5">
        <v>82.352000000000004</v>
      </c>
      <c r="G33" s="5">
        <v>95.963999999999999</v>
      </c>
      <c r="H33" s="5">
        <v>107.131</v>
      </c>
      <c r="I33" s="5">
        <v>116.5</v>
      </c>
      <c r="J33" s="5">
        <v>131.535</v>
      </c>
      <c r="K33" s="5">
        <v>152.63800000000001</v>
      </c>
      <c r="L33" s="5">
        <v>173.94100000000003</v>
      </c>
      <c r="M33" s="5">
        <v>198.483</v>
      </c>
      <c r="N33" s="5">
        <v>225.34400000000002</v>
      </c>
      <c r="O33" s="5">
        <v>252.72799999999995</v>
      </c>
      <c r="P33" s="5">
        <v>277.85400000000004</v>
      </c>
      <c r="Q33" s="5">
        <v>300.80500000000006</v>
      </c>
      <c r="R33" s="5">
        <v>320.54400000000004</v>
      </c>
      <c r="S33" s="5">
        <v>337.47999999999996</v>
      </c>
      <c r="T33" s="5">
        <v>344.50700000000001</v>
      </c>
      <c r="U33" s="5">
        <v>348.54900000000009</v>
      </c>
      <c r="V33" s="5">
        <v>349.56599999999992</v>
      </c>
      <c r="W33" s="5">
        <v>350.81700000000012</v>
      </c>
      <c r="X33" s="5">
        <v>350.685</v>
      </c>
      <c r="Y33" s="5">
        <v>350.02999999999986</v>
      </c>
      <c r="Z33" s="5">
        <v>348.76900000000012</v>
      </c>
      <c r="AA33" s="5">
        <v>346.75099999999986</v>
      </c>
      <c r="AB33" s="5">
        <v>344.07600000000014</v>
      </c>
      <c r="AC33" s="5">
        <v>340.86599999999999</v>
      </c>
      <c r="AD33" s="5">
        <v>337.02599999999995</v>
      </c>
      <c r="AE33" s="5">
        <v>337.02599999999995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128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310.94381802999999</v>
      </c>
      <c r="J36" s="5">
        <v>310.94381802999999</v>
      </c>
      <c r="K36" s="5">
        <v>818.03328020000004</v>
      </c>
      <c r="L36" s="5">
        <v>818.03328020000004</v>
      </c>
      <c r="M36" s="5">
        <v>818.03328020000004</v>
      </c>
      <c r="N36" s="5">
        <v>818.03328020000004</v>
      </c>
      <c r="O36" s="5">
        <v>818.03328020000004</v>
      </c>
      <c r="P36" s="5">
        <v>818.03328020000004</v>
      </c>
      <c r="Q36" s="5">
        <v>818.03328020000004</v>
      </c>
      <c r="R36" s="5">
        <v>818.03328020000004</v>
      </c>
      <c r="S36" s="5">
        <v>818.03328020000004</v>
      </c>
      <c r="T36" s="5">
        <v>818.03328020000004</v>
      </c>
      <c r="U36" s="5">
        <v>818.03328020000004</v>
      </c>
      <c r="V36" s="5">
        <v>1068.32613868</v>
      </c>
      <c r="W36" s="5">
        <v>1068.32613868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8" t="s">
        <v>128</v>
      </c>
      <c r="B37" s="58" t="s">
        <v>123</v>
      </c>
      <c r="C37" s="58" t="s">
        <v>103</v>
      </c>
      <c r="D37" s="5">
        <v>80</v>
      </c>
      <c r="E37" s="5">
        <v>80</v>
      </c>
      <c r="F37" s="5">
        <v>680</v>
      </c>
      <c r="G37" s="5">
        <v>1809.4243178000002</v>
      </c>
      <c r="H37" s="5">
        <v>2367.4705915300001</v>
      </c>
      <c r="I37" s="5">
        <v>2367.4705915300001</v>
      </c>
      <c r="J37" s="5">
        <v>2367.4705915300001</v>
      </c>
      <c r="K37" s="5">
        <v>2367.4705915300001</v>
      </c>
      <c r="L37" s="5">
        <v>2367.4705915300001</v>
      </c>
      <c r="M37" s="5">
        <v>2367.4705915300001</v>
      </c>
      <c r="N37" s="5">
        <v>2367.4705915300001</v>
      </c>
      <c r="O37" s="5">
        <v>2367.4705915300001</v>
      </c>
      <c r="P37" s="5">
        <v>2367.4705915300001</v>
      </c>
      <c r="Q37" s="5">
        <v>2367.4705915300001</v>
      </c>
      <c r="R37" s="5">
        <v>2892.5796926000003</v>
      </c>
      <c r="S37" s="5">
        <v>2894.95937951</v>
      </c>
      <c r="T37" s="5">
        <v>2894.95937951</v>
      </c>
      <c r="U37" s="5">
        <v>2936.2642363300001</v>
      </c>
      <c r="V37" s="5">
        <v>2936.2642363300001</v>
      </c>
      <c r="W37" s="5">
        <v>2936.2642363300001</v>
      </c>
      <c r="X37" s="5">
        <v>2936.2642363300001</v>
      </c>
      <c r="Y37" s="5">
        <v>2936.2642363300001</v>
      </c>
      <c r="Z37" s="5">
        <v>2336.2642363300001</v>
      </c>
      <c r="AA37" s="5">
        <v>1206.83991853</v>
      </c>
      <c r="AB37" s="5">
        <v>648.79364480000004</v>
      </c>
      <c r="AC37" s="5">
        <v>1612.6280018699999</v>
      </c>
      <c r="AD37" s="5">
        <v>1612.6280018699999</v>
      </c>
      <c r="AE37" s="5">
        <v>1612.6280018699999</v>
      </c>
    </row>
    <row r="38" spans="1:31">
      <c r="A38" s="58" t="s">
        <v>128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128</v>
      </c>
      <c r="B39" s="58" t="s">
        <v>123</v>
      </c>
      <c r="C39" s="58" t="s">
        <v>88</v>
      </c>
      <c r="D39" s="5">
        <v>113.44800000999999</v>
      </c>
      <c r="E39" s="5">
        <v>234.46199999999999</v>
      </c>
      <c r="F39" s="5">
        <v>391.15199999000004</v>
      </c>
      <c r="G39" s="5">
        <v>583.14700001000006</v>
      </c>
      <c r="H39" s="5">
        <v>817.88</v>
      </c>
      <c r="I39" s="5">
        <v>1099.634</v>
      </c>
      <c r="J39" s="5">
        <v>1524.355</v>
      </c>
      <c r="K39" s="5">
        <v>1897.4574733300001</v>
      </c>
      <c r="L39" s="5">
        <v>2313.5186278800002</v>
      </c>
      <c r="M39" s="5">
        <v>2795.63337916</v>
      </c>
      <c r="N39" s="5">
        <v>3392.9003320800002</v>
      </c>
      <c r="O39" s="5">
        <v>4036.44119688</v>
      </c>
      <c r="P39" s="5">
        <v>4707.0090007500003</v>
      </c>
      <c r="Q39" s="5">
        <v>5411.0381473800007</v>
      </c>
      <c r="R39" s="5">
        <v>6114.3533389300001</v>
      </c>
      <c r="S39" s="5">
        <v>6822.3269472499996</v>
      </c>
      <c r="T39" s="5">
        <v>7403.449441499999</v>
      </c>
      <c r="U39" s="5">
        <v>7964.5992951899998</v>
      </c>
      <c r="V39" s="5">
        <v>8500.4033974100003</v>
      </c>
      <c r="W39" s="5">
        <v>9048.9515982400007</v>
      </c>
      <c r="X39" s="5">
        <v>9634.5546853399992</v>
      </c>
      <c r="Y39" s="5">
        <v>10227.264545689999</v>
      </c>
      <c r="Z39" s="5">
        <v>10733.091480859999</v>
      </c>
      <c r="AA39" s="5">
        <v>11244.056339999999</v>
      </c>
      <c r="AB39" s="5">
        <v>11762.804082539998</v>
      </c>
      <c r="AC39" s="5">
        <v>12290.264823130001</v>
      </c>
      <c r="AD39" s="5">
        <v>12821.021079919999</v>
      </c>
      <c r="AE39" s="5">
        <v>12857.1914406</v>
      </c>
    </row>
    <row r="40" spans="1:31">
      <c r="A40" s="58" t="s">
        <v>128</v>
      </c>
      <c r="B40" s="58" t="s">
        <v>123</v>
      </c>
      <c r="C40" s="58" t="s">
        <v>89</v>
      </c>
      <c r="D40" s="5">
        <v>588.70600000000002</v>
      </c>
      <c r="E40" s="5">
        <v>887.91499999999996</v>
      </c>
      <c r="F40" s="5">
        <v>1132.692</v>
      </c>
      <c r="G40" s="5">
        <v>1330.7860000000001</v>
      </c>
      <c r="H40" s="5">
        <v>1501.1099999999997</v>
      </c>
      <c r="I40" s="5">
        <v>1644.835</v>
      </c>
      <c r="J40" s="5">
        <v>1879.2280000000001</v>
      </c>
      <c r="K40" s="5">
        <v>2206.7310000000002</v>
      </c>
      <c r="L40" s="5">
        <v>2538.018</v>
      </c>
      <c r="M40" s="5">
        <v>2892.1369999999997</v>
      </c>
      <c r="N40" s="5">
        <v>3323.8410000000003</v>
      </c>
      <c r="O40" s="5">
        <v>3759.1100000000006</v>
      </c>
      <c r="P40" s="5">
        <v>4148.139000000001</v>
      </c>
      <c r="Q40" s="5">
        <v>4509.9309999999996</v>
      </c>
      <c r="R40" s="5">
        <v>4816.4500000000007</v>
      </c>
      <c r="S40" s="5">
        <v>5071.3830000000007</v>
      </c>
      <c r="T40" s="5">
        <v>5175.4100000000008</v>
      </c>
      <c r="U40" s="5">
        <v>5227.704999999999</v>
      </c>
      <c r="V40" s="5">
        <v>5227.0620000000017</v>
      </c>
      <c r="W40" s="5">
        <v>5230.3869999999988</v>
      </c>
      <c r="X40" s="5">
        <v>5215.023000000001</v>
      </c>
      <c r="Y40" s="5">
        <v>5193.7550000000001</v>
      </c>
      <c r="Z40" s="5">
        <v>5164.8889999999992</v>
      </c>
      <c r="AA40" s="5">
        <v>5128.3240000000005</v>
      </c>
      <c r="AB40" s="5">
        <v>5084.2170000000024</v>
      </c>
      <c r="AC40" s="5">
        <v>5035.3010000000013</v>
      </c>
      <c r="AD40" s="5">
        <v>4976.3359999999993</v>
      </c>
      <c r="AE40" s="5">
        <v>4976.3359999999993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34.324080670000001</v>
      </c>
      <c r="X42" s="5">
        <v>34.324080670000001</v>
      </c>
      <c r="Y42" s="5">
        <v>34.324080670000001</v>
      </c>
      <c r="Z42" s="5">
        <v>34.324080670000001</v>
      </c>
      <c r="AA42" s="5">
        <v>34.324080670000001</v>
      </c>
      <c r="AB42" s="5">
        <v>34.324080670000001</v>
      </c>
      <c r="AC42" s="5">
        <v>34.324080670000001</v>
      </c>
      <c r="AD42" s="5">
        <v>34.324080670000001</v>
      </c>
      <c r="AE42" s="5">
        <v>34.324080670000001</v>
      </c>
    </row>
    <row r="43" spans="1:31">
      <c r="A43" s="58" t="s">
        <v>128</v>
      </c>
      <c r="B43" s="58" t="s">
        <v>124</v>
      </c>
      <c r="C43" s="58" t="s">
        <v>103</v>
      </c>
      <c r="D43" s="5">
        <v>570</v>
      </c>
      <c r="E43" s="5">
        <v>570</v>
      </c>
      <c r="F43" s="5">
        <v>959.26940734999994</v>
      </c>
      <c r="G43" s="5">
        <v>1401.0222033099999</v>
      </c>
      <c r="H43" s="5">
        <v>2686.03831507</v>
      </c>
      <c r="I43" s="5">
        <v>3146.4624743700001</v>
      </c>
      <c r="J43" s="5">
        <v>3148.4059366199999</v>
      </c>
      <c r="K43" s="5">
        <v>3584.53112732</v>
      </c>
      <c r="L43" s="5">
        <v>3584.53112732</v>
      </c>
      <c r="M43" s="5">
        <v>3584.53112732</v>
      </c>
      <c r="N43" s="5">
        <v>3894.7794573499996</v>
      </c>
      <c r="O43" s="5">
        <v>4005.87472071</v>
      </c>
      <c r="P43" s="5">
        <v>6681.1946080199996</v>
      </c>
      <c r="Q43" s="5">
        <v>7508.2852733299997</v>
      </c>
      <c r="R43" s="5">
        <v>8609.1466803599997</v>
      </c>
      <c r="S43" s="5">
        <v>8869.7021480999992</v>
      </c>
      <c r="T43" s="5">
        <v>8869.7021480999992</v>
      </c>
      <c r="U43" s="5">
        <v>10122.312670969999</v>
      </c>
      <c r="V43" s="5">
        <v>18128.334953630001</v>
      </c>
      <c r="W43" s="5">
        <v>18128.334953630001</v>
      </c>
      <c r="X43" s="5">
        <v>18128.334953630001</v>
      </c>
      <c r="Y43" s="5">
        <v>18128.334953630001</v>
      </c>
      <c r="Z43" s="5">
        <v>25909.432033370002</v>
      </c>
      <c r="AA43" s="5">
        <v>26857.19532096</v>
      </c>
      <c r="AB43" s="5">
        <v>28049.304910570001</v>
      </c>
      <c r="AC43" s="5">
        <v>28161.59155085</v>
      </c>
      <c r="AD43" s="5">
        <v>47078.528093529996</v>
      </c>
      <c r="AE43" s="5">
        <v>46642.402902829999</v>
      </c>
    </row>
    <row r="44" spans="1:31">
      <c r="A44" s="58" t="s">
        <v>128</v>
      </c>
      <c r="B44" s="58" t="s">
        <v>124</v>
      </c>
      <c r="C44" s="58" t="s">
        <v>104</v>
      </c>
      <c r="D44" s="5">
        <v>100</v>
      </c>
      <c r="E44" s="5">
        <v>100</v>
      </c>
      <c r="F44" s="5">
        <v>271.97043063000001</v>
      </c>
      <c r="G44" s="5">
        <v>271.97043063000001</v>
      </c>
      <c r="H44" s="5">
        <v>271.97043063000001</v>
      </c>
      <c r="I44" s="5">
        <v>271.97043063000001</v>
      </c>
      <c r="J44" s="5">
        <v>271.97043063000001</v>
      </c>
      <c r="K44" s="5">
        <v>271.97043063000001</v>
      </c>
      <c r="L44" s="5">
        <v>271.97043063000001</v>
      </c>
      <c r="M44" s="5">
        <v>271.97043063000001</v>
      </c>
      <c r="N44" s="5">
        <v>271.97043063000001</v>
      </c>
      <c r="O44" s="5">
        <v>271.97043063000001</v>
      </c>
      <c r="P44" s="5">
        <v>271.97043063000001</v>
      </c>
      <c r="Q44" s="5">
        <v>271.97043063000001</v>
      </c>
      <c r="R44" s="5">
        <v>271.97043063000001</v>
      </c>
      <c r="S44" s="5">
        <v>271.97043063000001</v>
      </c>
      <c r="T44" s="5">
        <v>271.97043063000001</v>
      </c>
      <c r="U44" s="5">
        <v>271.97043063000001</v>
      </c>
      <c r="V44" s="5">
        <v>271.97043063000001</v>
      </c>
      <c r="W44" s="5">
        <v>271.97043063000001</v>
      </c>
      <c r="X44" s="5">
        <v>271.97043063000001</v>
      </c>
      <c r="Y44" s="5">
        <v>271.97043063000001</v>
      </c>
      <c r="Z44" s="5">
        <v>100</v>
      </c>
      <c r="AA44" s="5">
        <v>100</v>
      </c>
      <c r="AB44" s="5">
        <v>100</v>
      </c>
      <c r="AC44" s="5">
        <v>100</v>
      </c>
      <c r="AD44" s="5">
        <v>100</v>
      </c>
      <c r="AE44" s="5">
        <v>100</v>
      </c>
    </row>
    <row r="45" spans="1:31">
      <c r="A45" s="58" t="s">
        <v>128</v>
      </c>
      <c r="B45" s="58" t="s">
        <v>124</v>
      </c>
      <c r="C45" s="58" t="s">
        <v>88</v>
      </c>
      <c r="D45" s="5">
        <v>81.304999999999993</v>
      </c>
      <c r="E45" s="5">
        <v>177.50700000000001</v>
      </c>
      <c r="F45" s="5">
        <v>314.98700000000002</v>
      </c>
      <c r="G45" s="5">
        <v>485.21</v>
      </c>
      <c r="H45" s="5">
        <v>690.75199999999995</v>
      </c>
      <c r="I45" s="5">
        <v>942.36799999999994</v>
      </c>
      <c r="J45" s="5">
        <v>1319.3320000100002</v>
      </c>
      <c r="K45" s="5">
        <v>1646.1449322999999</v>
      </c>
      <c r="L45" s="5">
        <v>1997.99720783</v>
      </c>
      <c r="M45" s="5">
        <v>2398.7515556399999</v>
      </c>
      <c r="N45" s="5">
        <v>2891.4536417200002</v>
      </c>
      <c r="O45" s="5">
        <v>3423.7156849399998</v>
      </c>
      <c r="P45" s="5">
        <v>3981.1180689500002</v>
      </c>
      <c r="Q45" s="5">
        <v>4537.9600560899999</v>
      </c>
      <c r="R45" s="5">
        <v>5073.4149845700003</v>
      </c>
      <c r="S45" s="5">
        <v>5608.7046190199999</v>
      </c>
      <c r="T45" s="5">
        <v>6036.0734856200006</v>
      </c>
      <c r="U45" s="5">
        <v>6450.86907402</v>
      </c>
      <c r="V45" s="5">
        <v>6838.9187785800004</v>
      </c>
      <c r="W45" s="5">
        <v>7232.87679131</v>
      </c>
      <c r="X45" s="5">
        <v>7657.7471786699998</v>
      </c>
      <c r="Y45" s="5">
        <v>8085.00838931</v>
      </c>
      <c r="Z45" s="5">
        <v>8457.8420374799989</v>
      </c>
      <c r="AA45" s="5">
        <v>8838.1139046899989</v>
      </c>
      <c r="AB45" s="5">
        <v>9222.6653388399991</v>
      </c>
      <c r="AC45" s="5">
        <v>9616.4493741200004</v>
      </c>
      <c r="AD45" s="5">
        <v>10015.22371271</v>
      </c>
      <c r="AE45" s="5">
        <v>10037.2423246</v>
      </c>
    </row>
    <row r="46" spans="1:31">
      <c r="A46" s="58" t="s">
        <v>128</v>
      </c>
      <c r="B46" s="58" t="s">
        <v>124</v>
      </c>
      <c r="C46" s="58" t="s">
        <v>89</v>
      </c>
      <c r="D46" s="5">
        <v>417.096</v>
      </c>
      <c r="E46" s="5">
        <v>671.0329999999999</v>
      </c>
      <c r="F46" s="5">
        <v>922.27100000000007</v>
      </c>
      <c r="G46" s="5">
        <v>1125.8689999999999</v>
      </c>
      <c r="H46" s="5">
        <v>1299.7470000000001</v>
      </c>
      <c r="I46" s="5">
        <v>1450.7080000000001</v>
      </c>
      <c r="J46" s="5">
        <v>1685.1630000000005</v>
      </c>
      <c r="K46" s="5">
        <v>1990.6479999999999</v>
      </c>
      <c r="L46" s="5">
        <v>2286.2459999999996</v>
      </c>
      <c r="M46" s="5">
        <v>2596.1640000000002</v>
      </c>
      <c r="N46" s="5">
        <v>2968.3380000000002</v>
      </c>
      <c r="O46" s="5">
        <v>3348.63</v>
      </c>
      <c r="P46" s="5">
        <v>3694.0590000000002</v>
      </c>
      <c r="Q46" s="5">
        <v>3989.7470000000003</v>
      </c>
      <c r="R46" s="5">
        <v>4221.7790000000014</v>
      </c>
      <c r="S46" s="5">
        <v>4413.009</v>
      </c>
      <c r="T46" s="5">
        <v>4478</v>
      </c>
      <c r="U46" s="5">
        <v>4506.9669999999996</v>
      </c>
      <c r="V46" s="5">
        <v>4491.2079999999996</v>
      </c>
      <c r="W46" s="5">
        <v>4479.3630000000012</v>
      </c>
      <c r="X46" s="5">
        <v>4455.174</v>
      </c>
      <c r="Y46" s="5">
        <v>4424.643</v>
      </c>
      <c r="Z46" s="5">
        <v>4389.6200000000008</v>
      </c>
      <c r="AA46" s="5">
        <v>4351.1210000000001</v>
      </c>
      <c r="AB46" s="5">
        <v>4305.9329999999991</v>
      </c>
      <c r="AC46" s="5">
        <v>4258.4330000000009</v>
      </c>
      <c r="AD46" s="5">
        <v>4204.9129999999996</v>
      </c>
      <c r="AE46" s="5">
        <v>4204.9129999999996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119.6154925</v>
      </c>
      <c r="J48" s="5">
        <v>119.6154925</v>
      </c>
      <c r="K48" s="5">
        <v>119.6154925</v>
      </c>
      <c r="L48" s="5">
        <v>119.6154925</v>
      </c>
      <c r="M48" s="5">
        <v>119.6154925</v>
      </c>
      <c r="N48" s="5">
        <v>119.6154925</v>
      </c>
      <c r="O48" s="5">
        <v>119.6154925</v>
      </c>
      <c r="P48" s="5">
        <v>119.6154925</v>
      </c>
      <c r="Q48" s="5">
        <v>119.6154925</v>
      </c>
      <c r="R48" s="5">
        <v>119.6154925</v>
      </c>
      <c r="S48" s="5">
        <v>119.6154925</v>
      </c>
      <c r="T48" s="5">
        <v>119.6154925</v>
      </c>
      <c r="U48" s="5">
        <v>119.6154925</v>
      </c>
      <c r="V48" s="5">
        <v>119.6154925</v>
      </c>
      <c r="W48" s="5">
        <v>119.6154925</v>
      </c>
      <c r="X48" s="5">
        <v>119.6154925</v>
      </c>
      <c r="Y48" s="5">
        <v>119.6154925</v>
      </c>
      <c r="Z48" s="5">
        <v>119.6154925</v>
      </c>
      <c r="AA48" s="5">
        <v>119.6154925</v>
      </c>
      <c r="AB48" s="5">
        <v>119.6154925</v>
      </c>
      <c r="AC48" s="5">
        <v>119.6154925</v>
      </c>
      <c r="AD48" s="5">
        <v>119.6154925</v>
      </c>
      <c r="AE48" s="5">
        <v>119.6154925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120.20572206999999</v>
      </c>
      <c r="G49" s="5">
        <v>120.20572206999999</v>
      </c>
      <c r="H49" s="5">
        <v>272.86484940000003</v>
      </c>
      <c r="I49" s="5">
        <v>882.98146280000003</v>
      </c>
      <c r="J49" s="5">
        <v>882.98146280000003</v>
      </c>
      <c r="K49" s="5">
        <v>882.98146280000003</v>
      </c>
      <c r="L49" s="5">
        <v>882.98146280000003</v>
      </c>
      <c r="M49" s="5">
        <v>882.98146280000003</v>
      </c>
      <c r="N49" s="5">
        <v>882.98146280000003</v>
      </c>
      <c r="O49" s="5">
        <v>882.98146280000003</v>
      </c>
      <c r="P49" s="5">
        <v>882.98146280000003</v>
      </c>
      <c r="Q49" s="5">
        <v>882.98146280000003</v>
      </c>
      <c r="R49" s="5">
        <v>882.98146280000003</v>
      </c>
      <c r="S49" s="5">
        <v>882.98146280000003</v>
      </c>
      <c r="T49" s="5">
        <v>882.98146280000003</v>
      </c>
      <c r="U49" s="5">
        <v>882.98146280000003</v>
      </c>
      <c r="V49" s="5">
        <v>882.98146280000003</v>
      </c>
      <c r="W49" s="5">
        <v>882.98146280000003</v>
      </c>
      <c r="X49" s="5">
        <v>882.98146280000003</v>
      </c>
      <c r="Y49" s="5">
        <v>882.98146280000003</v>
      </c>
      <c r="Z49" s="5">
        <v>762.77574073000005</v>
      </c>
      <c r="AA49" s="5">
        <v>762.77574073000005</v>
      </c>
      <c r="AB49" s="5">
        <v>610.11661340000001</v>
      </c>
      <c r="AC49" s="5">
        <v>0</v>
      </c>
      <c r="AD49" s="5">
        <v>0</v>
      </c>
      <c r="AE49" s="5">
        <v>0</v>
      </c>
    </row>
    <row r="50" spans="1:31">
      <c r="A50" s="58" t="s">
        <v>128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375.23</v>
      </c>
      <c r="Z50" s="5">
        <v>375.23</v>
      </c>
      <c r="AA50" s="5">
        <v>375.23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128</v>
      </c>
      <c r="B51" s="58" t="s">
        <v>125</v>
      </c>
      <c r="C51" s="58" t="s">
        <v>88</v>
      </c>
      <c r="D51" s="5">
        <v>60.468000000000004</v>
      </c>
      <c r="E51" s="5">
        <v>148.648</v>
      </c>
      <c r="F51" s="5">
        <v>275.34800000000001</v>
      </c>
      <c r="G51" s="5">
        <v>442.274</v>
      </c>
      <c r="H51" s="5">
        <v>652.45000000000005</v>
      </c>
      <c r="I51" s="5">
        <v>876.23699999999997</v>
      </c>
      <c r="J51" s="5">
        <v>1210.5730000000001</v>
      </c>
      <c r="K51" s="5">
        <v>1499.50984408</v>
      </c>
      <c r="L51" s="5">
        <v>1763.8192452999999</v>
      </c>
      <c r="M51" s="5">
        <v>2059.8864297800001</v>
      </c>
      <c r="N51" s="5">
        <v>2436.6978076999999</v>
      </c>
      <c r="O51" s="5">
        <v>2865.7631302299997</v>
      </c>
      <c r="P51" s="5">
        <v>3329.05273197</v>
      </c>
      <c r="Q51" s="5">
        <v>3830.46070057</v>
      </c>
      <c r="R51" s="5">
        <v>4377.4487209399995</v>
      </c>
      <c r="S51" s="5">
        <v>4929.4277385200003</v>
      </c>
      <c r="T51" s="5">
        <v>5409.2202714200002</v>
      </c>
      <c r="U51" s="5">
        <v>5890.0950978299998</v>
      </c>
      <c r="V51" s="5">
        <v>6359.8153290499995</v>
      </c>
      <c r="W51" s="5">
        <v>6795.9670817799997</v>
      </c>
      <c r="X51" s="5">
        <v>7263.3692117000001</v>
      </c>
      <c r="Y51" s="5">
        <v>7737.8938246300004</v>
      </c>
      <c r="Z51" s="5">
        <v>8141.5914787000002</v>
      </c>
      <c r="AA51" s="5">
        <v>8553.9924650800003</v>
      </c>
      <c r="AB51" s="5">
        <v>8975.3127935100001</v>
      </c>
      <c r="AC51" s="5">
        <v>9404.9657990399992</v>
      </c>
      <c r="AD51" s="5">
        <v>9844.0621514499999</v>
      </c>
      <c r="AE51" s="5">
        <v>9881.1261620900004</v>
      </c>
    </row>
    <row r="52" spans="1:31">
      <c r="A52" s="58" t="s">
        <v>128</v>
      </c>
      <c r="B52" s="58" t="s">
        <v>125</v>
      </c>
      <c r="C52" s="58" t="s">
        <v>89</v>
      </c>
      <c r="D52" s="5">
        <v>329.29</v>
      </c>
      <c r="E52" s="5">
        <v>584.38700000000006</v>
      </c>
      <c r="F52" s="5">
        <v>822.70399999999995</v>
      </c>
      <c r="G52" s="5">
        <v>1038.2350000000001</v>
      </c>
      <c r="H52" s="5">
        <v>1227.8490000000002</v>
      </c>
      <c r="I52" s="5">
        <v>1335.8109999999997</v>
      </c>
      <c r="J52" s="5">
        <v>1514.9060000000002</v>
      </c>
      <c r="K52" s="5">
        <v>1768.1690000000001</v>
      </c>
      <c r="L52" s="5">
        <v>1950.5929999999998</v>
      </c>
      <c r="M52" s="5">
        <v>2135.6660000000002</v>
      </c>
      <c r="N52" s="5">
        <v>2379.1839999999997</v>
      </c>
      <c r="O52" s="5">
        <v>2646.8049999999998</v>
      </c>
      <c r="P52" s="5">
        <v>2900.1779999999994</v>
      </c>
      <c r="Q52" s="5">
        <v>3149.181</v>
      </c>
      <c r="R52" s="5">
        <v>3402.6410000000005</v>
      </c>
      <c r="S52" s="5">
        <v>3615.8820000000005</v>
      </c>
      <c r="T52" s="5">
        <v>3731.2449999999999</v>
      </c>
      <c r="U52" s="5">
        <v>3816.4100000000008</v>
      </c>
      <c r="V52" s="5">
        <v>3863.6839999999993</v>
      </c>
      <c r="W52" s="5">
        <v>3875.1059999999998</v>
      </c>
      <c r="X52" s="5">
        <v>3873.7390000000014</v>
      </c>
      <c r="Y52" s="5">
        <v>3868.3439999999982</v>
      </c>
      <c r="Z52" s="5">
        <v>3856.3990000000003</v>
      </c>
      <c r="AA52" s="5">
        <v>3840.6070000000009</v>
      </c>
      <c r="AB52" s="5">
        <v>3820.0049999999992</v>
      </c>
      <c r="AC52" s="5">
        <v>3795.2550000000001</v>
      </c>
      <c r="AD52" s="5">
        <v>3765.7250000000004</v>
      </c>
      <c r="AE52" s="5">
        <v>3765.7250000000004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46.227451739999999</v>
      </c>
      <c r="G55" s="5">
        <v>46.227451739999999</v>
      </c>
      <c r="H55" s="5">
        <v>222.32383605000001</v>
      </c>
      <c r="I55" s="5">
        <v>222.32383605000001</v>
      </c>
      <c r="J55" s="5">
        <v>222.32383605000001</v>
      </c>
      <c r="K55" s="5">
        <v>222.32383605000001</v>
      </c>
      <c r="L55" s="5">
        <v>222.32383605000001</v>
      </c>
      <c r="M55" s="5">
        <v>441.82977951999999</v>
      </c>
      <c r="N55" s="5">
        <v>441.82977951999999</v>
      </c>
      <c r="O55" s="5">
        <v>441.82977951999999</v>
      </c>
      <c r="P55" s="5">
        <v>441.82977951999999</v>
      </c>
      <c r="Q55" s="5">
        <v>441.82977951999999</v>
      </c>
      <c r="R55" s="5">
        <v>733.73155621000001</v>
      </c>
      <c r="S55" s="5">
        <v>733.73155621000001</v>
      </c>
      <c r="T55" s="5">
        <v>733.73155621000001</v>
      </c>
      <c r="U55" s="5">
        <v>733.73155621000001</v>
      </c>
      <c r="V55" s="5">
        <v>733.73155621000001</v>
      </c>
      <c r="W55" s="5">
        <v>733.73155621000001</v>
      </c>
      <c r="X55" s="5">
        <v>733.73155621000001</v>
      </c>
      <c r="Y55" s="5">
        <v>2979.7971557699998</v>
      </c>
      <c r="Z55" s="5">
        <v>2933.5697040300001</v>
      </c>
      <c r="AA55" s="5">
        <v>2933.5697040300001</v>
      </c>
      <c r="AB55" s="5">
        <v>2757.4733197199998</v>
      </c>
      <c r="AC55" s="5">
        <v>11522.702446069999</v>
      </c>
      <c r="AD55" s="5">
        <v>16444.247680569999</v>
      </c>
      <c r="AE55" s="5">
        <v>16444.247680569999</v>
      </c>
    </row>
    <row r="56" spans="1:31">
      <c r="A56" s="58" t="s">
        <v>128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128</v>
      </c>
      <c r="B57" s="58" t="s">
        <v>126</v>
      </c>
      <c r="C57" s="58" t="s">
        <v>88</v>
      </c>
      <c r="D57" s="5">
        <v>103.374</v>
      </c>
      <c r="E57" s="5">
        <v>155.053</v>
      </c>
      <c r="F57" s="5">
        <v>211.02199999999999</v>
      </c>
      <c r="G57" s="5">
        <v>272.83999999999997</v>
      </c>
      <c r="H57" s="5">
        <v>342.29199999999997</v>
      </c>
      <c r="I57" s="5">
        <v>420.23</v>
      </c>
      <c r="J57" s="5">
        <v>540.44000000000005</v>
      </c>
      <c r="K57" s="5">
        <v>660.96435792</v>
      </c>
      <c r="L57" s="5">
        <v>796.17195317000005</v>
      </c>
      <c r="M57" s="5">
        <v>958.17402227999992</v>
      </c>
      <c r="N57" s="5">
        <v>1145.1947517999999</v>
      </c>
      <c r="O57" s="5">
        <v>1342.79875311</v>
      </c>
      <c r="P57" s="5">
        <v>1546.5239911499998</v>
      </c>
      <c r="Q57" s="5">
        <v>1757.30862804</v>
      </c>
      <c r="R57" s="5">
        <v>1963.7499641100001</v>
      </c>
      <c r="S57" s="5">
        <v>2169.9936781400002</v>
      </c>
      <c r="T57" s="5">
        <v>2330.4229793499999</v>
      </c>
      <c r="U57" s="5">
        <v>2480.8329372599997</v>
      </c>
      <c r="V57" s="5">
        <v>2619.9917203999998</v>
      </c>
      <c r="W57" s="5">
        <v>2760.18391509</v>
      </c>
      <c r="X57" s="5">
        <v>2910.0088553700002</v>
      </c>
      <c r="Y57" s="5">
        <v>3061.9195724699998</v>
      </c>
      <c r="Z57" s="5">
        <v>3195.6967666800001</v>
      </c>
      <c r="AA57" s="5">
        <v>3332.0470560999997</v>
      </c>
      <c r="AB57" s="5">
        <v>3471.4572458299999</v>
      </c>
      <c r="AC57" s="5">
        <v>3613.5280442000003</v>
      </c>
      <c r="AD57" s="5">
        <v>3758.3678000899999</v>
      </c>
      <c r="AE57" s="5">
        <v>3768.8095457299996</v>
      </c>
    </row>
    <row r="58" spans="1:31">
      <c r="A58" s="58" t="s">
        <v>128</v>
      </c>
      <c r="B58" s="58" t="s">
        <v>126</v>
      </c>
      <c r="C58" s="58" t="s">
        <v>89</v>
      </c>
      <c r="D58" s="5">
        <v>234.97200000000001</v>
      </c>
      <c r="E58" s="5">
        <v>315.15100000000001</v>
      </c>
      <c r="F58" s="5">
        <v>386.09899999999999</v>
      </c>
      <c r="G58" s="5">
        <v>448.88200000000001</v>
      </c>
      <c r="H58" s="5">
        <v>507.89399999999995</v>
      </c>
      <c r="I58" s="5">
        <v>563.8309999999999</v>
      </c>
      <c r="J58" s="5">
        <v>659.38799999999992</v>
      </c>
      <c r="K58" s="5">
        <v>765.72799999999984</v>
      </c>
      <c r="L58" s="5">
        <v>874.94299999999998</v>
      </c>
      <c r="M58" s="5">
        <v>999.57100000000003</v>
      </c>
      <c r="N58" s="5">
        <v>1136.2789999999998</v>
      </c>
      <c r="O58" s="5">
        <v>1272.079</v>
      </c>
      <c r="P58" s="5">
        <v>1391.741</v>
      </c>
      <c r="Q58" s="5">
        <v>1500.8809999999999</v>
      </c>
      <c r="R58" s="5">
        <v>1590.4769999999999</v>
      </c>
      <c r="S58" s="5">
        <v>1664.9549999999999</v>
      </c>
      <c r="T58" s="5">
        <v>1688.7670000000003</v>
      </c>
      <c r="U58" s="5">
        <v>1695.3049999999998</v>
      </c>
      <c r="V58" s="5">
        <v>1684.5590000000002</v>
      </c>
      <c r="W58" s="5">
        <v>1675.3009999999999</v>
      </c>
      <c r="X58" s="5">
        <v>1660.6060000000007</v>
      </c>
      <c r="Y58" s="5">
        <v>1645.1769999999997</v>
      </c>
      <c r="Z58" s="5">
        <v>1628.1010000000001</v>
      </c>
      <c r="AA58" s="5">
        <v>1610.2549999999997</v>
      </c>
      <c r="AB58" s="5">
        <v>1590.7479999999996</v>
      </c>
      <c r="AC58" s="5">
        <v>1570.4659999999999</v>
      </c>
      <c r="AD58" s="5">
        <v>1548.3600000000006</v>
      </c>
      <c r="AE58" s="5">
        <v>1548.3600000000006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537.64278782999997</v>
      </c>
      <c r="J60" s="5">
        <v>537.64278782999997</v>
      </c>
      <c r="K60" s="5">
        <v>537.64278782999997</v>
      </c>
      <c r="L60" s="5">
        <v>537.64278782999997</v>
      </c>
      <c r="M60" s="5">
        <v>537.64278782999997</v>
      </c>
      <c r="N60" s="5">
        <v>537.64278782999997</v>
      </c>
      <c r="O60" s="5">
        <v>537.64278782999997</v>
      </c>
      <c r="P60" s="5">
        <v>537.64278782999997</v>
      </c>
      <c r="Q60" s="5">
        <v>537.64278782999997</v>
      </c>
      <c r="R60" s="5">
        <v>537.64278782999997</v>
      </c>
      <c r="S60" s="5">
        <v>537.64278782999997</v>
      </c>
      <c r="T60" s="5">
        <v>537.64278782999997</v>
      </c>
      <c r="U60" s="5">
        <v>537.64278782999997</v>
      </c>
      <c r="V60" s="5">
        <v>537.64278782999997</v>
      </c>
      <c r="W60" s="5">
        <v>537.64278782999997</v>
      </c>
      <c r="X60" s="5">
        <v>911.11651037000001</v>
      </c>
      <c r="Y60" s="5">
        <v>911.11651037000001</v>
      </c>
      <c r="Z60" s="5">
        <v>911.11651037000001</v>
      </c>
      <c r="AA60" s="5">
        <v>911.11651037000001</v>
      </c>
      <c r="AB60" s="5">
        <v>911.11651037000001</v>
      </c>
      <c r="AC60" s="5">
        <v>1286.1152012299999</v>
      </c>
      <c r="AD60" s="5">
        <v>2000.87734273</v>
      </c>
      <c r="AE60" s="5">
        <v>2000.87734273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7.9119999999999999</v>
      </c>
      <c r="E63" s="5">
        <v>15.837</v>
      </c>
      <c r="F63" s="5">
        <v>26.483000000000001</v>
      </c>
      <c r="G63" s="5">
        <v>39.381999999999998</v>
      </c>
      <c r="H63" s="5">
        <v>55.106999999999999</v>
      </c>
      <c r="I63" s="5">
        <v>73.650000000000006</v>
      </c>
      <c r="J63" s="5">
        <v>101.574</v>
      </c>
      <c r="K63" s="5">
        <v>125.72385559</v>
      </c>
      <c r="L63" s="5">
        <v>153.03731171000001</v>
      </c>
      <c r="M63" s="5">
        <v>186.23757463999999</v>
      </c>
      <c r="N63" s="5">
        <v>224.89593049000001</v>
      </c>
      <c r="O63" s="5">
        <v>266.87614852000002</v>
      </c>
      <c r="P63" s="5">
        <v>311.41755971999999</v>
      </c>
      <c r="Q63" s="5">
        <v>357.86743506000005</v>
      </c>
      <c r="R63" s="5">
        <v>404.78368935000003</v>
      </c>
      <c r="S63" s="5">
        <v>452.62481380999998</v>
      </c>
      <c r="T63" s="5">
        <v>492.5103479</v>
      </c>
      <c r="U63" s="5">
        <v>531.82907490000002</v>
      </c>
      <c r="V63" s="5">
        <v>570.22714911000003</v>
      </c>
      <c r="W63" s="5">
        <v>609.75050940999995</v>
      </c>
      <c r="X63" s="5">
        <v>651.78980555999999</v>
      </c>
      <c r="Y63" s="5">
        <v>694.24637111999994</v>
      </c>
      <c r="Z63" s="5">
        <v>729.87564465000003</v>
      </c>
      <c r="AA63" s="5">
        <v>765.66522693000002</v>
      </c>
      <c r="AB63" s="5">
        <v>801.68088179999995</v>
      </c>
      <c r="AC63" s="5">
        <v>838.08343994999996</v>
      </c>
      <c r="AD63" s="5">
        <v>874.67753663000008</v>
      </c>
      <c r="AE63" s="5">
        <v>876.72075081000003</v>
      </c>
    </row>
    <row r="64" spans="1:31">
      <c r="A64" s="58" t="s">
        <v>128</v>
      </c>
      <c r="B64" s="58" t="s">
        <v>127</v>
      </c>
      <c r="C64" s="58" t="s">
        <v>89</v>
      </c>
      <c r="D64" s="5">
        <v>45.622999999999998</v>
      </c>
      <c r="E64" s="5">
        <v>65.371999999999986</v>
      </c>
      <c r="F64" s="5">
        <v>82.352000000000004</v>
      </c>
      <c r="G64" s="5">
        <v>95.963999999999999</v>
      </c>
      <c r="H64" s="5">
        <v>107.131</v>
      </c>
      <c r="I64" s="5">
        <v>116.5</v>
      </c>
      <c r="J64" s="5">
        <v>131.535</v>
      </c>
      <c r="K64" s="5">
        <v>152.63800000000001</v>
      </c>
      <c r="L64" s="5">
        <v>173.94100000000003</v>
      </c>
      <c r="M64" s="5">
        <v>198.483</v>
      </c>
      <c r="N64" s="5">
        <v>225.34400000000002</v>
      </c>
      <c r="O64" s="5">
        <v>252.72799999999995</v>
      </c>
      <c r="P64" s="5">
        <v>277.85400000000004</v>
      </c>
      <c r="Q64" s="5">
        <v>300.80500000000006</v>
      </c>
      <c r="R64" s="5">
        <v>320.54400000000004</v>
      </c>
      <c r="S64" s="5">
        <v>337.47999999999996</v>
      </c>
      <c r="T64" s="5">
        <v>344.50700000000001</v>
      </c>
      <c r="U64" s="5">
        <v>348.54900000000009</v>
      </c>
      <c r="V64" s="5">
        <v>349.56599999999992</v>
      </c>
      <c r="W64" s="5">
        <v>350.81700000000012</v>
      </c>
      <c r="X64" s="5">
        <v>350.685</v>
      </c>
      <c r="Y64" s="5">
        <v>350.02999999999986</v>
      </c>
      <c r="Z64" s="5">
        <v>348.76900000000012</v>
      </c>
      <c r="AA64" s="5">
        <v>346.75099999999986</v>
      </c>
      <c r="AB64" s="5">
        <v>344.07600000000014</v>
      </c>
      <c r="AC64" s="5">
        <v>340.86599999999999</v>
      </c>
      <c r="AD64" s="5">
        <v>337.02599999999995</v>
      </c>
      <c r="AE64" s="5">
        <v>337.02599999999995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131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310.94381802999999</v>
      </c>
      <c r="J67" s="5">
        <v>310.94381802999999</v>
      </c>
      <c r="K67" s="5">
        <v>706.68674095000006</v>
      </c>
      <c r="L67" s="5">
        <v>706.68674095000006</v>
      </c>
      <c r="M67" s="5">
        <v>706.68674095000006</v>
      </c>
      <c r="N67" s="5">
        <v>706.68674095000006</v>
      </c>
      <c r="O67" s="5">
        <v>706.68674095000006</v>
      </c>
      <c r="P67" s="5">
        <v>706.68674095000006</v>
      </c>
      <c r="Q67" s="5">
        <v>706.68674095000006</v>
      </c>
      <c r="R67" s="5">
        <v>745.87474511999994</v>
      </c>
      <c r="S67" s="5">
        <v>745.87474511999994</v>
      </c>
      <c r="T67" s="5">
        <v>745.87474511999994</v>
      </c>
      <c r="U67" s="5">
        <v>745.87474511999994</v>
      </c>
      <c r="V67" s="5">
        <v>1015.08932451</v>
      </c>
      <c r="W67" s="5">
        <v>1015.08932451</v>
      </c>
      <c r="X67" s="5">
        <v>1160.0000000099999</v>
      </c>
      <c r="Y67" s="5">
        <v>1160.0000000099999</v>
      </c>
      <c r="Z67" s="5">
        <v>1160.0000000099999</v>
      </c>
      <c r="AA67" s="5">
        <v>1160.0000000099999</v>
      </c>
      <c r="AB67" s="5">
        <v>1160.0000000099999</v>
      </c>
      <c r="AC67" s="5">
        <v>1160.0000000099999</v>
      </c>
      <c r="AD67" s="5">
        <v>1160.0000000099999</v>
      </c>
      <c r="AE67" s="5">
        <v>1160.0000000099999</v>
      </c>
    </row>
    <row r="68" spans="1:31">
      <c r="A68" s="58" t="s">
        <v>131</v>
      </c>
      <c r="B68" s="58" t="s">
        <v>123</v>
      </c>
      <c r="C68" s="58" t="s">
        <v>103</v>
      </c>
      <c r="D68" s="5">
        <v>80</v>
      </c>
      <c r="E68" s="5">
        <v>80</v>
      </c>
      <c r="F68" s="5">
        <v>680</v>
      </c>
      <c r="G68" s="5">
        <v>1809.4243178000002</v>
      </c>
      <c r="H68" s="5">
        <v>2367.4705915300001</v>
      </c>
      <c r="I68" s="5">
        <v>2367.4705915300001</v>
      </c>
      <c r="J68" s="5">
        <v>2367.4705915300001</v>
      </c>
      <c r="K68" s="5">
        <v>2367.4705915300001</v>
      </c>
      <c r="L68" s="5">
        <v>2367.4705915300001</v>
      </c>
      <c r="M68" s="5">
        <v>2367.4705915300001</v>
      </c>
      <c r="N68" s="5">
        <v>2367.4705915300001</v>
      </c>
      <c r="O68" s="5">
        <v>2367.4705915300001</v>
      </c>
      <c r="P68" s="5">
        <v>2367.4705915300001</v>
      </c>
      <c r="Q68" s="5">
        <v>2367.4705915300001</v>
      </c>
      <c r="R68" s="5">
        <v>2792.4093861399997</v>
      </c>
      <c r="S68" s="5">
        <v>2851.3533117799998</v>
      </c>
      <c r="T68" s="5">
        <v>2851.3533117799998</v>
      </c>
      <c r="U68" s="5">
        <v>2865.5679650900001</v>
      </c>
      <c r="V68" s="5">
        <v>2865.5679650900001</v>
      </c>
      <c r="W68" s="5">
        <v>2865.5679650900001</v>
      </c>
      <c r="X68" s="5">
        <v>2865.5679650900001</v>
      </c>
      <c r="Y68" s="5">
        <v>2865.5679650900001</v>
      </c>
      <c r="Z68" s="5">
        <v>2265.5679650900001</v>
      </c>
      <c r="AA68" s="5">
        <v>1136.14364729</v>
      </c>
      <c r="AB68" s="5">
        <v>578.09737356000005</v>
      </c>
      <c r="AC68" s="5">
        <v>1547.5398136700001</v>
      </c>
      <c r="AD68" s="5">
        <v>1547.5398136700001</v>
      </c>
      <c r="AE68" s="5">
        <v>1547.5398136700001</v>
      </c>
    </row>
    <row r="69" spans="1:31">
      <c r="A69" s="58" t="s">
        <v>131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131</v>
      </c>
      <c r="B70" s="58" t="s">
        <v>123</v>
      </c>
      <c r="C70" s="58" t="s">
        <v>88</v>
      </c>
      <c r="D70" s="5">
        <v>113.44800000999999</v>
      </c>
      <c r="E70" s="5">
        <v>234.46199999999999</v>
      </c>
      <c r="F70" s="5">
        <v>391.15199999000004</v>
      </c>
      <c r="G70" s="5">
        <v>583.14700001000006</v>
      </c>
      <c r="H70" s="5">
        <v>817.88</v>
      </c>
      <c r="I70" s="5">
        <v>1099.634</v>
      </c>
      <c r="J70" s="5">
        <v>1524.355</v>
      </c>
      <c r="K70" s="5">
        <v>1897.4574733300001</v>
      </c>
      <c r="L70" s="5">
        <v>2313.5186278800002</v>
      </c>
      <c r="M70" s="5">
        <v>2795.63337916</v>
      </c>
      <c r="N70" s="5">
        <v>3392.9003320800002</v>
      </c>
      <c r="O70" s="5">
        <v>4036.44119688</v>
      </c>
      <c r="P70" s="5">
        <v>4707.0090007500003</v>
      </c>
      <c r="Q70" s="5">
        <v>5411.0381473800007</v>
      </c>
      <c r="R70" s="5">
        <v>6114.3533389300001</v>
      </c>
      <c r="S70" s="5">
        <v>6822.3269472499996</v>
      </c>
      <c r="T70" s="5">
        <v>7403.449441499999</v>
      </c>
      <c r="U70" s="5">
        <v>7964.5992951899998</v>
      </c>
      <c r="V70" s="5">
        <v>8500.4033974100003</v>
      </c>
      <c r="W70" s="5">
        <v>9048.9515982400007</v>
      </c>
      <c r="X70" s="5">
        <v>9634.5546853399992</v>
      </c>
      <c r="Y70" s="5">
        <v>10227.264545689999</v>
      </c>
      <c r="Z70" s="5">
        <v>10733.091480859999</v>
      </c>
      <c r="AA70" s="5">
        <v>11244.056339999999</v>
      </c>
      <c r="AB70" s="5">
        <v>11762.804082539998</v>
      </c>
      <c r="AC70" s="5">
        <v>12290.264823130001</v>
      </c>
      <c r="AD70" s="5">
        <v>12821.021079919999</v>
      </c>
      <c r="AE70" s="5">
        <v>12857.1914406</v>
      </c>
    </row>
    <row r="71" spans="1:31">
      <c r="A71" s="58" t="s">
        <v>131</v>
      </c>
      <c r="B71" s="58" t="s">
        <v>123</v>
      </c>
      <c r="C71" s="58" t="s">
        <v>89</v>
      </c>
      <c r="D71" s="5">
        <v>588.70600000000002</v>
      </c>
      <c r="E71" s="5">
        <v>887.91499999999996</v>
      </c>
      <c r="F71" s="5">
        <v>1132.692</v>
      </c>
      <c r="G71" s="5">
        <v>1330.7860000000001</v>
      </c>
      <c r="H71" s="5">
        <v>1501.1099999999997</v>
      </c>
      <c r="I71" s="5">
        <v>1644.835</v>
      </c>
      <c r="J71" s="5">
        <v>1879.2280000000001</v>
      </c>
      <c r="K71" s="5">
        <v>2206.7310000000002</v>
      </c>
      <c r="L71" s="5">
        <v>2538.018</v>
      </c>
      <c r="M71" s="5">
        <v>2892.1369999999997</v>
      </c>
      <c r="N71" s="5">
        <v>3323.8410000000003</v>
      </c>
      <c r="O71" s="5">
        <v>3759.1100000000006</v>
      </c>
      <c r="P71" s="5">
        <v>4148.139000000001</v>
      </c>
      <c r="Q71" s="5">
        <v>4509.9309999999996</v>
      </c>
      <c r="R71" s="5">
        <v>4816.4500000000007</v>
      </c>
      <c r="S71" s="5">
        <v>5071.3830000000007</v>
      </c>
      <c r="T71" s="5">
        <v>5175.4100000000008</v>
      </c>
      <c r="U71" s="5">
        <v>5227.704999999999</v>
      </c>
      <c r="V71" s="5">
        <v>5227.0620000000017</v>
      </c>
      <c r="W71" s="5">
        <v>5230.3869999999988</v>
      </c>
      <c r="X71" s="5">
        <v>5215.023000000001</v>
      </c>
      <c r="Y71" s="5">
        <v>5193.7550000000001</v>
      </c>
      <c r="Z71" s="5">
        <v>5164.8889999999992</v>
      </c>
      <c r="AA71" s="5">
        <v>5128.3240000000005</v>
      </c>
      <c r="AB71" s="5">
        <v>5084.2170000000024</v>
      </c>
      <c r="AC71" s="5">
        <v>5035.3010000000013</v>
      </c>
      <c r="AD71" s="5">
        <v>4976.3359999999993</v>
      </c>
      <c r="AE71" s="5">
        <v>4976.3359999999993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52.65798221</v>
      </c>
      <c r="X73" s="5">
        <v>52.65798221</v>
      </c>
      <c r="Y73" s="5">
        <v>52.65798221</v>
      </c>
      <c r="Z73" s="5">
        <v>52.65798221</v>
      </c>
      <c r="AA73" s="5">
        <v>52.65798221</v>
      </c>
      <c r="AB73" s="5">
        <v>52.65798221</v>
      </c>
      <c r="AC73" s="5">
        <v>52.65798221</v>
      </c>
      <c r="AD73" s="5">
        <v>52.65798221</v>
      </c>
      <c r="AE73" s="5">
        <v>52.65798221</v>
      </c>
    </row>
    <row r="74" spans="1:31">
      <c r="A74" s="58" t="s">
        <v>131</v>
      </c>
      <c r="B74" s="58" t="s">
        <v>124</v>
      </c>
      <c r="C74" s="58" t="s">
        <v>103</v>
      </c>
      <c r="D74" s="5">
        <v>570</v>
      </c>
      <c r="E74" s="5">
        <v>570</v>
      </c>
      <c r="F74" s="5">
        <v>959.26940734999994</v>
      </c>
      <c r="G74" s="5">
        <v>1401.0222033099999</v>
      </c>
      <c r="H74" s="5">
        <v>2686.03831507</v>
      </c>
      <c r="I74" s="5">
        <v>3146.4624743700001</v>
      </c>
      <c r="J74" s="5">
        <v>3148.4059366199999</v>
      </c>
      <c r="K74" s="5">
        <v>3670.8896794299999</v>
      </c>
      <c r="L74" s="5">
        <v>3670.8896794299999</v>
      </c>
      <c r="M74" s="5">
        <v>3670.8896794299999</v>
      </c>
      <c r="N74" s="5">
        <v>3913.4008392699998</v>
      </c>
      <c r="O74" s="5">
        <v>3987.1320079400002</v>
      </c>
      <c r="P74" s="5">
        <v>6628.3122266500004</v>
      </c>
      <c r="Q74" s="5">
        <v>7519.9706468800005</v>
      </c>
      <c r="R74" s="5">
        <v>8576.3782760899994</v>
      </c>
      <c r="S74" s="5">
        <v>8842.6648468000003</v>
      </c>
      <c r="T74" s="5">
        <v>8842.6648468000003</v>
      </c>
      <c r="U74" s="5">
        <v>10112.866559210001</v>
      </c>
      <c r="V74" s="5">
        <v>18050.58128518</v>
      </c>
      <c r="W74" s="5">
        <v>18050.58128518</v>
      </c>
      <c r="X74" s="5">
        <v>18050.58128518</v>
      </c>
      <c r="Y74" s="5">
        <v>18050.58128518</v>
      </c>
      <c r="Z74" s="5">
        <v>25781.59474425</v>
      </c>
      <c r="AA74" s="5">
        <v>26744.659440299998</v>
      </c>
      <c r="AB74" s="5">
        <v>27931.73246019</v>
      </c>
      <c r="AC74" s="5">
        <v>28095.87638487</v>
      </c>
      <c r="AD74" s="5">
        <v>47057.681877859992</v>
      </c>
      <c r="AE74" s="5">
        <v>46535.198135049992</v>
      </c>
    </row>
    <row r="75" spans="1:31">
      <c r="A75" s="58" t="s">
        <v>131</v>
      </c>
      <c r="B75" s="58" t="s">
        <v>124</v>
      </c>
      <c r="C75" s="58" t="s">
        <v>104</v>
      </c>
      <c r="D75" s="5">
        <v>100</v>
      </c>
      <c r="E75" s="5">
        <v>100</v>
      </c>
      <c r="F75" s="5">
        <v>271.97043063000001</v>
      </c>
      <c r="G75" s="5">
        <v>271.97043063000001</v>
      </c>
      <c r="H75" s="5">
        <v>271.97043063000001</v>
      </c>
      <c r="I75" s="5">
        <v>271.97043063000001</v>
      </c>
      <c r="J75" s="5">
        <v>271.97043063000001</v>
      </c>
      <c r="K75" s="5">
        <v>271.97043063000001</v>
      </c>
      <c r="L75" s="5">
        <v>271.97043063000001</v>
      </c>
      <c r="M75" s="5">
        <v>271.97043063000001</v>
      </c>
      <c r="N75" s="5">
        <v>271.97043063000001</v>
      </c>
      <c r="O75" s="5">
        <v>271.97043063000001</v>
      </c>
      <c r="P75" s="5">
        <v>271.97043063000001</v>
      </c>
      <c r="Q75" s="5">
        <v>271.97043063000001</v>
      </c>
      <c r="R75" s="5">
        <v>271.97043063000001</v>
      </c>
      <c r="S75" s="5">
        <v>271.97043063000001</v>
      </c>
      <c r="T75" s="5">
        <v>271.97043063000001</v>
      </c>
      <c r="U75" s="5">
        <v>271.97043063000001</v>
      </c>
      <c r="V75" s="5">
        <v>271.97043063000001</v>
      </c>
      <c r="W75" s="5">
        <v>271.97043063000001</v>
      </c>
      <c r="X75" s="5">
        <v>271.97043063000001</v>
      </c>
      <c r="Y75" s="5">
        <v>271.97043063000001</v>
      </c>
      <c r="Z75" s="5">
        <v>100</v>
      </c>
      <c r="AA75" s="5">
        <v>100</v>
      </c>
      <c r="AB75" s="5">
        <v>100</v>
      </c>
      <c r="AC75" s="5">
        <v>100</v>
      </c>
      <c r="AD75" s="5">
        <v>100</v>
      </c>
      <c r="AE75" s="5">
        <v>100</v>
      </c>
    </row>
    <row r="76" spans="1:31">
      <c r="A76" s="58" t="s">
        <v>131</v>
      </c>
      <c r="B76" s="58" t="s">
        <v>124</v>
      </c>
      <c r="C76" s="58" t="s">
        <v>88</v>
      </c>
      <c r="D76" s="5">
        <v>81.304999999999993</v>
      </c>
      <c r="E76" s="5">
        <v>177.50700000000001</v>
      </c>
      <c r="F76" s="5">
        <v>314.98700000000002</v>
      </c>
      <c r="G76" s="5">
        <v>485.21</v>
      </c>
      <c r="H76" s="5">
        <v>690.75199999999995</v>
      </c>
      <c r="I76" s="5">
        <v>942.36799999999994</v>
      </c>
      <c r="J76" s="5">
        <v>1319.3320000100002</v>
      </c>
      <c r="K76" s="5">
        <v>1646.1449322999999</v>
      </c>
      <c r="L76" s="5">
        <v>1997.99720783</v>
      </c>
      <c r="M76" s="5">
        <v>2398.7515556399999</v>
      </c>
      <c r="N76" s="5">
        <v>2891.4536417200002</v>
      </c>
      <c r="O76" s="5">
        <v>3423.7156849399998</v>
      </c>
      <c r="P76" s="5">
        <v>3981.1180689500002</v>
      </c>
      <c r="Q76" s="5">
        <v>4537.9600560899999</v>
      </c>
      <c r="R76" s="5">
        <v>5073.4149845700003</v>
      </c>
      <c r="S76" s="5">
        <v>5608.7046190199999</v>
      </c>
      <c r="T76" s="5">
        <v>6036.0734856200006</v>
      </c>
      <c r="U76" s="5">
        <v>6450.86907402</v>
      </c>
      <c r="V76" s="5">
        <v>6838.9187785800004</v>
      </c>
      <c r="W76" s="5">
        <v>7232.87679131</v>
      </c>
      <c r="X76" s="5">
        <v>7657.7471786699998</v>
      </c>
      <c r="Y76" s="5">
        <v>8085.00838931</v>
      </c>
      <c r="Z76" s="5">
        <v>8457.8420374799989</v>
      </c>
      <c r="AA76" s="5">
        <v>8838.1139046899989</v>
      </c>
      <c r="AB76" s="5">
        <v>9222.6653388399991</v>
      </c>
      <c r="AC76" s="5">
        <v>9616.4493741200004</v>
      </c>
      <c r="AD76" s="5">
        <v>10015.22371271</v>
      </c>
      <c r="AE76" s="5">
        <v>10037.2423246</v>
      </c>
    </row>
    <row r="77" spans="1:31">
      <c r="A77" s="58" t="s">
        <v>131</v>
      </c>
      <c r="B77" s="58" t="s">
        <v>124</v>
      </c>
      <c r="C77" s="58" t="s">
        <v>89</v>
      </c>
      <c r="D77" s="5">
        <v>417.096</v>
      </c>
      <c r="E77" s="5">
        <v>671.0329999999999</v>
      </c>
      <c r="F77" s="5">
        <v>922.27100000000007</v>
      </c>
      <c r="G77" s="5">
        <v>1125.8689999999999</v>
      </c>
      <c r="H77" s="5">
        <v>1299.7470000000001</v>
      </c>
      <c r="I77" s="5">
        <v>1450.7080000000001</v>
      </c>
      <c r="J77" s="5">
        <v>1685.1630000000005</v>
      </c>
      <c r="K77" s="5">
        <v>1990.6479999999999</v>
      </c>
      <c r="L77" s="5">
        <v>2286.2459999999996</v>
      </c>
      <c r="M77" s="5">
        <v>2596.1640000000002</v>
      </c>
      <c r="N77" s="5">
        <v>2968.3380000000002</v>
      </c>
      <c r="O77" s="5">
        <v>3348.63</v>
      </c>
      <c r="P77" s="5">
        <v>3694.0590000000002</v>
      </c>
      <c r="Q77" s="5">
        <v>3989.7470000000003</v>
      </c>
      <c r="R77" s="5">
        <v>4221.7790000000014</v>
      </c>
      <c r="S77" s="5">
        <v>4413.009</v>
      </c>
      <c r="T77" s="5">
        <v>4478</v>
      </c>
      <c r="U77" s="5">
        <v>4506.9669999999996</v>
      </c>
      <c r="V77" s="5">
        <v>4491.2079999999996</v>
      </c>
      <c r="W77" s="5">
        <v>4479.3630000000012</v>
      </c>
      <c r="X77" s="5">
        <v>4455.174</v>
      </c>
      <c r="Y77" s="5">
        <v>4424.643</v>
      </c>
      <c r="Z77" s="5">
        <v>4389.6200000000008</v>
      </c>
      <c r="AA77" s="5">
        <v>4351.1210000000001</v>
      </c>
      <c r="AB77" s="5">
        <v>4305.9329999999991</v>
      </c>
      <c r="AC77" s="5">
        <v>4258.4330000000009</v>
      </c>
      <c r="AD77" s="5">
        <v>4204.9129999999996</v>
      </c>
      <c r="AE77" s="5">
        <v>4204.9129999999996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119.6154925</v>
      </c>
      <c r="J79" s="5">
        <v>119.6154925</v>
      </c>
      <c r="K79" s="5">
        <v>119.6154925</v>
      </c>
      <c r="L79" s="5">
        <v>119.6154925</v>
      </c>
      <c r="M79" s="5">
        <v>119.6154925</v>
      </c>
      <c r="N79" s="5">
        <v>119.6154925</v>
      </c>
      <c r="O79" s="5">
        <v>119.6154925</v>
      </c>
      <c r="P79" s="5">
        <v>119.6154925</v>
      </c>
      <c r="Q79" s="5">
        <v>119.6154925</v>
      </c>
      <c r="R79" s="5">
        <v>119.6154925</v>
      </c>
      <c r="S79" s="5">
        <v>119.6154925</v>
      </c>
      <c r="T79" s="5">
        <v>119.6154925</v>
      </c>
      <c r="U79" s="5">
        <v>119.6154925</v>
      </c>
      <c r="V79" s="5">
        <v>119.6154925</v>
      </c>
      <c r="W79" s="5">
        <v>119.6154925</v>
      </c>
      <c r="X79" s="5">
        <v>119.6154925</v>
      </c>
      <c r="Y79" s="5">
        <v>119.6154925</v>
      </c>
      <c r="Z79" s="5">
        <v>119.6154925</v>
      </c>
      <c r="AA79" s="5">
        <v>119.6154925</v>
      </c>
      <c r="AB79" s="5">
        <v>119.6154925</v>
      </c>
      <c r="AC79" s="5">
        <v>119.6154925</v>
      </c>
      <c r="AD79" s="5">
        <v>119.6154925</v>
      </c>
      <c r="AE79" s="5">
        <v>119.6154925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120.20572206999999</v>
      </c>
      <c r="G80" s="5">
        <v>120.20572206999999</v>
      </c>
      <c r="H80" s="5">
        <v>272.86484940000003</v>
      </c>
      <c r="I80" s="5">
        <v>882.98146280000003</v>
      </c>
      <c r="J80" s="5">
        <v>882.98146280000003</v>
      </c>
      <c r="K80" s="5">
        <v>1637.7338077500001</v>
      </c>
      <c r="L80" s="5">
        <v>1637.7338077500001</v>
      </c>
      <c r="M80" s="5">
        <v>1637.7338077500001</v>
      </c>
      <c r="N80" s="5">
        <v>1637.7338077500001</v>
      </c>
      <c r="O80" s="5">
        <v>1637.7338077500001</v>
      </c>
      <c r="P80" s="5">
        <v>1637.7338077500001</v>
      </c>
      <c r="Q80" s="5">
        <v>1637.7338077500001</v>
      </c>
      <c r="R80" s="5">
        <v>1637.7338077500001</v>
      </c>
      <c r="S80" s="5">
        <v>1637.7338077500001</v>
      </c>
      <c r="T80" s="5">
        <v>1637.7338077500001</v>
      </c>
      <c r="U80" s="5">
        <v>1637.7338077500001</v>
      </c>
      <c r="V80" s="5">
        <v>1637.7338077500001</v>
      </c>
      <c r="W80" s="5">
        <v>1637.7338077500001</v>
      </c>
      <c r="X80" s="5">
        <v>1637.7338077500001</v>
      </c>
      <c r="Y80" s="5">
        <v>1637.7338077500001</v>
      </c>
      <c r="Z80" s="5">
        <v>1517.52808568</v>
      </c>
      <c r="AA80" s="5">
        <v>1517.52808568</v>
      </c>
      <c r="AB80" s="5">
        <v>1364.86895835</v>
      </c>
      <c r="AC80" s="5">
        <v>754.75234494999995</v>
      </c>
      <c r="AD80" s="5">
        <v>754.75234494999995</v>
      </c>
      <c r="AE80" s="5">
        <v>0</v>
      </c>
    </row>
    <row r="81" spans="1:31">
      <c r="A81" s="58" t="s">
        <v>131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375.23</v>
      </c>
      <c r="Z81" s="5">
        <v>375.23</v>
      </c>
      <c r="AA81" s="5">
        <v>375.23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131</v>
      </c>
      <c r="B82" s="58" t="s">
        <v>125</v>
      </c>
      <c r="C82" s="58" t="s">
        <v>88</v>
      </c>
      <c r="D82" s="5">
        <v>60.468000000000004</v>
      </c>
      <c r="E82" s="5">
        <v>148.648</v>
      </c>
      <c r="F82" s="5">
        <v>275.34800000000001</v>
      </c>
      <c r="G82" s="5">
        <v>442.274</v>
      </c>
      <c r="H82" s="5">
        <v>652.45000000000005</v>
      </c>
      <c r="I82" s="5">
        <v>876.23699999999997</v>
      </c>
      <c r="J82" s="5">
        <v>1210.5730000000001</v>
      </c>
      <c r="K82" s="5">
        <v>1499.50984408</v>
      </c>
      <c r="L82" s="5">
        <v>1763.8192452999999</v>
      </c>
      <c r="M82" s="5">
        <v>2059.8864297800001</v>
      </c>
      <c r="N82" s="5">
        <v>2436.6978076999999</v>
      </c>
      <c r="O82" s="5">
        <v>2865.7631302299997</v>
      </c>
      <c r="P82" s="5">
        <v>3329.05273197</v>
      </c>
      <c r="Q82" s="5">
        <v>3830.46070057</v>
      </c>
      <c r="R82" s="5">
        <v>4377.4487209399995</v>
      </c>
      <c r="S82" s="5">
        <v>4929.4277385200003</v>
      </c>
      <c r="T82" s="5">
        <v>5409.2202714200002</v>
      </c>
      <c r="U82" s="5">
        <v>5890.0950978299998</v>
      </c>
      <c r="V82" s="5">
        <v>6359.8153290499995</v>
      </c>
      <c r="W82" s="5">
        <v>6795.9670817799997</v>
      </c>
      <c r="X82" s="5">
        <v>7263.3692117000001</v>
      </c>
      <c r="Y82" s="5">
        <v>7737.8938246300004</v>
      </c>
      <c r="Z82" s="5">
        <v>8141.5914787000002</v>
      </c>
      <c r="AA82" s="5">
        <v>8553.9924650800003</v>
      </c>
      <c r="AB82" s="5">
        <v>8975.3127935100001</v>
      </c>
      <c r="AC82" s="5">
        <v>9404.9657990399992</v>
      </c>
      <c r="AD82" s="5">
        <v>9844.0621514499999</v>
      </c>
      <c r="AE82" s="5">
        <v>9881.1261620900004</v>
      </c>
    </row>
    <row r="83" spans="1:31">
      <c r="A83" s="58" t="s">
        <v>131</v>
      </c>
      <c r="B83" s="58" t="s">
        <v>125</v>
      </c>
      <c r="C83" s="58" t="s">
        <v>89</v>
      </c>
      <c r="D83" s="5">
        <v>329.29</v>
      </c>
      <c r="E83" s="5">
        <v>584.38700000000006</v>
      </c>
      <c r="F83" s="5">
        <v>822.70399999999995</v>
      </c>
      <c r="G83" s="5">
        <v>1038.2350000000001</v>
      </c>
      <c r="H83" s="5">
        <v>1227.8490000000002</v>
      </c>
      <c r="I83" s="5">
        <v>1335.8109999999997</v>
      </c>
      <c r="J83" s="5">
        <v>1514.9060000000002</v>
      </c>
      <c r="K83" s="5">
        <v>1768.1690000000001</v>
      </c>
      <c r="L83" s="5">
        <v>1950.5929999999998</v>
      </c>
      <c r="M83" s="5">
        <v>2135.6660000000002</v>
      </c>
      <c r="N83" s="5">
        <v>2379.1839999999997</v>
      </c>
      <c r="O83" s="5">
        <v>2646.8049999999998</v>
      </c>
      <c r="P83" s="5">
        <v>2900.1779999999994</v>
      </c>
      <c r="Q83" s="5">
        <v>3149.181</v>
      </c>
      <c r="R83" s="5">
        <v>3402.6410000000005</v>
      </c>
      <c r="S83" s="5">
        <v>3615.8820000000005</v>
      </c>
      <c r="T83" s="5">
        <v>3731.2449999999999</v>
      </c>
      <c r="U83" s="5">
        <v>3816.4100000000008</v>
      </c>
      <c r="V83" s="5">
        <v>3863.6839999999993</v>
      </c>
      <c r="W83" s="5">
        <v>3875.1059999999998</v>
      </c>
      <c r="X83" s="5">
        <v>3873.7390000000014</v>
      </c>
      <c r="Y83" s="5">
        <v>3868.3439999999982</v>
      </c>
      <c r="Z83" s="5">
        <v>3856.3990000000003</v>
      </c>
      <c r="AA83" s="5">
        <v>3840.6070000000009</v>
      </c>
      <c r="AB83" s="5">
        <v>3820.0049999999992</v>
      </c>
      <c r="AC83" s="5">
        <v>3795.2550000000001</v>
      </c>
      <c r="AD83" s="5">
        <v>3765.7250000000004</v>
      </c>
      <c r="AE83" s="5">
        <v>3765.7250000000004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46.227451739999999</v>
      </c>
      <c r="G86" s="5">
        <v>46.227451739999999</v>
      </c>
      <c r="H86" s="5">
        <v>222.32383605000001</v>
      </c>
      <c r="I86" s="5">
        <v>222.32383605000001</v>
      </c>
      <c r="J86" s="5">
        <v>222.32383605000001</v>
      </c>
      <c r="K86" s="5">
        <v>658.70448059</v>
      </c>
      <c r="L86" s="5">
        <v>658.70448059</v>
      </c>
      <c r="M86" s="5">
        <v>658.70448059</v>
      </c>
      <c r="N86" s="5">
        <v>658.70448059</v>
      </c>
      <c r="O86" s="5">
        <v>658.70448059</v>
      </c>
      <c r="P86" s="5">
        <v>658.70448059</v>
      </c>
      <c r="Q86" s="5">
        <v>658.70448059</v>
      </c>
      <c r="R86" s="5">
        <v>658.70448059</v>
      </c>
      <c r="S86" s="5">
        <v>658.70448059</v>
      </c>
      <c r="T86" s="5">
        <v>658.70448059</v>
      </c>
      <c r="U86" s="5">
        <v>658.70448059</v>
      </c>
      <c r="V86" s="5">
        <v>658.70448059</v>
      </c>
      <c r="W86" s="5">
        <v>658.70448059</v>
      </c>
      <c r="X86" s="5">
        <v>658.70448059</v>
      </c>
      <c r="Y86" s="5">
        <v>2888.4191885300002</v>
      </c>
      <c r="Z86" s="5">
        <v>2842.19173679</v>
      </c>
      <c r="AA86" s="5">
        <v>2842.19173679</v>
      </c>
      <c r="AB86" s="5">
        <v>2666.0953524800002</v>
      </c>
      <c r="AC86" s="5">
        <v>11516.53181859</v>
      </c>
      <c r="AD86" s="5">
        <v>16279.20004105</v>
      </c>
      <c r="AE86" s="5">
        <v>15842.81939651</v>
      </c>
    </row>
    <row r="87" spans="1:31">
      <c r="A87" s="58" t="s">
        <v>131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131</v>
      </c>
      <c r="B88" s="58" t="s">
        <v>126</v>
      </c>
      <c r="C88" s="58" t="s">
        <v>88</v>
      </c>
      <c r="D88" s="5">
        <v>103.374</v>
      </c>
      <c r="E88" s="5">
        <v>155.053</v>
      </c>
      <c r="F88" s="5">
        <v>211.02199999999999</v>
      </c>
      <c r="G88" s="5">
        <v>272.83999999999997</v>
      </c>
      <c r="H88" s="5">
        <v>342.29199999999997</v>
      </c>
      <c r="I88" s="5">
        <v>420.23</v>
      </c>
      <c r="J88" s="5">
        <v>540.44000000000005</v>
      </c>
      <c r="K88" s="5">
        <v>660.96435792</v>
      </c>
      <c r="L88" s="5">
        <v>796.17195317000005</v>
      </c>
      <c r="M88" s="5">
        <v>958.17402227999992</v>
      </c>
      <c r="N88" s="5">
        <v>1145.1947517999999</v>
      </c>
      <c r="O88" s="5">
        <v>1342.79875311</v>
      </c>
      <c r="P88" s="5">
        <v>1546.5239911499998</v>
      </c>
      <c r="Q88" s="5">
        <v>1757.30862804</v>
      </c>
      <c r="R88" s="5">
        <v>1963.7499641100001</v>
      </c>
      <c r="S88" s="5">
        <v>2169.9936781400002</v>
      </c>
      <c r="T88" s="5">
        <v>2330.4229793499999</v>
      </c>
      <c r="U88" s="5">
        <v>2480.8329372599997</v>
      </c>
      <c r="V88" s="5">
        <v>2619.9917203999998</v>
      </c>
      <c r="W88" s="5">
        <v>2760.18391509</v>
      </c>
      <c r="X88" s="5">
        <v>2910.0088553700002</v>
      </c>
      <c r="Y88" s="5">
        <v>3061.9195724699998</v>
      </c>
      <c r="Z88" s="5">
        <v>3195.6967666800001</v>
      </c>
      <c r="AA88" s="5">
        <v>3332.0470560999997</v>
      </c>
      <c r="AB88" s="5">
        <v>3471.4572458299999</v>
      </c>
      <c r="AC88" s="5">
        <v>3613.5280442000003</v>
      </c>
      <c r="AD88" s="5">
        <v>3758.3678000899999</v>
      </c>
      <c r="AE88" s="5">
        <v>3768.8095457299996</v>
      </c>
    </row>
    <row r="89" spans="1:31">
      <c r="A89" s="58" t="s">
        <v>131</v>
      </c>
      <c r="B89" s="58" t="s">
        <v>126</v>
      </c>
      <c r="C89" s="58" t="s">
        <v>89</v>
      </c>
      <c r="D89" s="5">
        <v>234.97200000000001</v>
      </c>
      <c r="E89" s="5">
        <v>315.15100000000001</v>
      </c>
      <c r="F89" s="5">
        <v>386.09899999999999</v>
      </c>
      <c r="G89" s="5">
        <v>448.88200000000001</v>
      </c>
      <c r="H89" s="5">
        <v>507.89399999999995</v>
      </c>
      <c r="I89" s="5">
        <v>563.8309999999999</v>
      </c>
      <c r="J89" s="5">
        <v>659.38799999999992</v>
      </c>
      <c r="K89" s="5">
        <v>765.72799999999984</v>
      </c>
      <c r="L89" s="5">
        <v>874.94299999999998</v>
      </c>
      <c r="M89" s="5">
        <v>999.57100000000003</v>
      </c>
      <c r="N89" s="5">
        <v>1136.2789999999998</v>
      </c>
      <c r="O89" s="5">
        <v>1272.079</v>
      </c>
      <c r="P89" s="5">
        <v>1391.741</v>
      </c>
      <c r="Q89" s="5">
        <v>1500.8809999999999</v>
      </c>
      <c r="R89" s="5">
        <v>1590.4769999999999</v>
      </c>
      <c r="S89" s="5">
        <v>1664.9549999999999</v>
      </c>
      <c r="T89" s="5">
        <v>1688.7670000000003</v>
      </c>
      <c r="U89" s="5">
        <v>1695.3049999999998</v>
      </c>
      <c r="V89" s="5">
        <v>1684.5590000000002</v>
      </c>
      <c r="W89" s="5">
        <v>1675.3009999999999</v>
      </c>
      <c r="X89" s="5">
        <v>1660.6060000000007</v>
      </c>
      <c r="Y89" s="5">
        <v>1645.1769999999997</v>
      </c>
      <c r="Z89" s="5">
        <v>1628.1010000000001</v>
      </c>
      <c r="AA89" s="5">
        <v>1610.2549999999997</v>
      </c>
      <c r="AB89" s="5">
        <v>1590.7479999999996</v>
      </c>
      <c r="AC89" s="5">
        <v>1570.4659999999999</v>
      </c>
      <c r="AD89" s="5">
        <v>1548.3600000000006</v>
      </c>
      <c r="AE89" s="5">
        <v>1548.3600000000006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537.64278782999997</v>
      </c>
      <c r="J91" s="5">
        <v>537.64278782999997</v>
      </c>
      <c r="K91" s="5">
        <v>537.64278782999997</v>
      </c>
      <c r="L91" s="5">
        <v>537.64278782999997</v>
      </c>
      <c r="M91" s="5">
        <v>537.64278782999997</v>
      </c>
      <c r="N91" s="5">
        <v>537.64278782999997</v>
      </c>
      <c r="O91" s="5">
        <v>537.64278782999997</v>
      </c>
      <c r="P91" s="5">
        <v>537.64278782999997</v>
      </c>
      <c r="Q91" s="5">
        <v>537.64278782999997</v>
      </c>
      <c r="R91" s="5">
        <v>537.64278782999997</v>
      </c>
      <c r="S91" s="5">
        <v>537.64278782999997</v>
      </c>
      <c r="T91" s="5">
        <v>537.64278782999997</v>
      </c>
      <c r="U91" s="5">
        <v>537.64278782999997</v>
      </c>
      <c r="V91" s="5">
        <v>537.64278782999997</v>
      </c>
      <c r="W91" s="5">
        <v>537.64278782999997</v>
      </c>
      <c r="X91" s="5">
        <v>830.32138215999998</v>
      </c>
      <c r="Y91" s="5">
        <v>830.32138215999998</v>
      </c>
      <c r="Z91" s="5">
        <v>830.32138215999998</v>
      </c>
      <c r="AA91" s="5">
        <v>830.32138215999998</v>
      </c>
      <c r="AB91" s="5">
        <v>830.32138215999998</v>
      </c>
      <c r="AC91" s="5">
        <v>1122.31917501</v>
      </c>
      <c r="AD91" s="5">
        <v>1932.1995749600001</v>
      </c>
      <c r="AE91" s="5">
        <v>1932.1995749600001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7.9119999999999999</v>
      </c>
      <c r="E94" s="5">
        <v>15.837</v>
      </c>
      <c r="F94" s="5">
        <v>26.483000000000001</v>
      </c>
      <c r="G94" s="5">
        <v>39.381999999999998</v>
      </c>
      <c r="H94" s="5">
        <v>55.106999999999999</v>
      </c>
      <c r="I94" s="5">
        <v>73.650000000000006</v>
      </c>
      <c r="J94" s="5">
        <v>101.574</v>
      </c>
      <c r="K94" s="5">
        <v>125.72385559</v>
      </c>
      <c r="L94" s="5">
        <v>153.03731171000001</v>
      </c>
      <c r="M94" s="5">
        <v>186.23757463999999</v>
      </c>
      <c r="N94" s="5">
        <v>224.89593049000001</v>
      </c>
      <c r="O94" s="5">
        <v>266.87614852000002</v>
      </c>
      <c r="P94" s="5">
        <v>311.41755971999999</v>
      </c>
      <c r="Q94" s="5">
        <v>357.86743506000005</v>
      </c>
      <c r="R94" s="5">
        <v>404.78368935000003</v>
      </c>
      <c r="S94" s="5">
        <v>452.62481380999998</v>
      </c>
      <c r="T94" s="5">
        <v>492.5103479</v>
      </c>
      <c r="U94" s="5">
        <v>531.82907490000002</v>
      </c>
      <c r="V94" s="5">
        <v>570.22714911000003</v>
      </c>
      <c r="W94" s="5">
        <v>609.75050940999995</v>
      </c>
      <c r="X94" s="5">
        <v>651.78980555999999</v>
      </c>
      <c r="Y94" s="5">
        <v>694.24637111999994</v>
      </c>
      <c r="Z94" s="5">
        <v>729.87564465000003</v>
      </c>
      <c r="AA94" s="5">
        <v>765.66522693000002</v>
      </c>
      <c r="AB94" s="5">
        <v>801.68088179999995</v>
      </c>
      <c r="AC94" s="5">
        <v>838.08343994999996</v>
      </c>
      <c r="AD94" s="5">
        <v>874.67753663000008</v>
      </c>
      <c r="AE94" s="5">
        <v>876.72075081000003</v>
      </c>
    </row>
    <row r="95" spans="1:31">
      <c r="A95" s="58" t="s">
        <v>131</v>
      </c>
      <c r="B95" s="58" t="s">
        <v>127</v>
      </c>
      <c r="C95" s="58" t="s">
        <v>89</v>
      </c>
      <c r="D95" s="5">
        <v>45.622999999999998</v>
      </c>
      <c r="E95" s="5">
        <v>65.371999999999986</v>
      </c>
      <c r="F95" s="5">
        <v>82.352000000000004</v>
      </c>
      <c r="G95" s="5">
        <v>95.963999999999999</v>
      </c>
      <c r="H95" s="5">
        <v>107.131</v>
      </c>
      <c r="I95" s="5">
        <v>116.5</v>
      </c>
      <c r="J95" s="5">
        <v>131.535</v>
      </c>
      <c r="K95" s="5">
        <v>152.63800000000001</v>
      </c>
      <c r="L95" s="5">
        <v>173.94100000000003</v>
      </c>
      <c r="M95" s="5">
        <v>198.483</v>
      </c>
      <c r="N95" s="5">
        <v>225.34400000000002</v>
      </c>
      <c r="O95" s="5">
        <v>252.72799999999995</v>
      </c>
      <c r="P95" s="5">
        <v>277.85400000000004</v>
      </c>
      <c r="Q95" s="5">
        <v>300.80500000000006</v>
      </c>
      <c r="R95" s="5">
        <v>320.54400000000004</v>
      </c>
      <c r="S95" s="5">
        <v>337.47999999999996</v>
      </c>
      <c r="T95" s="5">
        <v>344.50700000000001</v>
      </c>
      <c r="U95" s="5">
        <v>348.54900000000009</v>
      </c>
      <c r="V95" s="5">
        <v>349.56599999999992</v>
      </c>
      <c r="W95" s="5">
        <v>350.81700000000012</v>
      </c>
      <c r="X95" s="5">
        <v>350.685</v>
      </c>
      <c r="Y95" s="5">
        <v>350.02999999999986</v>
      </c>
      <c r="Z95" s="5">
        <v>348.76900000000012</v>
      </c>
      <c r="AA95" s="5">
        <v>346.75099999999986</v>
      </c>
      <c r="AB95" s="5">
        <v>344.07600000000014</v>
      </c>
      <c r="AC95" s="5">
        <v>340.86599999999999</v>
      </c>
      <c r="AD95" s="5">
        <v>337.02599999999995</v>
      </c>
      <c r="AE95" s="5">
        <v>337.02599999999995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134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326.22634806999997</v>
      </c>
      <c r="J98" s="5">
        <v>326.22634806999997</v>
      </c>
      <c r="K98" s="5">
        <v>837.04353545999993</v>
      </c>
      <c r="L98" s="5">
        <v>837.04353545999993</v>
      </c>
      <c r="M98" s="5">
        <v>843.64066914</v>
      </c>
      <c r="N98" s="5">
        <v>843.64066914</v>
      </c>
      <c r="O98" s="5">
        <v>843.64066914</v>
      </c>
      <c r="P98" s="5">
        <v>843.64066914</v>
      </c>
      <c r="Q98" s="5">
        <v>843.64066914</v>
      </c>
      <c r="R98" s="5">
        <v>843.64066914</v>
      </c>
      <c r="S98" s="5">
        <v>843.64066914</v>
      </c>
      <c r="T98" s="5">
        <v>843.64066914</v>
      </c>
      <c r="U98" s="5">
        <v>843.64066914</v>
      </c>
      <c r="V98" s="5">
        <v>1068.30861525</v>
      </c>
      <c r="W98" s="5">
        <v>1068.30861525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8" t="s">
        <v>134</v>
      </c>
      <c r="B99" s="58" t="s">
        <v>123</v>
      </c>
      <c r="C99" s="58" t="s">
        <v>103</v>
      </c>
      <c r="D99" s="5">
        <v>80</v>
      </c>
      <c r="E99" s="5">
        <v>80</v>
      </c>
      <c r="F99" s="5">
        <v>680</v>
      </c>
      <c r="G99" s="5">
        <v>1628.89109487</v>
      </c>
      <c r="H99" s="5">
        <v>1628.89109487</v>
      </c>
      <c r="I99" s="5">
        <v>2311.6093896900002</v>
      </c>
      <c r="J99" s="5">
        <v>2311.6093896900002</v>
      </c>
      <c r="K99" s="5">
        <v>2311.6093896900002</v>
      </c>
      <c r="L99" s="5">
        <v>2311.6093896900002</v>
      </c>
      <c r="M99" s="5">
        <v>2311.6093896900002</v>
      </c>
      <c r="N99" s="5">
        <v>2311.6093896900002</v>
      </c>
      <c r="O99" s="5">
        <v>2311.6093896900002</v>
      </c>
      <c r="P99" s="5">
        <v>2311.6093896900002</v>
      </c>
      <c r="Q99" s="5">
        <v>2311.6093896900002</v>
      </c>
      <c r="R99" s="5">
        <v>2859.8156846000002</v>
      </c>
      <c r="S99" s="5">
        <v>2859.8156846000002</v>
      </c>
      <c r="T99" s="5">
        <v>2859.8156846000002</v>
      </c>
      <c r="U99" s="5">
        <v>2932.4651594799998</v>
      </c>
      <c r="V99" s="5">
        <v>2932.4651594799998</v>
      </c>
      <c r="W99" s="5">
        <v>2932.4651594799998</v>
      </c>
      <c r="X99" s="5">
        <v>2932.4651594799998</v>
      </c>
      <c r="Y99" s="5">
        <v>2932.4651594799998</v>
      </c>
      <c r="Z99" s="5">
        <v>2332.4651594799998</v>
      </c>
      <c r="AA99" s="5">
        <v>1383.5740646099998</v>
      </c>
      <c r="AB99" s="5">
        <v>1383.5740646099998</v>
      </c>
      <c r="AC99" s="5">
        <v>1618.4057780200001</v>
      </c>
      <c r="AD99" s="5">
        <v>1618.4057780200001</v>
      </c>
      <c r="AE99" s="5">
        <v>1618.4057780200001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134</v>
      </c>
      <c r="B101" s="58" t="s">
        <v>123</v>
      </c>
      <c r="C101" s="58" t="s">
        <v>88</v>
      </c>
      <c r="D101" s="5">
        <v>113.44800000999999</v>
      </c>
      <c r="E101" s="5">
        <v>234.46199999999999</v>
      </c>
      <c r="F101" s="5">
        <v>391.15199999000004</v>
      </c>
      <c r="G101" s="5">
        <v>583.14700001000006</v>
      </c>
      <c r="H101" s="5">
        <v>817.88</v>
      </c>
      <c r="I101" s="5">
        <v>1099.634</v>
      </c>
      <c r="J101" s="5">
        <v>1524.355</v>
      </c>
      <c r="K101" s="5">
        <v>1897.4574733300001</v>
      </c>
      <c r="L101" s="5">
        <v>2313.5186278800002</v>
      </c>
      <c r="M101" s="5">
        <v>2795.63337916</v>
      </c>
      <c r="N101" s="5">
        <v>3392.9003320800002</v>
      </c>
      <c r="O101" s="5">
        <v>4036.44119688</v>
      </c>
      <c r="P101" s="5">
        <v>4707.0090007500003</v>
      </c>
      <c r="Q101" s="5">
        <v>5411.0381473800007</v>
      </c>
      <c r="R101" s="5">
        <v>6114.3533389300001</v>
      </c>
      <c r="S101" s="5">
        <v>6822.3269472499996</v>
      </c>
      <c r="T101" s="5">
        <v>7403.449441499999</v>
      </c>
      <c r="U101" s="5">
        <v>7964.5992951899998</v>
      </c>
      <c r="V101" s="5">
        <v>8500.4033974100003</v>
      </c>
      <c r="W101" s="5">
        <v>9048.9515982400007</v>
      </c>
      <c r="X101" s="5">
        <v>9634.5546853399992</v>
      </c>
      <c r="Y101" s="5">
        <v>10227.264545689999</v>
      </c>
      <c r="Z101" s="5">
        <v>10733.091480859999</v>
      </c>
      <c r="AA101" s="5">
        <v>11244.056339999999</v>
      </c>
      <c r="AB101" s="5">
        <v>11762.804082539998</v>
      </c>
      <c r="AC101" s="5">
        <v>12290.264823130001</v>
      </c>
      <c r="AD101" s="5">
        <v>12821.021079919999</v>
      </c>
      <c r="AE101" s="5">
        <v>12857.1914406</v>
      </c>
    </row>
    <row r="102" spans="1:31">
      <c r="A102" s="58" t="s">
        <v>134</v>
      </c>
      <c r="B102" s="58" t="s">
        <v>123</v>
      </c>
      <c r="C102" s="58" t="s">
        <v>89</v>
      </c>
      <c r="D102" s="5">
        <v>588.70600000000002</v>
      </c>
      <c r="E102" s="5">
        <v>887.91499999999996</v>
      </c>
      <c r="F102" s="5">
        <v>1132.692</v>
      </c>
      <c r="G102" s="5">
        <v>1330.7860000000001</v>
      </c>
      <c r="H102" s="5">
        <v>1501.1099999999997</v>
      </c>
      <c r="I102" s="5">
        <v>1644.835</v>
      </c>
      <c r="J102" s="5">
        <v>1879.2280000000001</v>
      </c>
      <c r="K102" s="5">
        <v>2206.7310000000002</v>
      </c>
      <c r="L102" s="5">
        <v>2538.018</v>
      </c>
      <c r="M102" s="5">
        <v>2892.1369999999997</v>
      </c>
      <c r="N102" s="5">
        <v>3323.8410000000003</v>
      </c>
      <c r="O102" s="5">
        <v>3759.1100000000006</v>
      </c>
      <c r="P102" s="5">
        <v>4148.139000000001</v>
      </c>
      <c r="Q102" s="5">
        <v>4509.9309999999996</v>
      </c>
      <c r="R102" s="5">
        <v>4816.4500000000007</v>
      </c>
      <c r="S102" s="5">
        <v>5071.3830000000007</v>
      </c>
      <c r="T102" s="5">
        <v>5175.4100000000008</v>
      </c>
      <c r="U102" s="5">
        <v>5227.704999999999</v>
      </c>
      <c r="V102" s="5">
        <v>5227.0620000000017</v>
      </c>
      <c r="W102" s="5">
        <v>5230.3869999999988</v>
      </c>
      <c r="X102" s="5">
        <v>5215.023000000001</v>
      </c>
      <c r="Y102" s="5">
        <v>5193.7550000000001</v>
      </c>
      <c r="Z102" s="5">
        <v>5164.8889999999992</v>
      </c>
      <c r="AA102" s="5">
        <v>5128.3240000000005</v>
      </c>
      <c r="AB102" s="5">
        <v>5084.2170000000024</v>
      </c>
      <c r="AC102" s="5">
        <v>5035.3010000000013</v>
      </c>
      <c r="AD102" s="5">
        <v>4976.3359999999993</v>
      </c>
      <c r="AE102" s="5">
        <v>4976.3359999999993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32.158449699999998</v>
      </c>
      <c r="X104" s="5">
        <v>32.158449699999998</v>
      </c>
      <c r="Y104" s="5">
        <v>32.158449699999998</v>
      </c>
      <c r="Z104" s="5">
        <v>32.158449699999998</v>
      </c>
      <c r="AA104" s="5">
        <v>32.158449699999998</v>
      </c>
      <c r="AB104" s="5">
        <v>32.158449699999998</v>
      </c>
      <c r="AC104" s="5">
        <v>32.158449699999998</v>
      </c>
      <c r="AD104" s="5">
        <v>32.158449699999998</v>
      </c>
      <c r="AE104" s="5">
        <v>32.158449699999998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570</v>
      </c>
      <c r="E105" s="5">
        <v>570</v>
      </c>
      <c r="F105" s="5">
        <v>905.38704224000003</v>
      </c>
      <c r="G105" s="5">
        <v>1352.7704283799999</v>
      </c>
      <c r="H105" s="5">
        <v>2424.1092474400002</v>
      </c>
      <c r="I105" s="5">
        <v>3153.7920705799997</v>
      </c>
      <c r="J105" s="5">
        <v>3155.73553283</v>
      </c>
      <c r="K105" s="5">
        <v>3555.9036023599997</v>
      </c>
      <c r="L105" s="5">
        <v>3555.9036023599997</v>
      </c>
      <c r="M105" s="5">
        <v>3555.9036023599997</v>
      </c>
      <c r="N105" s="5">
        <v>3870.9358931699999</v>
      </c>
      <c r="O105" s="5">
        <v>3996.16973095</v>
      </c>
      <c r="P105" s="5">
        <v>6693.3933810799999</v>
      </c>
      <c r="Q105" s="5">
        <v>7511.6708603899997</v>
      </c>
      <c r="R105" s="5">
        <v>8552.2317184500007</v>
      </c>
      <c r="S105" s="5">
        <v>8827.9285857199993</v>
      </c>
      <c r="T105" s="5">
        <v>8827.9285857199993</v>
      </c>
      <c r="U105" s="5">
        <v>10051.78251642</v>
      </c>
      <c r="V105" s="5">
        <v>18112.119675859998</v>
      </c>
      <c r="W105" s="5">
        <v>18112.119675859998</v>
      </c>
      <c r="X105" s="5">
        <v>18112.119675859998</v>
      </c>
      <c r="Y105" s="5">
        <v>18112.119675859998</v>
      </c>
      <c r="Z105" s="5">
        <v>25958.938615119998</v>
      </c>
      <c r="AA105" s="5">
        <v>26906.80736268</v>
      </c>
      <c r="AB105" s="5">
        <v>28329.148858339999</v>
      </c>
      <c r="AC105" s="5">
        <v>28178.557841269998</v>
      </c>
      <c r="AD105" s="5">
        <v>47081.278036060008</v>
      </c>
      <c r="AE105" s="5">
        <v>46681.109966530006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100</v>
      </c>
      <c r="E106" s="5">
        <v>100</v>
      </c>
      <c r="F106" s="5">
        <v>331.44591409999998</v>
      </c>
      <c r="G106" s="5">
        <v>331.44591409999998</v>
      </c>
      <c r="H106" s="5">
        <v>331.44591409999998</v>
      </c>
      <c r="I106" s="5">
        <v>331.44591409999998</v>
      </c>
      <c r="J106" s="5">
        <v>331.44591409999998</v>
      </c>
      <c r="K106" s="5">
        <v>331.44591409999998</v>
      </c>
      <c r="L106" s="5">
        <v>331.44591409999998</v>
      </c>
      <c r="M106" s="5">
        <v>331.44591409999998</v>
      </c>
      <c r="N106" s="5">
        <v>331.44591409999998</v>
      </c>
      <c r="O106" s="5">
        <v>331.44591409999998</v>
      </c>
      <c r="P106" s="5">
        <v>331.44591409999998</v>
      </c>
      <c r="Q106" s="5">
        <v>331.44591409999998</v>
      </c>
      <c r="R106" s="5">
        <v>331.44591409999998</v>
      </c>
      <c r="S106" s="5">
        <v>331.44591409999998</v>
      </c>
      <c r="T106" s="5">
        <v>331.44591409999998</v>
      </c>
      <c r="U106" s="5">
        <v>331.44591409999998</v>
      </c>
      <c r="V106" s="5">
        <v>331.44591409999998</v>
      </c>
      <c r="W106" s="5">
        <v>331.44591409999998</v>
      </c>
      <c r="X106" s="5">
        <v>331.44591409999998</v>
      </c>
      <c r="Y106" s="5">
        <v>331.44591409999998</v>
      </c>
      <c r="Z106" s="5">
        <v>100</v>
      </c>
      <c r="AA106" s="5">
        <v>100</v>
      </c>
      <c r="AB106" s="5">
        <v>100</v>
      </c>
      <c r="AC106" s="5">
        <v>100</v>
      </c>
      <c r="AD106" s="5">
        <v>100</v>
      </c>
      <c r="AE106" s="5">
        <v>100</v>
      </c>
    </row>
    <row r="107" spans="1:31">
      <c r="A107" s="58" t="s">
        <v>134</v>
      </c>
      <c r="B107" s="58" t="s">
        <v>124</v>
      </c>
      <c r="C107" s="58" t="s">
        <v>88</v>
      </c>
      <c r="D107" s="5">
        <v>81.304999999999993</v>
      </c>
      <c r="E107" s="5">
        <v>177.50700000000001</v>
      </c>
      <c r="F107" s="5">
        <v>314.98700000000002</v>
      </c>
      <c r="G107" s="5">
        <v>485.21</v>
      </c>
      <c r="H107" s="5">
        <v>690.75199999999995</v>
      </c>
      <c r="I107" s="5">
        <v>942.36799999999994</v>
      </c>
      <c r="J107" s="5">
        <v>1319.3320000100002</v>
      </c>
      <c r="K107" s="5">
        <v>1646.1449322999999</v>
      </c>
      <c r="L107" s="5">
        <v>1997.99720783</v>
      </c>
      <c r="M107" s="5">
        <v>2398.7515556399999</v>
      </c>
      <c r="N107" s="5">
        <v>2891.4536417200002</v>
      </c>
      <c r="O107" s="5">
        <v>3423.7156849399998</v>
      </c>
      <c r="P107" s="5">
        <v>3981.1180689500002</v>
      </c>
      <c r="Q107" s="5">
        <v>4537.9600560899999</v>
      </c>
      <c r="R107" s="5">
        <v>5073.4149845700003</v>
      </c>
      <c r="S107" s="5">
        <v>5608.7046190199999</v>
      </c>
      <c r="T107" s="5">
        <v>6036.0734856200006</v>
      </c>
      <c r="U107" s="5">
        <v>6450.86907402</v>
      </c>
      <c r="V107" s="5">
        <v>6838.9187785800004</v>
      </c>
      <c r="W107" s="5">
        <v>7232.87679131</v>
      </c>
      <c r="X107" s="5">
        <v>7657.7471786699998</v>
      </c>
      <c r="Y107" s="5">
        <v>8085.00838931</v>
      </c>
      <c r="Z107" s="5">
        <v>8457.8420374799989</v>
      </c>
      <c r="AA107" s="5">
        <v>8838.1139046899989</v>
      </c>
      <c r="AB107" s="5">
        <v>9222.6653388399991</v>
      </c>
      <c r="AC107" s="5">
        <v>9616.4493741200004</v>
      </c>
      <c r="AD107" s="5">
        <v>10015.22371271</v>
      </c>
      <c r="AE107" s="5">
        <v>10037.2423246</v>
      </c>
    </row>
    <row r="108" spans="1:31">
      <c r="A108" s="58" t="s">
        <v>134</v>
      </c>
      <c r="B108" s="58" t="s">
        <v>124</v>
      </c>
      <c r="C108" s="58" t="s">
        <v>89</v>
      </c>
      <c r="D108" s="5">
        <v>417.096</v>
      </c>
      <c r="E108" s="5">
        <v>671.0329999999999</v>
      </c>
      <c r="F108" s="5">
        <v>922.27100000000007</v>
      </c>
      <c r="G108" s="5">
        <v>1125.8689999999999</v>
      </c>
      <c r="H108" s="5">
        <v>1299.7470000000001</v>
      </c>
      <c r="I108" s="5">
        <v>1450.7080000000001</v>
      </c>
      <c r="J108" s="5">
        <v>1685.1630000000005</v>
      </c>
      <c r="K108" s="5">
        <v>1990.6479999999999</v>
      </c>
      <c r="L108" s="5">
        <v>2286.2459999999996</v>
      </c>
      <c r="M108" s="5">
        <v>2596.1640000000002</v>
      </c>
      <c r="N108" s="5">
        <v>2968.3380000000002</v>
      </c>
      <c r="O108" s="5">
        <v>3348.63</v>
      </c>
      <c r="P108" s="5">
        <v>3694.0590000000002</v>
      </c>
      <c r="Q108" s="5">
        <v>3989.7470000000003</v>
      </c>
      <c r="R108" s="5">
        <v>4221.7790000000014</v>
      </c>
      <c r="S108" s="5">
        <v>4413.009</v>
      </c>
      <c r="T108" s="5">
        <v>4478</v>
      </c>
      <c r="U108" s="5">
        <v>4506.9669999999996</v>
      </c>
      <c r="V108" s="5">
        <v>4491.2079999999996</v>
      </c>
      <c r="W108" s="5">
        <v>4479.3630000000012</v>
      </c>
      <c r="X108" s="5">
        <v>4455.174</v>
      </c>
      <c r="Y108" s="5">
        <v>4424.643</v>
      </c>
      <c r="Z108" s="5">
        <v>4389.6200000000008</v>
      </c>
      <c r="AA108" s="5">
        <v>4351.1210000000001</v>
      </c>
      <c r="AB108" s="5">
        <v>4305.9329999999991</v>
      </c>
      <c r="AC108" s="5">
        <v>4258.4330000000009</v>
      </c>
      <c r="AD108" s="5">
        <v>4204.9129999999996</v>
      </c>
      <c r="AE108" s="5">
        <v>4204.9129999999996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113.40614981</v>
      </c>
      <c r="J110" s="5">
        <v>113.40614981</v>
      </c>
      <c r="K110" s="5">
        <v>113.40614981</v>
      </c>
      <c r="L110" s="5">
        <v>113.40614981</v>
      </c>
      <c r="M110" s="5">
        <v>113.40614981</v>
      </c>
      <c r="N110" s="5">
        <v>113.40614981</v>
      </c>
      <c r="O110" s="5">
        <v>113.40614981</v>
      </c>
      <c r="P110" s="5">
        <v>113.40614981</v>
      </c>
      <c r="Q110" s="5">
        <v>113.40614981</v>
      </c>
      <c r="R110" s="5">
        <v>113.40614981</v>
      </c>
      <c r="S110" s="5">
        <v>113.40614981</v>
      </c>
      <c r="T110" s="5">
        <v>113.40614981</v>
      </c>
      <c r="U110" s="5">
        <v>113.40614981</v>
      </c>
      <c r="V110" s="5">
        <v>113.40614981</v>
      </c>
      <c r="W110" s="5">
        <v>113.40614981</v>
      </c>
      <c r="X110" s="5">
        <v>113.40614981</v>
      </c>
      <c r="Y110" s="5">
        <v>113.40614981</v>
      </c>
      <c r="Z110" s="5">
        <v>113.40614981</v>
      </c>
      <c r="AA110" s="5">
        <v>113.40614981</v>
      </c>
      <c r="AB110" s="5">
        <v>113.40614981</v>
      </c>
      <c r="AC110" s="5">
        <v>113.40614981</v>
      </c>
      <c r="AD110" s="5">
        <v>113.40614981</v>
      </c>
      <c r="AE110" s="5">
        <v>113.40614981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114.8428014</v>
      </c>
      <c r="G111" s="5">
        <v>114.8428014</v>
      </c>
      <c r="H111" s="5">
        <v>327.90734077000002</v>
      </c>
      <c r="I111" s="5">
        <v>889.88156987000002</v>
      </c>
      <c r="J111" s="5">
        <v>889.88156987000002</v>
      </c>
      <c r="K111" s="5">
        <v>889.88156987000002</v>
      </c>
      <c r="L111" s="5">
        <v>889.88156987000002</v>
      </c>
      <c r="M111" s="5">
        <v>889.88156987000002</v>
      </c>
      <c r="N111" s="5">
        <v>889.88156987000002</v>
      </c>
      <c r="O111" s="5">
        <v>889.88156987000002</v>
      </c>
      <c r="P111" s="5">
        <v>889.88156987000002</v>
      </c>
      <c r="Q111" s="5">
        <v>889.88156987000002</v>
      </c>
      <c r="R111" s="5">
        <v>889.88156987000002</v>
      </c>
      <c r="S111" s="5">
        <v>889.88156987000002</v>
      </c>
      <c r="T111" s="5">
        <v>889.88156987000002</v>
      </c>
      <c r="U111" s="5">
        <v>889.88156987000002</v>
      </c>
      <c r="V111" s="5">
        <v>889.88156987000002</v>
      </c>
      <c r="W111" s="5">
        <v>889.88156987000002</v>
      </c>
      <c r="X111" s="5">
        <v>889.88156987000002</v>
      </c>
      <c r="Y111" s="5">
        <v>889.88156987000002</v>
      </c>
      <c r="Z111" s="5">
        <v>775.03876847000004</v>
      </c>
      <c r="AA111" s="5">
        <v>775.03876847000004</v>
      </c>
      <c r="AB111" s="5">
        <v>561.9742291</v>
      </c>
      <c r="AC111" s="5">
        <v>0</v>
      </c>
      <c r="AD111" s="5">
        <v>0</v>
      </c>
      <c r="AE111" s="5">
        <v>0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375.23</v>
      </c>
      <c r="Z112" s="5">
        <v>375.23</v>
      </c>
      <c r="AA112" s="5">
        <v>375.23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134</v>
      </c>
      <c r="B113" s="58" t="s">
        <v>125</v>
      </c>
      <c r="C113" s="58" t="s">
        <v>88</v>
      </c>
      <c r="D113" s="5">
        <v>60.468000000000004</v>
      </c>
      <c r="E113" s="5">
        <v>148.648</v>
      </c>
      <c r="F113" s="5">
        <v>275.34800000000001</v>
      </c>
      <c r="G113" s="5">
        <v>442.274</v>
      </c>
      <c r="H113" s="5">
        <v>652.45000000000005</v>
      </c>
      <c r="I113" s="5">
        <v>876.23699999999997</v>
      </c>
      <c r="J113" s="5">
        <v>1210.5730000000001</v>
      </c>
      <c r="K113" s="5">
        <v>1499.50984408</v>
      </c>
      <c r="L113" s="5">
        <v>1763.8192452999999</v>
      </c>
      <c r="M113" s="5">
        <v>2059.8864297800001</v>
      </c>
      <c r="N113" s="5">
        <v>2436.6978076999999</v>
      </c>
      <c r="O113" s="5">
        <v>2865.7631302299997</v>
      </c>
      <c r="P113" s="5">
        <v>3329.05273197</v>
      </c>
      <c r="Q113" s="5">
        <v>3830.46070057</v>
      </c>
      <c r="R113" s="5">
        <v>4377.4487209399995</v>
      </c>
      <c r="S113" s="5">
        <v>4929.4277385200003</v>
      </c>
      <c r="T113" s="5">
        <v>5409.2202714200002</v>
      </c>
      <c r="U113" s="5">
        <v>5890.0950978299998</v>
      </c>
      <c r="V113" s="5">
        <v>6359.8153290499995</v>
      </c>
      <c r="W113" s="5">
        <v>6795.9670817799997</v>
      </c>
      <c r="X113" s="5">
        <v>7263.3692117000001</v>
      </c>
      <c r="Y113" s="5">
        <v>7737.8938246300004</v>
      </c>
      <c r="Z113" s="5">
        <v>8141.5914787000002</v>
      </c>
      <c r="AA113" s="5">
        <v>8553.9924650800003</v>
      </c>
      <c r="AB113" s="5">
        <v>8975.3127935100001</v>
      </c>
      <c r="AC113" s="5">
        <v>9404.9657990399992</v>
      </c>
      <c r="AD113" s="5">
        <v>9844.0621514499999</v>
      </c>
      <c r="AE113" s="5">
        <v>9881.1261620900004</v>
      </c>
    </row>
    <row r="114" spans="1:31">
      <c r="A114" s="58" t="s">
        <v>134</v>
      </c>
      <c r="B114" s="58" t="s">
        <v>125</v>
      </c>
      <c r="C114" s="58" t="s">
        <v>89</v>
      </c>
      <c r="D114" s="5">
        <v>329.29</v>
      </c>
      <c r="E114" s="5">
        <v>584.38700000000006</v>
      </c>
      <c r="F114" s="5">
        <v>822.70399999999995</v>
      </c>
      <c r="G114" s="5">
        <v>1038.2350000000001</v>
      </c>
      <c r="H114" s="5">
        <v>1227.8490000000002</v>
      </c>
      <c r="I114" s="5">
        <v>1335.8109999999997</v>
      </c>
      <c r="J114" s="5">
        <v>1514.9060000000002</v>
      </c>
      <c r="K114" s="5">
        <v>1768.1690000000001</v>
      </c>
      <c r="L114" s="5">
        <v>1950.5929999999998</v>
      </c>
      <c r="M114" s="5">
        <v>2135.6660000000002</v>
      </c>
      <c r="N114" s="5">
        <v>2379.1839999999997</v>
      </c>
      <c r="O114" s="5">
        <v>2646.8049999999998</v>
      </c>
      <c r="P114" s="5">
        <v>2900.1779999999994</v>
      </c>
      <c r="Q114" s="5">
        <v>3149.181</v>
      </c>
      <c r="R114" s="5">
        <v>3402.6410000000005</v>
      </c>
      <c r="S114" s="5">
        <v>3615.8820000000005</v>
      </c>
      <c r="T114" s="5">
        <v>3731.2449999999999</v>
      </c>
      <c r="U114" s="5">
        <v>3816.4100000000008</v>
      </c>
      <c r="V114" s="5">
        <v>3863.6839999999993</v>
      </c>
      <c r="W114" s="5">
        <v>3875.1059999999998</v>
      </c>
      <c r="X114" s="5">
        <v>3873.7390000000014</v>
      </c>
      <c r="Y114" s="5">
        <v>3868.3439999999982</v>
      </c>
      <c r="Z114" s="5">
        <v>3856.3990000000003</v>
      </c>
      <c r="AA114" s="5">
        <v>3840.6070000000009</v>
      </c>
      <c r="AB114" s="5">
        <v>3820.0049999999992</v>
      </c>
      <c r="AC114" s="5">
        <v>3795.2550000000001</v>
      </c>
      <c r="AD114" s="5">
        <v>3765.7250000000004</v>
      </c>
      <c r="AE114" s="5">
        <v>3765.7250000000004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48.104353519999997</v>
      </c>
      <c r="G117" s="5">
        <v>48.104353519999997</v>
      </c>
      <c r="H117" s="5">
        <v>199.96292188999999</v>
      </c>
      <c r="I117" s="5">
        <v>199.96292188999999</v>
      </c>
      <c r="J117" s="5">
        <v>199.96292188999999</v>
      </c>
      <c r="K117" s="5">
        <v>199.96292188999999</v>
      </c>
      <c r="L117" s="5">
        <v>199.96292188999999</v>
      </c>
      <c r="M117" s="5">
        <v>445.84973796000003</v>
      </c>
      <c r="N117" s="5">
        <v>445.84973796000003</v>
      </c>
      <c r="O117" s="5">
        <v>445.84973796000003</v>
      </c>
      <c r="P117" s="5">
        <v>445.84973796000003</v>
      </c>
      <c r="Q117" s="5">
        <v>445.84973796000003</v>
      </c>
      <c r="R117" s="5">
        <v>734.61322929000005</v>
      </c>
      <c r="S117" s="5">
        <v>734.61322929000005</v>
      </c>
      <c r="T117" s="5">
        <v>734.61322929000005</v>
      </c>
      <c r="U117" s="5">
        <v>734.61322929000005</v>
      </c>
      <c r="V117" s="5">
        <v>734.61322929000005</v>
      </c>
      <c r="W117" s="5">
        <v>734.61322929000005</v>
      </c>
      <c r="X117" s="5">
        <v>734.61322929000005</v>
      </c>
      <c r="Y117" s="5">
        <v>2973.1238932699998</v>
      </c>
      <c r="Z117" s="5">
        <v>2925.0195397500001</v>
      </c>
      <c r="AA117" s="5">
        <v>2925.0195397500001</v>
      </c>
      <c r="AB117" s="5">
        <v>2773.1609713799999</v>
      </c>
      <c r="AC117" s="5">
        <v>11438.0248615</v>
      </c>
      <c r="AD117" s="5">
        <v>16468.887897479999</v>
      </c>
      <c r="AE117" s="5">
        <v>16468.887897479999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134</v>
      </c>
      <c r="B119" s="58" t="s">
        <v>126</v>
      </c>
      <c r="C119" s="58" t="s">
        <v>88</v>
      </c>
      <c r="D119" s="5">
        <v>103.374</v>
      </c>
      <c r="E119" s="5">
        <v>155.053</v>
      </c>
      <c r="F119" s="5">
        <v>211.02199999999999</v>
      </c>
      <c r="G119" s="5">
        <v>272.83999999999997</v>
      </c>
      <c r="H119" s="5">
        <v>342.29199999999997</v>
      </c>
      <c r="I119" s="5">
        <v>420.23</v>
      </c>
      <c r="J119" s="5">
        <v>540.44000000000005</v>
      </c>
      <c r="K119" s="5">
        <v>660.96435792</v>
      </c>
      <c r="L119" s="5">
        <v>796.17195317000005</v>
      </c>
      <c r="M119" s="5">
        <v>958.17402227999992</v>
      </c>
      <c r="N119" s="5">
        <v>1145.1947517999999</v>
      </c>
      <c r="O119" s="5">
        <v>1342.79875311</v>
      </c>
      <c r="P119" s="5">
        <v>1546.5239911499998</v>
      </c>
      <c r="Q119" s="5">
        <v>1757.30862804</v>
      </c>
      <c r="R119" s="5">
        <v>1963.7499641100001</v>
      </c>
      <c r="S119" s="5">
        <v>2169.9936781400002</v>
      </c>
      <c r="T119" s="5">
        <v>2330.4229793499999</v>
      </c>
      <c r="U119" s="5">
        <v>2480.8329372599997</v>
      </c>
      <c r="V119" s="5">
        <v>2619.9917203999998</v>
      </c>
      <c r="W119" s="5">
        <v>2760.18391509</v>
      </c>
      <c r="X119" s="5">
        <v>2910.0088553700002</v>
      </c>
      <c r="Y119" s="5">
        <v>3061.9195724699998</v>
      </c>
      <c r="Z119" s="5">
        <v>3195.6967666800001</v>
      </c>
      <c r="AA119" s="5">
        <v>3332.0470560999997</v>
      </c>
      <c r="AB119" s="5">
        <v>3471.4572458299999</v>
      </c>
      <c r="AC119" s="5">
        <v>3613.5280442000003</v>
      </c>
      <c r="AD119" s="5">
        <v>3758.3678000899999</v>
      </c>
      <c r="AE119" s="5">
        <v>3768.8095457299996</v>
      </c>
    </row>
    <row r="120" spans="1:31">
      <c r="A120" s="58" t="s">
        <v>134</v>
      </c>
      <c r="B120" s="58" t="s">
        <v>126</v>
      </c>
      <c r="C120" s="58" t="s">
        <v>89</v>
      </c>
      <c r="D120" s="5">
        <v>234.97200000000001</v>
      </c>
      <c r="E120" s="5">
        <v>315.15100000000001</v>
      </c>
      <c r="F120" s="5">
        <v>386.09899999999999</v>
      </c>
      <c r="G120" s="5">
        <v>448.88200000000001</v>
      </c>
      <c r="H120" s="5">
        <v>507.89399999999995</v>
      </c>
      <c r="I120" s="5">
        <v>563.8309999999999</v>
      </c>
      <c r="J120" s="5">
        <v>659.38799999999992</v>
      </c>
      <c r="K120" s="5">
        <v>765.72799999999984</v>
      </c>
      <c r="L120" s="5">
        <v>874.94299999999998</v>
      </c>
      <c r="M120" s="5">
        <v>999.57100000000003</v>
      </c>
      <c r="N120" s="5">
        <v>1136.2789999999998</v>
      </c>
      <c r="O120" s="5">
        <v>1272.079</v>
      </c>
      <c r="P120" s="5">
        <v>1391.741</v>
      </c>
      <c r="Q120" s="5">
        <v>1500.8809999999999</v>
      </c>
      <c r="R120" s="5">
        <v>1590.4769999999999</v>
      </c>
      <c r="S120" s="5">
        <v>1664.9549999999999</v>
      </c>
      <c r="T120" s="5">
        <v>1688.7670000000003</v>
      </c>
      <c r="U120" s="5">
        <v>1695.3049999999998</v>
      </c>
      <c r="V120" s="5">
        <v>1684.5590000000002</v>
      </c>
      <c r="W120" s="5">
        <v>1675.3009999999999</v>
      </c>
      <c r="X120" s="5">
        <v>1660.6060000000007</v>
      </c>
      <c r="Y120" s="5">
        <v>1645.1769999999997</v>
      </c>
      <c r="Z120" s="5">
        <v>1628.1010000000001</v>
      </c>
      <c r="AA120" s="5">
        <v>1610.2549999999997</v>
      </c>
      <c r="AB120" s="5">
        <v>1590.7479999999996</v>
      </c>
      <c r="AC120" s="5">
        <v>1570.4659999999999</v>
      </c>
      <c r="AD120" s="5">
        <v>1548.3600000000006</v>
      </c>
      <c r="AE120" s="5">
        <v>1548.3600000000006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538.76623740000002</v>
      </c>
      <c r="J122" s="5">
        <v>538.76623740000002</v>
      </c>
      <c r="K122" s="5">
        <v>538.76623740000002</v>
      </c>
      <c r="L122" s="5">
        <v>538.76623740000002</v>
      </c>
      <c r="M122" s="5">
        <v>538.76623740000002</v>
      </c>
      <c r="N122" s="5">
        <v>538.76623740000002</v>
      </c>
      <c r="O122" s="5">
        <v>538.76623740000002</v>
      </c>
      <c r="P122" s="5">
        <v>538.76623740000002</v>
      </c>
      <c r="Q122" s="5">
        <v>538.76623740000002</v>
      </c>
      <c r="R122" s="5">
        <v>538.76623740000002</v>
      </c>
      <c r="S122" s="5">
        <v>538.76623740000002</v>
      </c>
      <c r="T122" s="5">
        <v>538.76623740000002</v>
      </c>
      <c r="U122" s="5">
        <v>538.76623740000002</v>
      </c>
      <c r="V122" s="5">
        <v>538.76623740000002</v>
      </c>
      <c r="W122" s="5">
        <v>538.76623740000002</v>
      </c>
      <c r="X122" s="5">
        <v>914.80969186000004</v>
      </c>
      <c r="Y122" s="5">
        <v>914.80969186000004</v>
      </c>
      <c r="Z122" s="5">
        <v>914.80969186000004</v>
      </c>
      <c r="AA122" s="5">
        <v>914.80969186000004</v>
      </c>
      <c r="AB122" s="5">
        <v>914.80969186000004</v>
      </c>
      <c r="AC122" s="5">
        <v>1286.1152012299999</v>
      </c>
      <c r="AD122" s="5">
        <v>1989.46120208</v>
      </c>
      <c r="AE122" s="5">
        <v>1989.46120208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7.9119999999999999</v>
      </c>
      <c r="E125" s="5">
        <v>15.837</v>
      </c>
      <c r="F125" s="5">
        <v>26.483000000000001</v>
      </c>
      <c r="G125" s="5">
        <v>39.381999999999998</v>
      </c>
      <c r="H125" s="5">
        <v>55.106999999999999</v>
      </c>
      <c r="I125" s="5">
        <v>73.650000000000006</v>
      </c>
      <c r="J125" s="5">
        <v>101.574</v>
      </c>
      <c r="K125" s="5">
        <v>125.72385559</v>
      </c>
      <c r="L125" s="5">
        <v>153.03731171000001</v>
      </c>
      <c r="M125" s="5">
        <v>186.23757463999999</v>
      </c>
      <c r="N125" s="5">
        <v>224.89593049000001</v>
      </c>
      <c r="O125" s="5">
        <v>266.87614852000002</v>
      </c>
      <c r="P125" s="5">
        <v>311.41755971999999</v>
      </c>
      <c r="Q125" s="5">
        <v>357.86743506000005</v>
      </c>
      <c r="R125" s="5">
        <v>404.78368935000003</v>
      </c>
      <c r="S125" s="5">
        <v>452.62481380999998</v>
      </c>
      <c r="T125" s="5">
        <v>492.5103479</v>
      </c>
      <c r="U125" s="5">
        <v>531.82907490000002</v>
      </c>
      <c r="V125" s="5">
        <v>570.22714911000003</v>
      </c>
      <c r="W125" s="5">
        <v>609.75050940999995</v>
      </c>
      <c r="X125" s="5">
        <v>651.78980555999999</v>
      </c>
      <c r="Y125" s="5">
        <v>694.24637111999994</v>
      </c>
      <c r="Z125" s="5">
        <v>729.87564465000003</v>
      </c>
      <c r="AA125" s="5">
        <v>765.66522693000002</v>
      </c>
      <c r="AB125" s="5">
        <v>801.68088179999995</v>
      </c>
      <c r="AC125" s="5">
        <v>838.08343994999996</v>
      </c>
      <c r="AD125" s="5">
        <v>874.67753663000008</v>
      </c>
      <c r="AE125" s="5">
        <v>876.72075081000003</v>
      </c>
    </row>
    <row r="126" spans="1:31">
      <c r="A126" s="58" t="s">
        <v>134</v>
      </c>
      <c r="B126" s="58" t="s">
        <v>127</v>
      </c>
      <c r="C126" s="58" t="s">
        <v>89</v>
      </c>
      <c r="D126" s="5">
        <v>45.622999999999998</v>
      </c>
      <c r="E126" s="5">
        <v>65.371999999999986</v>
      </c>
      <c r="F126" s="5">
        <v>82.352000000000004</v>
      </c>
      <c r="G126" s="5">
        <v>95.963999999999999</v>
      </c>
      <c r="H126" s="5">
        <v>107.131</v>
      </c>
      <c r="I126" s="5">
        <v>116.5</v>
      </c>
      <c r="J126" s="5">
        <v>131.535</v>
      </c>
      <c r="K126" s="5">
        <v>152.63800000000001</v>
      </c>
      <c r="L126" s="5">
        <v>173.94100000000003</v>
      </c>
      <c r="M126" s="5">
        <v>198.483</v>
      </c>
      <c r="N126" s="5">
        <v>225.34400000000002</v>
      </c>
      <c r="O126" s="5">
        <v>252.72799999999995</v>
      </c>
      <c r="P126" s="5">
        <v>277.85400000000004</v>
      </c>
      <c r="Q126" s="5">
        <v>300.80500000000006</v>
      </c>
      <c r="R126" s="5">
        <v>320.54400000000004</v>
      </c>
      <c r="S126" s="5">
        <v>337.47999999999996</v>
      </c>
      <c r="T126" s="5">
        <v>344.50700000000001</v>
      </c>
      <c r="U126" s="5">
        <v>348.54900000000009</v>
      </c>
      <c r="V126" s="5">
        <v>349.56599999999992</v>
      </c>
      <c r="W126" s="5">
        <v>350.81700000000012</v>
      </c>
      <c r="X126" s="5">
        <v>350.685</v>
      </c>
      <c r="Y126" s="5">
        <v>350.02999999999986</v>
      </c>
      <c r="Z126" s="5">
        <v>348.76900000000012</v>
      </c>
      <c r="AA126" s="5">
        <v>346.75099999999986</v>
      </c>
      <c r="AB126" s="5">
        <v>344.07600000000014</v>
      </c>
      <c r="AC126" s="5">
        <v>340.86599999999999</v>
      </c>
      <c r="AD126" s="5">
        <v>337.02599999999995</v>
      </c>
      <c r="AE126" s="5">
        <v>337.02599999999995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310.94381802999999</v>
      </c>
      <c r="J129" s="5">
        <v>310.94381802999999</v>
      </c>
      <c r="K129" s="5">
        <v>818.03328020000004</v>
      </c>
      <c r="L129" s="5">
        <v>818.03328020000004</v>
      </c>
      <c r="M129" s="5">
        <v>818.03328020000004</v>
      </c>
      <c r="N129" s="5">
        <v>818.03328020000004</v>
      </c>
      <c r="O129" s="5">
        <v>818.03328020000004</v>
      </c>
      <c r="P129" s="5">
        <v>818.03328020000004</v>
      </c>
      <c r="Q129" s="5">
        <v>818.03328020000004</v>
      </c>
      <c r="R129" s="5">
        <v>818.03328020000004</v>
      </c>
      <c r="S129" s="5">
        <v>818.03328020000004</v>
      </c>
      <c r="T129" s="5">
        <v>818.03328020000004</v>
      </c>
      <c r="U129" s="5">
        <v>818.03328020000004</v>
      </c>
      <c r="V129" s="5">
        <v>1068.32613868</v>
      </c>
      <c r="W129" s="5">
        <v>1068.32613868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80</v>
      </c>
      <c r="E130" s="5">
        <v>80</v>
      </c>
      <c r="F130" s="5">
        <v>680</v>
      </c>
      <c r="G130" s="5">
        <v>1809.4243178000002</v>
      </c>
      <c r="H130" s="5">
        <v>2367.4705915300001</v>
      </c>
      <c r="I130" s="5">
        <v>2367.4705915300001</v>
      </c>
      <c r="J130" s="5">
        <v>2367.4705915300001</v>
      </c>
      <c r="K130" s="5">
        <v>2367.4705915300001</v>
      </c>
      <c r="L130" s="5">
        <v>2367.4705915300001</v>
      </c>
      <c r="M130" s="5">
        <v>2367.4705915300001</v>
      </c>
      <c r="N130" s="5">
        <v>2367.4705915300001</v>
      </c>
      <c r="O130" s="5">
        <v>2367.4705915300001</v>
      </c>
      <c r="P130" s="5">
        <v>2367.4705915300001</v>
      </c>
      <c r="Q130" s="5">
        <v>2367.4705915300001</v>
      </c>
      <c r="R130" s="5">
        <v>2892.5796926000003</v>
      </c>
      <c r="S130" s="5">
        <v>2894.95937951</v>
      </c>
      <c r="T130" s="5">
        <v>2894.95937951</v>
      </c>
      <c r="U130" s="5">
        <v>2936.2642363300001</v>
      </c>
      <c r="V130" s="5">
        <v>2936.2642363300001</v>
      </c>
      <c r="W130" s="5">
        <v>2936.2642363300001</v>
      </c>
      <c r="X130" s="5">
        <v>2936.2642363300001</v>
      </c>
      <c r="Y130" s="5">
        <v>2936.2642363300001</v>
      </c>
      <c r="Z130" s="5">
        <v>2336.2642363300001</v>
      </c>
      <c r="AA130" s="5">
        <v>1206.83991853</v>
      </c>
      <c r="AB130" s="5">
        <v>648.79364480000004</v>
      </c>
      <c r="AC130" s="5">
        <v>1612.6280018699999</v>
      </c>
      <c r="AD130" s="5">
        <v>1612.6280018699999</v>
      </c>
      <c r="AE130" s="5">
        <v>1612.6280018699999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136</v>
      </c>
      <c r="B132" s="58" t="s">
        <v>123</v>
      </c>
      <c r="C132" s="58" t="s">
        <v>88</v>
      </c>
      <c r="D132" s="5">
        <v>113.44800000999999</v>
      </c>
      <c r="E132" s="5">
        <v>234.46199999999999</v>
      </c>
      <c r="F132" s="5">
        <v>391.15199999000004</v>
      </c>
      <c r="G132" s="5">
        <v>583.14700001000006</v>
      </c>
      <c r="H132" s="5">
        <v>817.88</v>
      </c>
      <c r="I132" s="5">
        <v>1099.634</v>
      </c>
      <c r="J132" s="5">
        <v>1524.355</v>
      </c>
      <c r="K132" s="5">
        <v>1897.4574733300001</v>
      </c>
      <c r="L132" s="5">
        <v>2313.5186278800002</v>
      </c>
      <c r="M132" s="5">
        <v>2795.63337916</v>
      </c>
      <c r="N132" s="5">
        <v>3392.9003320800002</v>
      </c>
      <c r="O132" s="5">
        <v>4036.44119688</v>
      </c>
      <c r="P132" s="5">
        <v>4707.0090007500003</v>
      </c>
      <c r="Q132" s="5">
        <v>5411.0381473800007</v>
      </c>
      <c r="R132" s="5">
        <v>6114.3533389300001</v>
      </c>
      <c r="S132" s="5">
        <v>6822.3269472499996</v>
      </c>
      <c r="T132" s="5">
        <v>7403.449441499999</v>
      </c>
      <c r="U132" s="5">
        <v>7964.5992951899998</v>
      </c>
      <c r="V132" s="5">
        <v>8500.4033974100003</v>
      </c>
      <c r="W132" s="5">
        <v>9048.9515982400007</v>
      </c>
      <c r="X132" s="5">
        <v>9634.5546853399992</v>
      </c>
      <c r="Y132" s="5">
        <v>10227.264545689999</v>
      </c>
      <c r="Z132" s="5">
        <v>10733.091480859999</v>
      </c>
      <c r="AA132" s="5">
        <v>11244.056339999999</v>
      </c>
      <c r="AB132" s="5">
        <v>11762.804082539998</v>
      </c>
      <c r="AC132" s="5">
        <v>12290.264823130001</v>
      </c>
      <c r="AD132" s="5">
        <v>12821.021079919999</v>
      </c>
      <c r="AE132" s="5">
        <v>12857.1914406</v>
      </c>
    </row>
    <row r="133" spans="1:31">
      <c r="A133" s="58" t="s">
        <v>136</v>
      </c>
      <c r="B133" s="58" t="s">
        <v>123</v>
      </c>
      <c r="C133" s="58" t="s">
        <v>89</v>
      </c>
      <c r="D133" s="5">
        <v>588.70600000000002</v>
      </c>
      <c r="E133" s="5">
        <v>887.91499999999996</v>
      </c>
      <c r="F133" s="5">
        <v>1132.692</v>
      </c>
      <c r="G133" s="5">
        <v>1330.7860000000001</v>
      </c>
      <c r="H133" s="5">
        <v>1501.1099999999997</v>
      </c>
      <c r="I133" s="5">
        <v>1644.835</v>
      </c>
      <c r="J133" s="5">
        <v>1879.2280000000001</v>
      </c>
      <c r="K133" s="5">
        <v>2206.7310000000002</v>
      </c>
      <c r="L133" s="5">
        <v>2538.018</v>
      </c>
      <c r="M133" s="5">
        <v>2892.1369999999997</v>
      </c>
      <c r="N133" s="5">
        <v>3323.8410000000003</v>
      </c>
      <c r="O133" s="5">
        <v>3759.1100000000006</v>
      </c>
      <c r="P133" s="5">
        <v>4148.139000000001</v>
      </c>
      <c r="Q133" s="5">
        <v>4509.9309999999996</v>
      </c>
      <c r="R133" s="5">
        <v>4816.4500000000007</v>
      </c>
      <c r="S133" s="5">
        <v>5071.3830000000007</v>
      </c>
      <c r="T133" s="5">
        <v>5175.4100000000008</v>
      </c>
      <c r="U133" s="5">
        <v>5227.704999999999</v>
      </c>
      <c r="V133" s="5">
        <v>5227.0620000000017</v>
      </c>
      <c r="W133" s="5">
        <v>5230.3869999999988</v>
      </c>
      <c r="X133" s="5">
        <v>5215.023000000001</v>
      </c>
      <c r="Y133" s="5">
        <v>5193.7550000000001</v>
      </c>
      <c r="Z133" s="5">
        <v>5164.8889999999992</v>
      </c>
      <c r="AA133" s="5">
        <v>5128.3240000000005</v>
      </c>
      <c r="AB133" s="5">
        <v>5084.2170000000024</v>
      </c>
      <c r="AC133" s="5">
        <v>5035.3010000000013</v>
      </c>
      <c r="AD133" s="5">
        <v>4976.3359999999993</v>
      </c>
      <c r="AE133" s="5">
        <v>4976.3359999999993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34.324080670000001</v>
      </c>
      <c r="X135" s="5">
        <v>34.324080670000001</v>
      </c>
      <c r="Y135" s="5">
        <v>34.324080670000001</v>
      </c>
      <c r="Z135" s="5">
        <v>34.324080670000001</v>
      </c>
      <c r="AA135" s="5">
        <v>34.324080670000001</v>
      </c>
      <c r="AB135" s="5">
        <v>34.324080670000001</v>
      </c>
      <c r="AC135" s="5">
        <v>34.324080670000001</v>
      </c>
      <c r="AD135" s="5">
        <v>34.324080670000001</v>
      </c>
      <c r="AE135" s="5">
        <v>34.324080670000001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570</v>
      </c>
      <c r="E136" s="5">
        <v>570</v>
      </c>
      <c r="F136" s="5">
        <v>959.26940734999994</v>
      </c>
      <c r="G136" s="5">
        <v>1401.0222033099999</v>
      </c>
      <c r="H136" s="5">
        <v>2686.03831507</v>
      </c>
      <c r="I136" s="5">
        <v>3146.4624743700001</v>
      </c>
      <c r="J136" s="5">
        <v>3148.4059366199999</v>
      </c>
      <c r="K136" s="5">
        <v>3584.53112732</v>
      </c>
      <c r="L136" s="5">
        <v>3584.53112732</v>
      </c>
      <c r="M136" s="5">
        <v>3584.53112732</v>
      </c>
      <c r="N136" s="5">
        <v>3894.7794573499996</v>
      </c>
      <c r="O136" s="5">
        <v>4005.87472071</v>
      </c>
      <c r="P136" s="5">
        <v>6681.1946080199996</v>
      </c>
      <c r="Q136" s="5">
        <v>7508.2852733299997</v>
      </c>
      <c r="R136" s="5">
        <v>8609.1466803599997</v>
      </c>
      <c r="S136" s="5">
        <v>8869.7021480999992</v>
      </c>
      <c r="T136" s="5">
        <v>8869.7021480999992</v>
      </c>
      <c r="U136" s="5">
        <v>10122.312670969999</v>
      </c>
      <c r="V136" s="5">
        <v>18128.334953630001</v>
      </c>
      <c r="W136" s="5">
        <v>18128.334953630001</v>
      </c>
      <c r="X136" s="5">
        <v>18128.334953630001</v>
      </c>
      <c r="Y136" s="5">
        <v>18128.334953630001</v>
      </c>
      <c r="Z136" s="5">
        <v>25909.432033370002</v>
      </c>
      <c r="AA136" s="5">
        <v>26857.19532096</v>
      </c>
      <c r="AB136" s="5">
        <v>28049.304910570001</v>
      </c>
      <c r="AC136" s="5">
        <v>28161.59155085</v>
      </c>
      <c r="AD136" s="5">
        <v>47078.528093529996</v>
      </c>
      <c r="AE136" s="5">
        <v>46642.402902829999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100</v>
      </c>
      <c r="E137" s="5">
        <v>100</v>
      </c>
      <c r="F137" s="5">
        <v>271.97043063000001</v>
      </c>
      <c r="G137" s="5">
        <v>271.97043063000001</v>
      </c>
      <c r="H137" s="5">
        <v>271.97043063000001</v>
      </c>
      <c r="I137" s="5">
        <v>271.97043063000001</v>
      </c>
      <c r="J137" s="5">
        <v>271.97043063000001</v>
      </c>
      <c r="K137" s="5">
        <v>271.97043063000001</v>
      </c>
      <c r="L137" s="5">
        <v>271.97043063000001</v>
      </c>
      <c r="M137" s="5">
        <v>271.97043063000001</v>
      </c>
      <c r="N137" s="5">
        <v>271.97043063000001</v>
      </c>
      <c r="O137" s="5">
        <v>271.97043063000001</v>
      </c>
      <c r="P137" s="5">
        <v>271.97043063000001</v>
      </c>
      <c r="Q137" s="5">
        <v>271.97043063000001</v>
      </c>
      <c r="R137" s="5">
        <v>271.97043063000001</v>
      </c>
      <c r="S137" s="5">
        <v>271.97043063000001</v>
      </c>
      <c r="T137" s="5">
        <v>271.97043063000001</v>
      </c>
      <c r="U137" s="5">
        <v>271.97043063000001</v>
      </c>
      <c r="V137" s="5">
        <v>271.97043063000001</v>
      </c>
      <c r="W137" s="5">
        <v>271.97043063000001</v>
      </c>
      <c r="X137" s="5">
        <v>271.97043063000001</v>
      </c>
      <c r="Y137" s="5">
        <v>271.97043063000001</v>
      </c>
      <c r="Z137" s="5">
        <v>100</v>
      </c>
      <c r="AA137" s="5">
        <v>100</v>
      </c>
      <c r="AB137" s="5">
        <v>100</v>
      </c>
      <c r="AC137" s="5">
        <v>100</v>
      </c>
      <c r="AD137" s="5">
        <v>100</v>
      </c>
      <c r="AE137" s="5">
        <v>100</v>
      </c>
    </row>
    <row r="138" spans="1:31">
      <c r="A138" s="58" t="s">
        <v>136</v>
      </c>
      <c r="B138" s="58" t="s">
        <v>124</v>
      </c>
      <c r="C138" s="58" t="s">
        <v>88</v>
      </c>
      <c r="D138" s="5">
        <v>81.304999999999993</v>
      </c>
      <c r="E138" s="5">
        <v>177.50700000000001</v>
      </c>
      <c r="F138" s="5">
        <v>314.98700000000002</v>
      </c>
      <c r="G138" s="5">
        <v>485.21</v>
      </c>
      <c r="H138" s="5">
        <v>690.75199999999995</v>
      </c>
      <c r="I138" s="5">
        <v>942.36799999999994</v>
      </c>
      <c r="J138" s="5">
        <v>1319.3320000100002</v>
      </c>
      <c r="K138" s="5">
        <v>1646.1449322999999</v>
      </c>
      <c r="L138" s="5">
        <v>1997.99720783</v>
      </c>
      <c r="M138" s="5">
        <v>2398.7515556399999</v>
      </c>
      <c r="N138" s="5">
        <v>2891.4536417200002</v>
      </c>
      <c r="O138" s="5">
        <v>3423.7156849399998</v>
      </c>
      <c r="P138" s="5">
        <v>3981.1180689500002</v>
      </c>
      <c r="Q138" s="5">
        <v>4537.9600560899999</v>
      </c>
      <c r="R138" s="5">
        <v>5073.4149845700003</v>
      </c>
      <c r="S138" s="5">
        <v>5608.7046190199999</v>
      </c>
      <c r="T138" s="5">
        <v>6036.0734856200006</v>
      </c>
      <c r="U138" s="5">
        <v>6450.86907402</v>
      </c>
      <c r="V138" s="5">
        <v>6838.9187785800004</v>
      </c>
      <c r="W138" s="5">
        <v>7232.87679131</v>
      </c>
      <c r="X138" s="5">
        <v>7657.7471786699998</v>
      </c>
      <c r="Y138" s="5">
        <v>8085.00838931</v>
      </c>
      <c r="Z138" s="5">
        <v>8457.8420374799989</v>
      </c>
      <c r="AA138" s="5">
        <v>8838.1139046899989</v>
      </c>
      <c r="AB138" s="5">
        <v>9222.6653388399991</v>
      </c>
      <c r="AC138" s="5">
        <v>9616.4493741200004</v>
      </c>
      <c r="AD138" s="5">
        <v>10015.22371271</v>
      </c>
      <c r="AE138" s="5">
        <v>10037.2423246</v>
      </c>
    </row>
    <row r="139" spans="1:31">
      <c r="A139" s="58" t="s">
        <v>136</v>
      </c>
      <c r="B139" s="58" t="s">
        <v>124</v>
      </c>
      <c r="C139" s="58" t="s">
        <v>89</v>
      </c>
      <c r="D139" s="5">
        <v>417.096</v>
      </c>
      <c r="E139" s="5">
        <v>671.0329999999999</v>
      </c>
      <c r="F139" s="5">
        <v>922.27100000000007</v>
      </c>
      <c r="G139" s="5">
        <v>1125.8689999999999</v>
      </c>
      <c r="H139" s="5">
        <v>1299.7470000000001</v>
      </c>
      <c r="I139" s="5">
        <v>1450.7080000000001</v>
      </c>
      <c r="J139" s="5">
        <v>1685.1630000000005</v>
      </c>
      <c r="K139" s="5">
        <v>1990.6479999999999</v>
      </c>
      <c r="L139" s="5">
        <v>2286.2459999999996</v>
      </c>
      <c r="M139" s="5">
        <v>2596.1640000000002</v>
      </c>
      <c r="N139" s="5">
        <v>2968.3380000000002</v>
      </c>
      <c r="O139" s="5">
        <v>3348.63</v>
      </c>
      <c r="P139" s="5">
        <v>3694.0590000000002</v>
      </c>
      <c r="Q139" s="5">
        <v>3989.7470000000003</v>
      </c>
      <c r="R139" s="5">
        <v>4221.7790000000014</v>
      </c>
      <c r="S139" s="5">
        <v>4413.009</v>
      </c>
      <c r="T139" s="5">
        <v>4478</v>
      </c>
      <c r="U139" s="5">
        <v>4506.9669999999996</v>
      </c>
      <c r="V139" s="5">
        <v>4491.2079999999996</v>
      </c>
      <c r="W139" s="5">
        <v>4479.3630000000012</v>
      </c>
      <c r="X139" s="5">
        <v>4455.174</v>
      </c>
      <c r="Y139" s="5">
        <v>4424.643</v>
      </c>
      <c r="Z139" s="5">
        <v>4389.6200000000008</v>
      </c>
      <c r="AA139" s="5">
        <v>4351.1210000000001</v>
      </c>
      <c r="AB139" s="5">
        <v>4305.9329999999991</v>
      </c>
      <c r="AC139" s="5">
        <v>4258.4330000000009</v>
      </c>
      <c r="AD139" s="5">
        <v>4204.9129999999996</v>
      </c>
      <c r="AE139" s="5">
        <v>4204.9129999999996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119.6154925</v>
      </c>
      <c r="J141" s="5">
        <v>119.6154925</v>
      </c>
      <c r="K141" s="5">
        <v>119.6154925</v>
      </c>
      <c r="L141" s="5">
        <v>119.6154925</v>
      </c>
      <c r="M141" s="5">
        <v>119.6154925</v>
      </c>
      <c r="N141" s="5">
        <v>119.6154925</v>
      </c>
      <c r="O141" s="5">
        <v>119.6154925</v>
      </c>
      <c r="P141" s="5">
        <v>119.6154925</v>
      </c>
      <c r="Q141" s="5">
        <v>119.6154925</v>
      </c>
      <c r="R141" s="5">
        <v>119.6154925</v>
      </c>
      <c r="S141" s="5">
        <v>119.6154925</v>
      </c>
      <c r="T141" s="5">
        <v>119.6154925</v>
      </c>
      <c r="U141" s="5">
        <v>119.6154925</v>
      </c>
      <c r="V141" s="5">
        <v>119.6154925</v>
      </c>
      <c r="W141" s="5">
        <v>119.6154925</v>
      </c>
      <c r="X141" s="5">
        <v>119.6154925</v>
      </c>
      <c r="Y141" s="5">
        <v>119.6154925</v>
      </c>
      <c r="Z141" s="5">
        <v>119.6154925</v>
      </c>
      <c r="AA141" s="5">
        <v>119.6154925</v>
      </c>
      <c r="AB141" s="5">
        <v>119.6154925</v>
      </c>
      <c r="AC141" s="5">
        <v>119.6154925</v>
      </c>
      <c r="AD141" s="5">
        <v>119.6154925</v>
      </c>
      <c r="AE141" s="5">
        <v>119.6154925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120.20572206999999</v>
      </c>
      <c r="G142" s="5">
        <v>120.20572206999999</v>
      </c>
      <c r="H142" s="5">
        <v>272.86484940000003</v>
      </c>
      <c r="I142" s="5">
        <v>882.98146280000003</v>
      </c>
      <c r="J142" s="5">
        <v>882.98146280000003</v>
      </c>
      <c r="K142" s="5">
        <v>882.98146280000003</v>
      </c>
      <c r="L142" s="5">
        <v>882.98146280000003</v>
      </c>
      <c r="M142" s="5">
        <v>882.98146280000003</v>
      </c>
      <c r="N142" s="5">
        <v>882.98146280000003</v>
      </c>
      <c r="O142" s="5">
        <v>882.98146280000003</v>
      </c>
      <c r="P142" s="5">
        <v>882.98146280000003</v>
      </c>
      <c r="Q142" s="5">
        <v>882.98146280000003</v>
      </c>
      <c r="R142" s="5">
        <v>882.98146280000003</v>
      </c>
      <c r="S142" s="5">
        <v>882.98146280000003</v>
      </c>
      <c r="T142" s="5">
        <v>882.98146280000003</v>
      </c>
      <c r="U142" s="5">
        <v>882.98146280000003</v>
      </c>
      <c r="V142" s="5">
        <v>882.98146280000003</v>
      </c>
      <c r="W142" s="5">
        <v>882.98146280000003</v>
      </c>
      <c r="X142" s="5">
        <v>882.98146280000003</v>
      </c>
      <c r="Y142" s="5">
        <v>882.98146280000003</v>
      </c>
      <c r="Z142" s="5">
        <v>762.77574073000005</v>
      </c>
      <c r="AA142" s="5">
        <v>762.77574073000005</v>
      </c>
      <c r="AB142" s="5">
        <v>610.11661340000001</v>
      </c>
      <c r="AC142" s="5">
        <v>0</v>
      </c>
      <c r="AD142" s="5">
        <v>0</v>
      </c>
      <c r="AE142" s="5">
        <v>0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375.23</v>
      </c>
      <c r="Z143" s="5">
        <v>375.23</v>
      </c>
      <c r="AA143" s="5">
        <v>375.23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8" t="s">
        <v>136</v>
      </c>
      <c r="B144" s="58" t="s">
        <v>125</v>
      </c>
      <c r="C144" s="58" t="s">
        <v>88</v>
      </c>
      <c r="D144" s="5">
        <v>60.468000000000004</v>
      </c>
      <c r="E144" s="5">
        <v>148.648</v>
      </c>
      <c r="F144" s="5">
        <v>275.34800000000001</v>
      </c>
      <c r="G144" s="5">
        <v>442.274</v>
      </c>
      <c r="H144" s="5">
        <v>652.45000000000005</v>
      </c>
      <c r="I144" s="5">
        <v>876.23699999999997</v>
      </c>
      <c r="J144" s="5">
        <v>1210.5730000000001</v>
      </c>
      <c r="K144" s="5">
        <v>1499.50984408</v>
      </c>
      <c r="L144" s="5">
        <v>1763.8192452999999</v>
      </c>
      <c r="M144" s="5">
        <v>2059.8864297800001</v>
      </c>
      <c r="N144" s="5">
        <v>2436.6978076999999</v>
      </c>
      <c r="O144" s="5">
        <v>2865.7631302299997</v>
      </c>
      <c r="P144" s="5">
        <v>3329.05273197</v>
      </c>
      <c r="Q144" s="5">
        <v>3830.46070057</v>
      </c>
      <c r="R144" s="5">
        <v>4377.4487209399995</v>
      </c>
      <c r="S144" s="5">
        <v>4929.4277385200003</v>
      </c>
      <c r="T144" s="5">
        <v>5409.2202714200002</v>
      </c>
      <c r="U144" s="5">
        <v>5890.0950978299998</v>
      </c>
      <c r="V144" s="5">
        <v>6359.8153290499995</v>
      </c>
      <c r="W144" s="5">
        <v>6795.9670817799997</v>
      </c>
      <c r="X144" s="5">
        <v>7263.3692117000001</v>
      </c>
      <c r="Y144" s="5">
        <v>7737.8938246300004</v>
      </c>
      <c r="Z144" s="5">
        <v>8141.5914787000002</v>
      </c>
      <c r="AA144" s="5">
        <v>8553.9924650800003</v>
      </c>
      <c r="AB144" s="5">
        <v>8975.3127935100001</v>
      </c>
      <c r="AC144" s="5">
        <v>9404.9657990399992</v>
      </c>
      <c r="AD144" s="5">
        <v>9844.0621514499999</v>
      </c>
      <c r="AE144" s="5">
        <v>9881.1261620900004</v>
      </c>
    </row>
    <row r="145" spans="1:31">
      <c r="A145" s="58" t="s">
        <v>136</v>
      </c>
      <c r="B145" s="58" t="s">
        <v>125</v>
      </c>
      <c r="C145" s="58" t="s">
        <v>89</v>
      </c>
      <c r="D145" s="5">
        <v>329.29</v>
      </c>
      <c r="E145" s="5">
        <v>584.38700000000006</v>
      </c>
      <c r="F145" s="5">
        <v>822.70399999999995</v>
      </c>
      <c r="G145" s="5">
        <v>1038.2350000000001</v>
      </c>
      <c r="H145" s="5">
        <v>1227.8490000000002</v>
      </c>
      <c r="I145" s="5">
        <v>1335.8109999999997</v>
      </c>
      <c r="J145" s="5">
        <v>1514.9060000000002</v>
      </c>
      <c r="K145" s="5">
        <v>1768.1690000000001</v>
      </c>
      <c r="L145" s="5">
        <v>1950.5929999999998</v>
      </c>
      <c r="M145" s="5">
        <v>2135.6660000000002</v>
      </c>
      <c r="N145" s="5">
        <v>2379.1839999999997</v>
      </c>
      <c r="O145" s="5">
        <v>2646.8049999999998</v>
      </c>
      <c r="P145" s="5">
        <v>2900.1779999999994</v>
      </c>
      <c r="Q145" s="5">
        <v>3149.181</v>
      </c>
      <c r="R145" s="5">
        <v>3402.6410000000005</v>
      </c>
      <c r="S145" s="5">
        <v>3615.8820000000005</v>
      </c>
      <c r="T145" s="5">
        <v>3731.2449999999999</v>
      </c>
      <c r="U145" s="5">
        <v>3816.4100000000008</v>
      </c>
      <c r="V145" s="5">
        <v>3863.6839999999993</v>
      </c>
      <c r="W145" s="5">
        <v>3875.1059999999998</v>
      </c>
      <c r="X145" s="5">
        <v>3873.7390000000014</v>
      </c>
      <c r="Y145" s="5">
        <v>3868.3439999999982</v>
      </c>
      <c r="Z145" s="5">
        <v>3856.3990000000003</v>
      </c>
      <c r="AA145" s="5">
        <v>3840.6070000000009</v>
      </c>
      <c r="AB145" s="5">
        <v>3820.0049999999992</v>
      </c>
      <c r="AC145" s="5">
        <v>3795.2550000000001</v>
      </c>
      <c r="AD145" s="5">
        <v>3765.7250000000004</v>
      </c>
      <c r="AE145" s="5">
        <v>3765.7250000000004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46.227451739999999</v>
      </c>
      <c r="G148" s="5">
        <v>46.227451739999999</v>
      </c>
      <c r="H148" s="5">
        <v>222.32383605000001</v>
      </c>
      <c r="I148" s="5">
        <v>222.32383605000001</v>
      </c>
      <c r="J148" s="5">
        <v>222.32383605000001</v>
      </c>
      <c r="K148" s="5">
        <v>222.32383605000001</v>
      </c>
      <c r="L148" s="5">
        <v>222.32383605000001</v>
      </c>
      <c r="M148" s="5">
        <v>441.82977951999999</v>
      </c>
      <c r="N148" s="5">
        <v>441.82977951999999</v>
      </c>
      <c r="O148" s="5">
        <v>441.82977951999999</v>
      </c>
      <c r="P148" s="5">
        <v>441.82977951999999</v>
      </c>
      <c r="Q148" s="5">
        <v>441.82977951999999</v>
      </c>
      <c r="R148" s="5">
        <v>733.73155621000001</v>
      </c>
      <c r="S148" s="5">
        <v>733.73155621000001</v>
      </c>
      <c r="T148" s="5">
        <v>733.73155621000001</v>
      </c>
      <c r="U148" s="5">
        <v>733.73155621000001</v>
      </c>
      <c r="V148" s="5">
        <v>733.73155621000001</v>
      </c>
      <c r="W148" s="5">
        <v>733.73155621000001</v>
      </c>
      <c r="X148" s="5">
        <v>733.73155621000001</v>
      </c>
      <c r="Y148" s="5">
        <v>2979.7971557699998</v>
      </c>
      <c r="Z148" s="5">
        <v>2933.5697040300001</v>
      </c>
      <c r="AA148" s="5">
        <v>2933.5697040300001</v>
      </c>
      <c r="AB148" s="5">
        <v>2757.4733197199998</v>
      </c>
      <c r="AC148" s="5">
        <v>11522.702446069999</v>
      </c>
      <c r="AD148" s="5">
        <v>16444.247680569999</v>
      </c>
      <c r="AE148" s="5">
        <v>16444.247680569999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136</v>
      </c>
      <c r="B150" s="58" t="s">
        <v>126</v>
      </c>
      <c r="C150" s="58" t="s">
        <v>88</v>
      </c>
      <c r="D150" s="5">
        <v>103.374</v>
      </c>
      <c r="E150" s="5">
        <v>155.053</v>
      </c>
      <c r="F150" s="5">
        <v>211.02199999999999</v>
      </c>
      <c r="G150" s="5">
        <v>272.83999999999997</v>
      </c>
      <c r="H150" s="5">
        <v>342.29199999999997</v>
      </c>
      <c r="I150" s="5">
        <v>420.23</v>
      </c>
      <c r="J150" s="5">
        <v>540.44000000000005</v>
      </c>
      <c r="K150" s="5">
        <v>660.96435792</v>
      </c>
      <c r="L150" s="5">
        <v>796.17195317000005</v>
      </c>
      <c r="M150" s="5">
        <v>958.17402227999992</v>
      </c>
      <c r="N150" s="5">
        <v>1145.1947517999999</v>
      </c>
      <c r="O150" s="5">
        <v>1342.79875311</v>
      </c>
      <c r="P150" s="5">
        <v>1546.5239911499998</v>
      </c>
      <c r="Q150" s="5">
        <v>1757.30862804</v>
      </c>
      <c r="R150" s="5">
        <v>1963.7499641100001</v>
      </c>
      <c r="S150" s="5">
        <v>2169.9936781400002</v>
      </c>
      <c r="T150" s="5">
        <v>2330.4229793499999</v>
      </c>
      <c r="U150" s="5">
        <v>2480.8329372599997</v>
      </c>
      <c r="V150" s="5">
        <v>2619.9917203999998</v>
      </c>
      <c r="W150" s="5">
        <v>2760.18391509</v>
      </c>
      <c r="X150" s="5">
        <v>2910.0088553700002</v>
      </c>
      <c r="Y150" s="5">
        <v>3061.9195724699998</v>
      </c>
      <c r="Z150" s="5">
        <v>3195.6967666800001</v>
      </c>
      <c r="AA150" s="5">
        <v>3332.0470560999997</v>
      </c>
      <c r="AB150" s="5">
        <v>3471.4572458299999</v>
      </c>
      <c r="AC150" s="5">
        <v>3613.5280442000003</v>
      </c>
      <c r="AD150" s="5">
        <v>3758.3678000899999</v>
      </c>
      <c r="AE150" s="5">
        <v>3768.8095457299996</v>
      </c>
    </row>
    <row r="151" spans="1:31">
      <c r="A151" s="58" t="s">
        <v>136</v>
      </c>
      <c r="B151" s="58" t="s">
        <v>126</v>
      </c>
      <c r="C151" s="58" t="s">
        <v>89</v>
      </c>
      <c r="D151" s="5">
        <v>234.97200000000001</v>
      </c>
      <c r="E151" s="5">
        <v>315.15100000000001</v>
      </c>
      <c r="F151" s="5">
        <v>386.09899999999999</v>
      </c>
      <c r="G151" s="5">
        <v>448.88200000000001</v>
      </c>
      <c r="H151" s="5">
        <v>507.89399999999995</v>
      </c>
      <c r="I151" s="5">
        <v>563.8309999999999</v>
      </c>
      <c r="J151" s="5">
        <v>659.38799999999992</v>
      </c>
      <c r="K151" s="5">
        <v>765.72799999999984</v>
      </c>
      <c r="L151" s="5">
        <v>874.94299999999998</v>
      </c>
      <c r="M151" s="5">
        <v>999.57100000000003</v>
      </c>
      <c r="N151" s="5">
        <v>1136.2789999999998</v>
      </c>
      <c r="O151" s="5">
        <v>1272.079</v>
      </c>
      <c r="P151" s="5">
        <v>1391.741</v>
      </c>
      <c r="Q151" s="5">
        <v>1500.8809999999999</v>
      </c>
      <c r="R151" s="5">
        <v>1590.4769999999999</v>
      </c>
      <c r="S151" s="5">
        <v>1664.9549999999999</v>
      </c>
      <c r="T151" s="5">
        <v>1688.7670000000003</v>
      </c>
      <c r="U151" s="5">
        <v>1695.3049999999998</v>
      </c>
      <c r="V151" s="5">
        <v>1684.5590000000002</v>
      </c>
      <c r="W151" s="5">
        <v>1675.3009999999999</v>
      </c>
      <c r="X151" s="5">
        <v>1660.6060000000007</v>
      </c>
      <c r="Y151" s="5">
        <v>1645.1769999999997</v>
      </c>
      <c r="Z151" s="5">
        <v>1628.1010000000001</v>
      </c>
      <c r="AA151" s="5">
        <v>1610.2549999999997</v>
      </c>
      <c r="AB151" s="5">
        <v>1590.7479999999996</v>
      </c>
      <c r="AC151" s="5">
        <v>1570.4659999999999</v>
      </c>
      <c r="AD151" s="5">
        <v>1548.3600000000006</v>
      </c>
      <c r="AE151" s="5">
        <v>1548.3600000000006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537.64278782999997</v>
      </c>
      <c r="J153" s="5">
        <v>537.64278782999997</v>
      </c>
      <c r="K153" s="5">
        <v>537.64278782999997</v>
      </c>
      <c r="L153" s="5">
        <v>537.64278782999997</v>
      </c>
      <c r="M153" s="5">
        <v>537.64278782999997</v>
      </c>
      <c r="N153" s="5">
        <v>537.64278782999997</v>
      </c>
      <c r="O153" s="5">
        <v>537.64278782999997</v>
      </c>
      <c r="P153" s="5">
        <v>537.64278782999997</v>
      </c>
      <c r="Q153" s="5">
        <v>537.64278782999997</v>
      </c>
      <c r="R153" s="5">
        <v>537.64278782999997</v>
      </c>
      <c r="S153" s="5">
        <v>537.64278782999997</v>
      </c>
      <c r="T153" s="5">
        <v>537.64278782999997</v>
      </c>
      <c r="U153" s="5">
        <v>537.64278782999997</v>
      </c>
      <c r="V153" s="5">
        <v>537.64278782999997</v>
      </c>
      <c r="W153" s="5">
        <v>537.64278782999997</v>
      </c>
      <c r="X153" s="5">
        <v>911.11651037000001</v>
      </c>
      <c r="Y153" s="5">
        <v>911.11651037000001</v>
      </c>
      <c r="Z153" s="5">
        <v>911.11651037000001</v>
      </c>
      <c r="AA153" s="5">
        <v>911.11651037000001</v>
      </c>
      <c r="AB153" s="5">
        <v>911.11651037000001</v>
      </c>
      <c r="AC153" s="5">
        <v>1286.1152012299999</v>
      </c>
      <c r="AD153" s="5">
        <v>2000.87734273</v>
      </c>
      <c r="AE153" s="5">
        <v>2000.87734273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7.9119999999999999</v>
      </c>
      <c r="E156" s="5">
        <v>15.837</v>
      </c>
      <c r="F156" s="5">
        <v>26.483000000000001</v>
      </c>
      <c r="G156" s="5">
        <v>39.381999999999998</v>
      </c>
      <c r="H156" s="5">
        <v>55.106999999999999</v>
      </c>
      <c r="I156" s="5">
        <v>73.650000000000006</v>
      </c>
      <c r="J156" s="5">
        <v>101.574</v>
      </c>
      <c r="K156" s="5">
        <v>125.72385559</v>
      </c>
      <c r="L156" s="5">
        <v>153.03731171000001</v>
      </c>
      <c r="M156" s="5">
        <v>186.23757463999999</v>
      </c>
      <c r="N156" s="5">
        <v>224.89593049000001</v>
      </c>
      <c r="O156" s="5">
        <v>266.87614852000002</v>
      </c>
      <c r="P156" s="5">
        <v>311.41755971999999</v>
      </c>
      <c r="Q156" s="5">
        <v>357.86743506000005</v>
      </c>
      <c r="R156" s="5">
        <v>404.78368935000003</v>
      </c>
      <c r="S156" s="5">
        <v>452.62481380999998</v>
      </c>
      <c r="T156" s="5">
        <v>492.5103479</v>
      </c>
      <c r="U156" s="5">
        <v>531.82907490000002</v>
      </c>
      <c r="V156" s="5">
        <v>570.22714911000003</v>
      </c>
      <c r="W156" s="5">
        <v>609.75050940999995</v>
      </c>
      <c r="X156" s="5">
        <v>651.78980555999999</v>
      </c>
      <c r="Y156" s="5">
        <v>694.24637111999994</v>
      </c>
      <c r="Z156" s="5">
        <v>729.87564465000003</v>
      </c>
      <c r="AA156" s="5">
        <v>765.66522693000002</v>
      </c>
      <c r="AB156" s="5">
        <v>801.68088179999995</v>
      </c>
      <c r="AC156" s="5">
        <v>838.08343994999996</v>
      </c>
      <c r="AD156" s="5">
        <v>874.67753663000008</v>
      </c>
      <c r="AE156" s="5">
        <v>876.72075081000003</v>
      </c>
    </row>
    <row r="157" spans="1:31">
      <c r="A157" s="58" t="s">
        <v>136</v>
      </c>
      <c r="B157" s="58" t="s">
        <v>127</v>
      </c>
      <c r="C157" s="58" t="s">
        <v>89</v>
      </c>
      <c r="D157" s="5">
        <v>45.622999999999998</v>
      </c>
      <c r="E157" s="5">
        <v>65.371999999999986</v>
      </c>
      <c r="F157" s="5">
        <v>82.352000000000004</v>
      </c>
      <c r="G157" s="5">
        <v>95.963999999999999</v>
      </c>
      <c r="H157" s="5">
        <v>107.131</v>
      </c>
      <c r="I157" s="5">
        <v>116.5</v>
      </c>
      <c r="J157" s="5">
        <v>131.535</v>
      </c>
      <c r="K157" s="5">
        <v>152.63800000000001</v>
      </c>
      <c r="L157" s="5">
        <v>173.94100000000003</v>
      </c>
      <c r="M157" s="5">
        <v>198.483</v>
      </c>
      <c r="N157" s="5">
        <v>225.34400000000002</v>
      </c>
      <c r="O157" s="5">
        <v>252.72799999999995</v>
      </c>
      <c r="P157" s="5">
        <v>277.85400000000004</v>
      </c>
      <c r="Q157" s="5">
        <v>300.80500000000006</v>
      </c>
      <c r="R157" s="5">
        <v>320.54400000000004</v>
      </c>
      <c r="S157" s="5">
        <v>337.47999999999996</v>
      </c>
      <c r="T157" s="5">
        <v>344.50700000000001</v>
      </c>
      <c r="U157" s="5">
        <v>348.54900000000009</v>
      </c>
      <c r="V157" s="5">
        <v>349.56599999999992</v>
      </c>
      <c r="W157" s="5">
        <v>350.81700000000012</v>
      </c>
      <c r="X157" s="5">
        <v>350.685</v>
      </c>
      <c r="Y157" s="5">
        <v>350.02999999999986</v>
      </c>
      <c r="Z157" s="5">
        <v>348.76900000000012</v>
      </c>
      <c r="AA157" s="5">
        <v>346.75099999999986</v>
      </c>
      <c r="AB157" s="5">
        <v>344.07600000000014</v>
      </c>
      <c r="AC157" s="5">
        <v>340.86599999999999</v>
      </c>
      <c r="AD157" s="5">
        <v>337.02599999999995</v>
      </c>
      <c r="AE157" s="5">
        <v>337.02599999999995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326.22634806999997</v>
      </c>
      <c r="J160" s="5">
        <v>326.22634806999997</v>
      </c>
      <c r="K160" s="5">
        <v>837.04353545999993</v>
      </c>
      <c r="L160" s="5">
        <v>837.04353545999993</v>
      </c>
      <c r="M160" s="5">
        <v>843.64066914</v>
      </c>
      <c r="N160" s="5">
        <v>843.64066914</v>
      </c>
      <c r="O160" s="5">
        <v>843.64066914</v>
      </c>
      <c r="P160" s="5">
        <v>843.64066914</v>
      </c>
      <c r="Q160" s="5">
        <v>843.64066914</v>
      </c>
      <c r="R160" s="5">
        <v>843.64066914</v>
      </c>
      <c r="S160" s="5">
        <v>843.64066914</v>
      </c>
      <c r="T160" s="5">
        <v>843.64066914</v>
      </c>
      <c r="U160" s="5">
        <v>843.64066914</v>
      </c>
      <c r="V160" s="5">
        <v>1068.30861525</v>
      </c>
      <c r="W160" s="5">
        <v>1068.30861525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80</v>
      </c>
      <c r="E161" s="5">
        <v>80</v>
      </c>
      <c r="F161" s="5">
        <v>680</v>
      </c>
      <c r="G161" s="5">
        <v>1628.89109487</v>
      </c>
      <c r="H161" s="5">
        <v>1628.89109487</v>
      </c>
      <c r="I161" s="5">
        <v>2311.6093896900002</v>
      </c>
      <c r="J161" s="5">
        <v>2311.6093896900002</v>
      </c>
      <c r="K161" s="5">
        <v>2311.6093896900002</v>
      </c>
      <c r="L161" s="5">
        <v>2311.6093896900002</v>
      </c>
      <c r="M161" s="5">
        <v>2311.6093896900002</v>
      </c>
      <c r="N161" s="5">
        <v>2311.6093896900002</v>
      </c>
      <c r="O161" s="5">
        <v>2311.6093896900002</v>
      </c>
      <c r="P161" s="5">
        <v>2311.6093896900002</v>
      </c>
      <c r="Q161" s="5">
        <v>2311.6093896900002</v>
      </c>
      <c r="R161" s="5">
        <v>2859.8156846000002</v>
      </c>
      <c r="S161" s="5">
        <v>2859.8156846000002</v>
      </c>
      <c r="T161" s="5">
        <v>2859.8156846000002</v>
      </c>
      <c r="U161" s="5">
        <v>2932.4651594799998</v>
      </c>
      <c r="V161" s="5">
        <v>2932.4651594799998</v>
      </c>
      <c r="W161" s="5">
        <v>2932.4651594799998</v>
      </c>
      <c r="X161" s="5">
        <v>2932.4651594799998</v>
      </c>
      <c r="Y161" s="5">
        <v>2932.4651594799998</v>
      </c>
      <c r="Z161" s="5">
        <v>2332.4651594799998</v>
      </c>
      <c r="AA161" s="5">
        <v>1383.5740646099998</v>
      </c>
      <c r="AB161" s="5">
        <v>1383.5740646099998</v>
      </c>
      <c r="AC161" s="5">
        <v>1618.4057780200001</v>
      </c>
      <c r="AD161" s="5">
        <v>1618.4057780200001</v>
      </c>
      <c r="AE161" s="5">
        <v>1618.4057780200001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8" t="s">
        <v>137</v>
      </c>
      <c r="B163" s="58" t="s">
        <v>123</v>
      </c>
      <c r="C163" s="58" t="s">
        <v>88</v>
      </c>
      <c r="D163" s="5">
        <v>113.44800000999999</v>
      </c>
      <c r="E163" s="5">
        <v>234.46199999999999</v>
      </c>
      <c r="F163" s="5">
        <v>391.15199999000004</v>
      </c>
      <c r="G163" s="5">
        <v>583.14700001000006</v>
      </c>
      <c r="H163" s="5">
        <v>817.88</v>
      </c>
      <c r="I163" s="5">
        <v>1099.634</v>
      </c>
      <c r="J163" s="5">
        <v>1524.355</v>
      </c>
      <c r="K163" s="5">
        <v>1897.4574733300001</v>
      </c>
      <c r="L163" s="5">
        <v>2313.5186278800002</v>
      </c>
      <c r="M163" s="5">
        <v>2795.63337916</v>
      </c>
      <c r="N163" s="5">
        <v>3392.9003320800002</v>
      </c>
      <c r="O163" s="5">
        <v>4036.44119688</v>
      </c>
      <c r="P163" s="5">
        <v>4707.0090007500003</v>
      </c>
      <c r="Q163" s="5">
        <v>5411.0381473800007</v>
      </c>
      <c r="R163" s="5">
        <v>6114.3533389300001</v>
      </c>
      <c r="S163" s="5">
        <v>6822.3269472499996</v>
      </c>
      <c r="T163" s="5">
        <v>7403.449441499999</v>
      </c>
      <c r="U163" s="5">
        <v>7964.5992951899998</v>
      </c>
      <c r="V163" s="5">
        <v>8500.4033974100003</v>
      </c>
      <c r="W163" s="5">
        <v>9048.9515982400007</v>
      </c>
      <c r="X163" s="5">
        <v>9634.5546853399992</v>
      </c>
      <c r="Y163" s="5">
        <v>10227.264545689999</v>
      </c>
      <c r="Z163" s="5">
        <v>10733.091480859999</v>
      </c>
      <c r="AA163" s="5">
        <v>11244.056339999999</v>
      </c>
      <c r="AB163" s="5">
        <v>11762.804082539998</v>
      </c>
      <c r="AC163" s="5">
        <v>12290.264823130001</v>
      </c>
      <c r="AD163" s="5">
        <v>12821.021079919999</v>
      </c>
      <c r="AE163" s="5">
        <v>12857.1914406</v>
      </c>
    </row>
    <row r="164" spans="1:31">
      <c r="A164" s="58" t="s">
        <v>137</v>
      </c>
      <c r="B164" s="58" t="s">
        <v>123</v>
      </c>
      <c r="C164" s="58" t="s">
        <v>89</v>
      </c>
      <c r="D164" s="5">
        <v>588.70600000000002</v>
      </c>
      <c r="E164" s="5">
        <v>887.91499999999996</v>
      </c>
      <c r="F164" s="5">
        <v>1132.692</v>
      </c>
      <c r="G164" s="5">
        <v>1330.7860000000001</v>
      </c>
      <c r="H164" s="5">
        <v>1501.1099999999997</v>
      </c>
      <c r="I164" s="5">
        <v>1644.835</v>
      </c>
      <c r="J164" s="5">
        <v>1879.2280000000001</v>
      </c>
      <c r="K164" s="5">
        <v>2206.7310000000002</v>
      </c>
      <c r="L164" s="5">
        <v>2538.018</v>
      </c>
      <c r="M164" s="5">
        <v>2892.1369999999997</v>
      </c>
      <c r="N164" s="5">
        <v>3323.8410000000003</v>
      </c>
      <c r="O164" s="5">
        <v>3759.1100000000006</v>
      </c>
      <c r="P164" s="5">
        <v>4148.139000000001</v>
      </c>
      <c r="Q164" s="5">
        <v>4509.9309999999996</v>
      </c>
      <c r="R164" s="5">
        <v>4816.4500000000007</v>
      </c>
      <c r="S164" s="5">
        <v>5071.3830000000007</v>
      </c>
      <c r="T164" s="5">
        <v>5175.4100000000008</v>
      </c>
      <c r="U164" s="5">
        <v>5227.704999999999</v>
      </c>
      <c r="V164" s="5">
        <v>5227.0620000000017</v>
      </c>
      <c r="W164" s="5">
        <v>5230.3869999999988</v>
      </c>
      <c r="X164" s="5">
        <v>5215.023000000001</v>
      </c>
      <c r="Y164" s="5">
        <v>5193.7550000000001</v>
      </c>
      <c r="Z164" s="5">
        <v>5164.8889999999992</v>
      </c>
      <c r="AA164" s="5">
        <v>5128.3240000000005</v>
      </c>
      <c r="AB164" s="5">
        <v>5084.2170000000024</v>
      </c>
      <c r="AC164" s="5">
        <v>5035.3010000000013</v>
      </c>
      <c r="AD164" s="5">
        <v>4976.3359999999993</v>
      </c>
      <c r="AE164" s="5">
        <v>4976.3359999999993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32.158449699999998</v>
      </c>
      <c r="X166" s="5">
        <v>32.158449699999998</v>
      </c>
      <c r="Y166" s="5">
        <v>32.158449699999998</v>
      </c>
      <c r="Z166" s="5">
        <v>32.158449699999998</v>
      </c>
      <c r="AA166" s="5">
        <v>32.158449699999998</v>
      </c>
      <c r="AB166" s="5">
        <v>32.158449699999998</v>
      </c>
      <c r="AC166" s="5">
        <v>32.158449699999998</v>
      </c>
      <c r="AD166" s="5">
        <v>32.158449699999998</v>
      </c>
      <c r="AE166" s="5">
        <v>32.158449699999998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570</v>
      </c>
      <c r="E167" s="5">
        <v>570</v>
      </c>
      <c r="F167" s="5">
        <v>905.38704224000003</v>
      </c>
      <c r="G167" s="5">
        <v>1352.7704283799999</v>
      </c>
      <c r="H167" s="5">
        <v>2424.1092474400002</v>
      </c>
      <c r="I167" s="5">
        <v>3153.7920705799997</v>
      </c>
      <c r="J167" s="5">
        <v>3155.73553283</v>
      </c>
      <c r="K167" s="5">
        <v>3555.9036023599997</v>
      </c>
      <c r="L167" s="5">
        <v>3555.9036023599997</v>
      </c>
      <c r="M167" s="5">
        <v>3555.9036023599997</v>
      </c>
      <c r="N167" s="5">
        <v>3870.9358931699999</v>
      </c>
      <c r="O167" s="5">
        <v>3996.16973095</v>
      </c>
      <c r="P167" s="5">
        <v>6693.3933810799999</v>
      </c>
      <c r="Q167" s="5">
        <v>7511.6708603899997</v>
      </c>
      <c r="R167" s="5">
        <v>8552.2317184500007</v>
      </c>
      <c r="S167" s="5">
        <v>8827.9285857199993</v>
      </c>
      <c r="T167" s="5">
        <v>8827.9285857199993</v>
      </c>
      <c r="U167" s="5">
        <v>10051.78251642</v>
      </c>
      <c r="V167" s="5">
        <v>18112.119675859998</v>
      </c>
      <c r="W167" s="5">
        <v>18112.119675859998</v>
      </c>
      <c r="X167" s="5">
        <v>18112.119675859998</v>
      </c>
      <c r="Y167" s="5">
        <v>18112.119675859998</v>
      </c>
      <c r="Z167" s="5">
        <v>25958.938615119998</v>
      </c>
      <c r="AA167" s="5">
        <v>26906.80736268</v>
      </c>
      <c r="AB167" s="5">
        <v>28329.148858339999</v>
      </c>
      <c r="AC167" s="5">
        <v>28178.557841269998</v>
      </c>
      <c r="AD167" s="5">
        <v>47081.278036060008</v>
      </c>
      <c r="AE167" s="5">
        <v>46681.109966530006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100</v>
      </c>
      <c r="E168" s="5">
        <v>100</v>
      </c>
      <c r="F168" s="5">
        <v>331.44591409999998</v>
      </c>
      <c r="G168" s="5">
        <v>331.44591409999998</v>
      </c>
      <c r="H168" s="5">
        <v>331.44591409999998</v>
      </c>
      <c r="I168" s="5">
        <v>331.44591409999998</v>
      </c>
      <c r="J168" s="5">
        <v>331.44591409999998</v>
      </c>
      <c r="K168" s="5">
        <v>331.44591409999998</v>
      </c>
      <c r="L168" s="5">
        <v>331.44591409999998</v>
      </c>
      <c r="M168" s="5">
        <v>331.44591409999998</v>
      </c>
      <c r="N168" s="5">
        <v>331.44591409999998</v>
      </c>
      <c r="O168" s="5">
        <v>331.44591409999998</v>
      </c>
      <c r="P168" s="5">
        <v>331.44591409999998</v>
      </c>
      <c r="Q168" s="5">
        <v>331.44591409999998</v>
      </c>
      <c r="R168" s="5">
        <v>331.44591409999998</v>
      </c>
      <c r="S168" s="5">
        <v>331.44591409999998</v>
      </c>
      <c r="T168" s="5">
        <v>331.44591409999998</v>
      </c>
      <c r="U168" s="5">
        <v>331.44591409999998</v>
      </c>
      <c r="V168" s="5">
        <v>331.44591409999998</v>
      </c>
      <c r="W168" s="5">
        <v>331.44591409999998</v>
      </c>
      <c r="X168" s="5">
        <v>331.44591409999998</v>
      </c>
      <c r="Y168" s="5">
        <v>331.44591409999998</v>
      </c>
      <c r="Z168" s="5">
        <v>100</v>
      </c>
      <c r="AA168" s="5">
        <v>100</v>
      </c>
      <c r="AB168" s="5">
        <v>100</v>
      </c>
      <c r="AC168" s="5">
        <v>100</v>
      </c>
      <c r="AD168" s="5">
        <v>100</v>
      </c>
      <c r="AE168" s="5">
        <v>100</v>
      </c>
    </row>
    <row r="169" spans="1:31">
      <c r="A169" s="58" t="s">
        <v>137</v>
      </c>
      <c r="B169" s="58" t="s">
        <v>124</v>
      </c>
      <c r="C169" s="58" t="s">
        <v>88</v>
      </c>
      <c r="D169" s="5">
        <v>81.304999999999993</v>
      </c>
      <c r="E169" s="5">
        <v>177.50700000000001</v>
      </c>
      <c r="F169" s="5">
        <v>314.98700000000002</v>
      </c>
      <c r="G169" s="5">
        <v>485.21</v>
      </c>
      <c r="H169" s="5">
        <v>690.75199999999995</v>
      </c>
      <c r="I169" s="5">
        <v>942.36799999999994</v>
      </c>
      <c r="J169" s="5">
        <v>1319.3320000100002</v>
      </c>
      <c r="K169" s="5">
        <v>1646.1449322999999</v>
      </c>
      <c r="L169" s="5">
        <v>1997.99720783</v>
      </c>
      <c r="M169" s="5">
        <v>2398.7515556399999</v>
      </c>
      <c r="N169" s="5">
        <v>2891.4536417200002</v>
      </c>
      <c r="O169" s="5">
        <v>3423.7156849399998</v>
      </c>
      <c r="P169" s="5">
        <v>3981.1180689500002</v>
      </c>
      <c r="Q169" s="5">
        <v>4537.9600560899999</v>
      </c>
      <c r="R169" s="5">
        <v>5073.4149845700003</v>
      </c>
      <c r="S169" s="5">
        <v>5608.7046190199999</v>
      </c>
      <c r="T169" s="5">
        <v>6036.0734856200006</v>
      </c>
      <c r="U169" s="5">
        <v>6450.86907402</v>
      </c>
      <c r="V169" s="5">
        <v>6838.9187785800004</v>
      </c>
      <c r="W169" s="5">
        <v>7232.87679131</v>
      </c>
      <c r="X169" s="5">
        <v>7657.7471786699998</v>
      </c>
      <c r="Y169" s="5">
        <v>8085.00838931</v>
      </c>
      <c r="Z169" s="5">
        <v>8457.8420374799989</v>
      </c>
      <c r="AA169" s="5">
        <v>8838.1139046899989</v>
      </c>
      <c r="AB169" s="5">
        <v>9222.6653388399991</v>
      </c>
      <c r="AC169" s="5">
        <v>9616.4493741200004</v>
      </c>
      <c r="AD169" s="5">
        <v>10015.22371271</v>
      </c>
      <c r="AE169" s="5">
        <v>10037.2423246</v>
      </c>
    </row>
    <row r="170" spans="1:31">
      <c r="A170" s="58" t="s">
        <v>137</v>
      </c>
      <c r="B170" s="58" t="s">
        <v>124</v>
      </c>
      <c r="C170" s="58" t="s">
        <v>89</v>
      </c>
      <c r="D170" s="5">
        <v>417.096</v>
      </c>
      <c r="E170" s="5">
        <v>671.0329999999999</v>
      </c>
      <c r="F170" s="5">
        <v>922.27100000000007</v>
      </c>
      <c r="G170" s="5">
        <v>1125.8689999999999</v>
      </c>
      <c r="H170" s="5">
        <v>1299.7470000000001</v>
      </c>
      <c r="I170" s="5">
        <v>1450.7080000000001</v>
      </c>
      <c r="J170" s="5">
        <v>1685.1630000000005</v>
      </c>
      <c r="K170" s="5">
        <v>1990.6479999999999</v>
      </c>
      <c r="L170" s="5">
        <v>2286.2459999999996</v>
      </c>
      <c r="M170" s="5">
        <v>2596.1640000000002</v>
      </c>
      <c r="N170" s="5">
        <v>2968.3380000000002</v>
      </c>
      <c r="O170" s="5">
        <v>3348.63</v>
      </c>
      <c r="P170" s="5">
        <v>3694.0590000000002</v>
      </c>
      <c r="Q170" s="5">
        <v>3989.7470000000003</v>
      </c>
      <c r="R170" s="5">
        <v>4221.7790000000014</v>
      </c>
      <c r="S170" s="5">
        <v>4413.009</v>
      </c>
      <c r="T170" s="5">
        <v>4478</v>
      </c>
      <c r="U170" s="5">
        <v>4506.9669999999996</v>
      </c>
      <c r="V170" s="5">
        <v>4491.2079999999996</v>
      </c>
      <c r="W170" s="5">
        <v>4479.3630000000012</v>
      </c>
      <c r="X170" s="5">
        <v>4455.174</v>
      </c>
      <c r="Y170" s="5">
        <v>4424.643</v>
      </c>
      <c r="Z170" s="5">
        <v>4389.6200000000008</v>
      </c>
      <c r="AA170" s="5">
        <v>4351.1210000000001</v>
      </c>
      <c r="AB170" s="5">
        <v>4305.9329999999991</v>
      </c>
      <c r="AC170" s="5">
        <v>4258.4330000000009</v>
      </c>
      <c r="AD170" s="5">
        <v>4204.9129999999996</v>
      </c>
      <c r="AE170" s="5">
        <v>4204.9129999999996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113.40614981</v>
      </c>
      <c r="J172" s="5">
        <v>113.40614981</v>
      </c>
      <c r="K172" s="5">
        <v>113.40614981</v>
      </c>
      <c r="L172" s="5">
        <v>113.40614981</v>
      </c>
      <c r="M172" s="5">
        <v>113.40614981</v>
      </c>
      <c r="N172" s="5">
        <v>113.40614981</v>
      </c>
      <c r="O172" s="5">
        <v>113.40614981</v>
      </c>
      <c r="P172" s="5">
        <v>113.40614981</v>
      </c>
      <c r="Q172" s="5">
        <v>113.40614981</v>
      </c>
      <c r="R172" s="5">
        <v>113.40614981</v>
      </c>
      <c r="S172" s="5">
        <v>113.40614981</v>
      </c>
      <c r="T172" s="5">
        <v>113.40614981</v>
      </c>
      <c r="U172" s="5">
        <v>113.40614981</v>
      </c>
      <c r="V172" s="5">
        <v>113.40614981</v>
      </c>
      <c r="W172" s="5">
        <v>113.40614981</v>
      </c>
      <c r="X172" s="5">
        <v>113.40614981</v>
      </c>
      <c r="Y172" s="5">
        <v>113.40614981</v>
      </c>
      <c r="Z172" s="5">
        <v>113.40614981</v>
      </c>
      <c r="AA172" s="5">
        <v>113.40614981</v>
      </c>
      <c r="AB172" s="5">
        <v>113.40614981</v>
      </c>
      <c r="AC172" s="5">
        <v>113.40614981</v>
      </c>
      <c r="AD172" s="5">
        <v>113.40614981</v>
      </c>
      <c r="AE172" s="5">
        <v>113.40614981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114.8428014</v>
      </c>
      <c r="G173" s="5">
        <v>114.8428014</v>
      </c>
      <c r="H173" s="5">
        <v>327.90734077000002</v>
      </c>
      <c r="I173" s="5">
        <v>889.88156987000002</v>
      </c>
      <c r="J173" s="5">
        <v>889.88156987000002</v>
      </c>
      <c r="K173" s="5">
        <v>889.88156987000002</v>
      </c>
      <c r="L173" s="5">
        <v>889.88156987000002</v>
      </c>
      <c r="M173" s="5">
        <v>889.88156987000002</v>
      </c>
      <c r="N173" s="5">
        <v>889.88156987000002</v>
      </c>
      <c r="O173" s="5">
        <v>889.88156987000002</v>
      </c>
      <c r="P173" s="5">
        <v>889.88156987000002</v>
      </c>
      <c r="Q173" s="5">
        <v>889.88156987000002</v>
      </c>
      <c r="R173" s="5">
        <v>889.88156987000002</v>
      </c>
      <c r="S173" s="5">
        <v>889.88156987000002</v>
      </c>
      <c r="T173" s="5">
        <v>889.88156987000002</v>
      </c>
      <c r="U173" s="5">
        <v>889.88156987000002</v>
      </c>
      <c r="V173" s="5">
        <v>889.88156987000002</v>
      </c>
      <c r="W173" s="5">
        <v>889.88156987000002</v>
      </c>
      <c r="X173" s="5">
        <v>889.88156987000002</v>
      </c>
      <c r="Y173" s="5">
        <v>889.88156987000002</v>
      </c>
      <c r="Z173" s="5">
        <v>775.03876847000004</v>
      </c>
      <c r="AA173" s="5">
        <v>775.03876847000004</v>
      </c>
      <c r="AB173" s="5">
        <v>561.9742291</v>
      </c>
      <c r="AC173" s="5">
        <v>0</v>
      </c>
      <c r="AD173" s="5">
        <v>0</v>
      </c>
      <c r="AE173" s="5">
        <v>0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375.23</v>
      </c>
      <c r="Z174" s="5">
        <v>375.23</v>
      </c>
      <c r="AA174" s="5">
        <v>375.23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8" t="s">
        <v>137</v>
      </c>
      <c r="B175" s="58" t="s">
        <v>125</v>
      </c>
      <c r="C175" s="58" t="s">
        <v>88</v>
      </c>
      <c r="D175" s="5">
        <v>60.468000000000004</v>
      </c>
      <c r="E175" s="5">
        <v>148.648</v>
      </c>
      <c r="F175" s="5">
        <v>275.34800000000001</v>
      </c>
      <c r="G175" s="5">
        <v>442.274</v>
      </c>
      <c r="H175" s="5">
        <v>652.45000000000005</v>
      </c>
      <c r="I175" s="5">
        <v>876.23699999999997</v>
      </c>
      <c r="J175" s="5">
        <v>1210.5730000000001</v>
      </c>
      <c r="K175" s="5">
        <v>1499.50984408</v>
      </c>
      <c r="L175" s="5">
        <v>1763.8192452999999</v>
      </c>
      <c r="M175" s="5">
        <v>2059.8864297800001</v>
      </c>
      <c r="N175" s="5">
        <v>2436.6978076999999</v>
      </c>
      <c r="O175" s="5">
        <v>2865.7631302299997</v>
      </c>
      <c r="P175" s="5">
        <v>3329.05273197</v>
      </c>
      <c r="Q175" s="5">
        <v>3830.46070057</v>
      </c>
      <c r="R175" s="5">
        <v>4377.4487209399995</v>
      </c>
      <c r="S175" s="5">
        <v>4929.4277385200003</v>
      </c>
      <c r="T175" s="5">
        <v>5409.2202714200002</v>
      </c>
      <c r="U175" s="5">
        <v>5890.0950978299998</v>
      </c>
      <c r="V175" s="5">
        <v>6359.8153290499995</v>
      </c>
      <c r="W175" s="5">
        <v>6795.9670817799997</v>
      </c>
      <c r="X175" s="5">
        <v>7263.3692117000001</v>
      </c>
      <c r="Y175" s="5">
        <v>7737.8938246300004</v>
      </c>
      <c r="Z175" s="5">
        <v>8141.5914787000002</v>
      </c>
      <c r="AA175" s="5">
        <v>8553.9924650800003</v>
      </c>
      <c r="AB175" s="5">
        <v>8975.3127935100001</v>
      </c>
      <c r="AC175" s="5">
        <v>9404.9657990399992</v>
      </c>
      <c r="AD175" s="5">
        <v>9844.0621514499999</v>
      </c>
      <c r="AE175" s="5">
        <v>9881.1261620900004</v>
      </c>
    </row>
    <row r="176" spans="1:31">
      <c r="A176" s="58" t="s">
        <v>137</v>
      </c>
      <c r="B176" s="58" t="s">
        <v>125</v>
      </c>
      <c r="C176" s="58" t="s">
        <v>89</v>
      </c>
      <c r="D176" s="5">
        <v>329.29</v>
      </c>
      <c r="E176" s="5">
        <v>584.38700000000006</v>
      </c>
      <c r="F176" s="5">
        <v>822.70399999999995</v>
      </c>
      <c r="G176" s="5">
        <v>1038.2350000000001</v>
      </c>
      <c r="H176" s="5">
        <v>1227.8490000000002</v>
      </c>
      <c r="I176" s="5">
        <v>1335.8109999999997</v>
      </c>
      <c r="J176" s="5">
        <v>1514.9060000000002</v>
      </c>
      <c r="K176" s="5">
        <v>1768.1690000000001</v>
      </c>
      <c r="L176" s="5">
        <v>1950.5929999999998</v>
      </c>
      <c r="M176" s="5">
        <v>2135.6660000000002</v>
      </c>
      <c r="N176" s="5">
        <v>2379.1839999999997</v>
      </c>
      <c r="O176" s="5">
        <v>2646.8049999999998</v>
      </c>
      <c r="P176" s="5">
        <v>2900.1779999999994</v>
      </c>
      <c r="Q176" s="5">
        <v>3149.181</v>
      </c>
      <c r="R176" s="5">
        <v>3402.6410000000005</v>
      </c>
      <c r="S176" s="5">
        <v>3615.8820000000005</v>
      </c>
      <c r="T176" s="5">
        <v>3731.2449999999999</v>
      </c>
      <c r="U176" s="5">
        <v>3816.4100000000008</v>
      </c>
      <c r="V176" s="5">
        <v>3863.6839999999993</v>
      </c>
      <c r="W176" s="5">
        <v>3875.1059999999998</v>
      </c>
      <c r="X176" s="5">
        <v>3873.7390000000014</v>
      </c>
      <c r="Y176" s="5">
        <v>3868.3439999999982</v>
      </c>
      <c r="Z176" s="5">
        <v>3856.3990000000003</v>
      </c>
      <c r="AA176" s="5">
        <v>3840.6070000000009</v>
      </c>
      <c r="AB176" s="5">
        <v>3820.0049999999992</v>
      </c>
      <c r="AC176" s="5">
        <v>3795.2550000000001</v>
      </c>
      <c r="AD176" s="5">
        <v>3765.7250000000004</v>
      </c>
      <c r="AE176" s="5">
        <v>3765.7250000000004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48.104353519999997</v>
      </c>
      <c r="G179" s="5">
        <v>48.104353519999997</v>
      </c>
      <c r="H179" s="5">
        <v>199.96292188999999</v>
      </c>
      <c r="I179" s="5">
        <v>199.96292188999999</v>
      </c>
      <c r="J179" s="5">
        <v>199.96292188999999</v>
      </c>
      <c r="K179" s="5">
        <v>199.96292188999999</v>
      </c>
      <c r="L179" s="5">
        <v>199.96292188999999</v>
      </c>
      <c r="M179" s="5">
        <v>445.84973796000003</v>
      </c>
      <c r="N179" s="5">
        <v>445.84973796000003</v>
      </c>
      <c r="O179" s="5">
        <v>445.84973796000003</v>
      </c>
      <c r="P179" s="5">
        <v>445.84973796000003</v>
      </c>
      <c r="Q179" s="5">
        <v>445.84973796000003</v>
      </c>
      <c r="R179" s="5">
        <v>734.61322929000005</v>
      </c>
      <c r="S179" s="5">
        <v>734.61322929000005</v>
      </c>
      <c r="T179" s="5">
        <v>734.61322929000005</v>
      </c>
      <c r="U179" s="5">
        <v>734.61322929000005</v>
      </c>
      <c r="V179" s="5">
        <v>734.61322929000005</v>
      </c>
      <c r="W179" s="5">
        <v>734.61322929000005</v>
      </c>
      <c r="X179" s="5">
        <v>734.61322929000005</v>
      </c>
      <c r="Y179" s="5">
        <v>2973.1238932699998</v>
      </c>
      <c r="Z179" s="5">
        <v>2925.0195397500001</v>
      </c>
      <c r="AA179" s="5">
        <v>2925.0195397500001</v>
      </c>
      <c r="AB179" s="5">
        <v>2773.1609713799999</v>
      </c>
      <c r="AC179" s="5">
        <v>11438.0248615</v>
      </c>
      <c r="AD179" s="5">
        <v>16468.887897479999</v>
      </c>
      <c r="AE179" s="5">
        <v>16468.887897479999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8" t="s">
        <v>137</v>
      </c>
      <c r="B181" s="58" t="s">
        <v>126</v>
      </c>
      <c r="C181" s="58" t="s">
        <v>88</v>
      </c>
      <c r="D181" s="5">
        <v>103.374</v>
      </c>
      <c r="E181" s="5">
        <v>155.053</v>
      </c>
      <c r="F181" s="5">
        <v>211.02199999999999</v>
      </c>
      <c r="G181" s="5">
        <v>272.83999999999997</v>
      </c>
      <c r="H181" s="5">
        <v>342.29199999999997</v>
      </c>
      <c r="I181" s="5">
        <v>420.23</v>
      </c>
      <c r="J181" s="5">
        <v>540.44000000000005</v>
      </c>
      <c r="K181" s="5">
        <v>660.96435792</v>
      </c>
      <c r="L181" s="5">
        <v>796.17195317000005</v>
      </c>
      <c r="M181" s="5">
        <v>958.17402227999992</v>
      </c>
      <c r="N181" s="5">
        <v>1145.1947517999999</v>
      </c>
      <c r="O181" s="5">
        <v>1342.79875311</v>
      </c>
      <c r="P181" s="5">
        <v>1546.5239911499998</v>
      </c>
      <c r="Q181" s="5">
        <v>1757.30862804</v>
      </c>
      <c r="R181" s="5">
        <v>1963.7499641100001</v>
      </c>
      <c r="S181" s="5">
        <v>2169.9936781400002</v>
      </c>
      <c r="T181" s="5">
        <v>2330.4229793499999</v>
      </c>
      <c r="U181" s="5">
        <v>2480.8329372599997</v>
      </c>
      <c r="V181" s="5">
        <v>2619.9917203999998</v>
      </c>
      <c r="W181" s="5">
        <v>2760.18391509</v>
      </c>
      <c r="X181" s="5">
        <v>2910.0088553700002</v>
      </c>
      <c r="Y181" s="5">
        <v>3061.9195724699998</v>
      </c>
      <c r="Z181" s="5">
        <v>3195.6967666800001</v>
      </c>
      <c r="AA181" s="5">
        <v>3332.0470560999997</v>
      </c>
      <c r="AB181" s="5">
        <v>3471.4572458299999</v>
      </c>
      <c r="AC181" s="5">
        <v>3613.5280442000003</v>
      </c>
      <c r="AD181" s="5">
        <v>3758.3678000899999</v>
      </c>
      <c r="AE181" s="5">
        <v>3768.8095457299996</v>
      </c>
    </row>
    <row r="182" spans="1:31">
      <c r="A182" s="58" t="s">
        <v>137</v>
      </c>
      <c r="B182" s="58" t="s">
        <v>126</v>
      </c>
      <c r="C182" s="58" t="s">
        <v>89</v>
      </c>
      <c r="D182" s="5">
        <v>234.97200000000001</v>
      </c>
      <c r="E182" s="5">
        <v>315.15100000000001</v>
      </c>
      <c r="F182" s="5">
        <v>386.09899999999999</v>
      </c>
      <c r="G182" s="5">
        <v>448.88200000000001</v>
      </c>
      <c r="H182" s="5">
        <v>507.89399999999995</v>
      </c>
      <c r="I182" s="5">
        <v>563.8309999999999</v>
      </c>
      <c r="J182" s="5">
        <v>659.38799999999992</v>
      </c>
      <c r="K182" s="5">
        <v>765.72799999999984</v>
      </c>
      <c r="L182" s="5">
        <v>874.94299999999998</v>
      </c>
      <c r="M182" s="5">
        <v>999.57100000000003</v>
      </c>
      <c r="N182" s="5">
        <v>1136.2789999999998</v>
      </c>
      <c r="O182" s="5">
        <v>1272.079</v>
      </c>
      <c r="P182" s="5">
        <v>1391.741</v>
      </c>
      <c r="Q182" s="5">
        <v>1500.8809999999999</v>
      </c>
      <c r="R182" s="5">
        <v>1590.4769999999999</v>
      </c>
      <c r="S182" s="5">
        <v>1664.9549999999999</v>
      </c>
      <c r="T182" s="5">
        <v>1688.7670000000003</v>
      </c>
      <c r="U182" s="5">
        <v>1695.3049999999998</v>
      </c>
      <c r="V182" s="5">
        <v>1684.5590000000002</v>
      </c>
      <c r="W182" s="5">
        <v>1675.3009999999999</v>
      </c>
      <c r="X182" s="5">
        <v>1660.6060000000007</v>
      </c>
      <c r="Y182" s="5">
        <v>1645.1769999999997</v>
      </c>
      <c r="Z182" s="5">
        <v>1628.1010000000001</v>
      </c>
      <c r="AA182" s="5">
        <v>1610.2549999999997</v>
      </c>
      <c r="AB182" s="5">
        <v>1590.7479999999996</v>
      </c>
      <c r="AC182" s="5">
        <v>1570.4659999999999</v>
      </c>
      <c r="AD182" s="5">
        <v>1548.3600000000006</v>
      </c>
      <c r="AE182" s="5">
        <v>1548.3600000000006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538.76623740000002</v>
      </c>
      <c r="J184" s="5">
        <v>538.76623740000002</v>
      </c>
      <c r="K184" s="5">
        <v>538.76623740000002</v>
      </c>
      <c r="L184" s="5">
        <v>538.76623740000002</v>
      </c>
      <c r="M184" s="5">
        <v>538.76623740000002</v>
      </c>
      <c r="N184" s="5">
        <v>538.76623740000002</v>
      </c>
      <c r="O184" s="5">
        <v>538.76623740000002</v>
      </c>
      <c r="P184" s="5">
        <v>538.76623740000002</v>
      </c>
      <c r="Q184" s="5">
        <v>538.76623740000002</v>
      </c>
      <c r="R184" s="5">
        <v>538.76623740000002</v>
      </c>
      <c r="S184" s="5">
        <v>538.76623740000002</v>
      </c>
      <c r="T184" s="5">
        <v>538.76623740000002</v>
      </c>
      <c r="U184" s="5">
        <v>538.76623740000002</v>
      </c>
      <c r="V184" s="5">
        <v>538.76623740000002</v>
      </c>
      <c r="W184" s="5">
        <v>538.76623740000002</v>
      </c>
      <c r="X184" s="5">
        <v>914.80969186000004</v>
      </c>
      <c r="Y184" s="5">
        <v>914.80969186000004</v>
      </c>
      <c r="Z184" s="5">
        <v>914.80969186000004</v>
      </c>
      <c r="AA184" s="5">
        <v>914.80969186000004</v>
      </c>
      <c r="AB184" s="5">
        <v>914.80969186000004</v>
      </c>
      <c r="AC184" s="5">
        <v>1286.1152012299999</v>
      </c>
      <c r="AD184" s="5">
        <v>1989.46120208</v>
      </c>
      <c r="AE184" s="5">
        <v>1989.46120208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7.9119999999999999</v>
      </c>
      <c r="E187" s="5">
        <v>15.837</v>
      </c>
      <c r="F187" s="5">
        <v>26.483000000000001</v>
      </c>
      <c r="G187" s="5">
        <v>39.381999999999998</v>
      </c>
      <c r="H187" s="5">
        <v>55.106999999999999</v>
      </c>
      <c r="I187" s="5">
        <v>73.650000000000006</v>
      </c>
      <c r="J187" s="5">
        <v>101.574</v>
      </c>
      <c r="K187" s="5">
        <v>125.72385559</v>
      </c>
      <c r="L187" s="5">
        <v>153.03731171000001</v>
      </c>
      <c r="M187" s="5">
        <v>186.23757463999999</v>
      </c>
      <c r="N187" s="5">
        <v>224.89593049000001</v>
      </c>
      <c r="O187" s="5">
        <v>266.87614852000002</v>
      </c>
      <c r="P187" s="5">
        <v>311.41755971999999</v>
      </c>
      <c r="Q187" s="5">
        <v>357.86743506000005</v>
      </c>
      <c r="R187" s="5">
        <v>404.78368935000003</v>
      </c>
      <c r="S187" s="5">
        <v>452.62481380999998</v>
      </c>
      <c r="T187" s="5">
        <v>492.5103479</v>
      </c>
      <c r="U187" s="5">
        <v>531.82907490000002</v>
      </c>
      <c r="V187" s="5">
        <v>570.22714911000003</v>
      </c>
      <c r="W187" s="5">
        <v>609.75050940999995</v>
      </c>
      <c r="X187" s="5">
        <v>651.78980555999999</v>
      </c>
      <c r="Y187" s="5">
        <v>694.24637111999994</v>
      </c>
      <c r="Z187" s="5">
        <v>729.87564465000003</v>
      </c>
      <c r="AA187" s="5">
        <v>765.66522693000002</v>
      </c>
      <c r="AB187" s="5">
        <v>801.68088179999995</v>
      </c>
      <c r="AC187" s="5">
        <v>838.08343994999996</v>
      </c>
      <c r="AD187" s="5">
        <v>874.67753663000008</v>
      </c>
      <c r="AE187" s="5">
        <v>876.72075081000003</v>
      </c>
    </row>
    <row r="188" spans="1:31">
      <c r="A188" s="58" t="s">
        <v>137</v>
      </c>
      <c r="B188" s="58" t="s">
        <v>127</v>
      </c>
      <c r="C188" s="58" t="s">
        <v>89</v>
      </c>
      <c r="D188" s="5">
        <v>45.622999999999998</v>
      </c>
      <c r="E188" s="5">
        <v>65.371999999999986</v>
      </c>
      <c r="F188" s="5">
        <v>82.352000000000004</v>
      </c>
      <c r="G188" s="5">
        <v>95.963999999999999</v>
      </c>
      <c r="H188" s="5">
        <v>107.131</v>
      </c>
      <c r="I188" s="5">
        <v>116.5</v>
      </c>
      <c r="J188" s="5">
        <v>131.535</v>
      </c>
      <c r="K188" s="5">
        <v>152.63800000000001</v>
      </c>
      <c r="L188" s="5">
        <v>173.94100000000003</v>
      </c>
      <c r="M188" s="5">
        <v>198.483</v>
      </c>
      <c r="N188" s="5">
        <v>225.34400000000002</v>
      </c>
      <c r="O188" s="5">
        <v>252.72799999999995</v>
      </c>
      <c r="P188" s="5">
        <v>277.85400000000004</v>
      </c>
      <c r="Q188" s="5">
        <v>300.80500000000006</v>
      </c>
      <c r="R188" s="5">
        <v>320.54400000000004</v>
      </c>
      <c r="S188" s="5">
        <v>337.47999999999996</v>
      </c>
      <c r="T188" s="5">
        <v>344.50700000000001</v>
      </c>
      <c r="U188" s="5">
        <v>348.54900000000009</v>
      </c>
      <c r="V188" s="5">
        <v>349.56599999999992</v>
      </c>
      <c r="W188" s="5">
        <v>350.81700000000012</v>
      </c>
      <c r="X188" s="5">
        <v>350.685</v>
      </c>
      <c r="Y188" s="5">
        <v>350.02999999999986</v>
      </c>
      <c r="Z188" s="5">
        <v>348.76900000000012</v>
      </c>
      <c r="AA188" s="5">
        <v>346.75099999999986</v>
      </c>
      <c r="AB188" s="5">
        <v>344.07600000000014</v>
      </c>
      <c r="AC188" s="5">
        <v>340.86599999999999</v>
      </c>
      <c r="AD188" s="5">
        <v>337.02599999999995</v>
      </c>
      <c r="AE188" s="5">
        <v>337.02599999999995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326.22634806999997</v>
      </c>
      <c r="J191" s="5">
        <v>326.22634806999997</v>
      </c>
      <c r="K191" s="5">
        <v>837.04353545999993</v>
      </c>
      <c r="L191" s="5">
        <v>837.04353545999993</v>
      </c>
      <c r="M191" s="5">
        <v>843.64066914</v>
      </c>
      <c r="N191" s="5">
        <v>843.64066914</v>
      </c>
      <c r="O191" s="5">
        <v>843.64066914</v>
      </c>
      <c r="P191" s="5">
        <v>843.64066914</v>
      </c>
      <c r="Q191" s="5">
        <v>843.64066914</v>
      </c>
      <c r="R191" s="5">
        <v>843.64066914</v>
      </c>
      <c r="S191" s="5">
        <v>843.64066914</v>
      </c>
      <c r="T191" s="5">
        <v>843.64066914</v>
      </c>
      <c r="U191" s="5">
        <v>843.64066914</v>
      </c>
      <c r="V191" s="5">
        <v>1068.30861525</v>
      </c>
      <c r="W191" s="5">
        <v>1068.30861525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80</v>
      </c>
      <c r="E192" s="5">
        <v>80</v>
      </c>
      <c r="F192" s="5">
        <v>680</v>
      </c>
      <c r="G192" s="5">
        <v>1628.89109487</v>
      </c>
      <c r="H192" s="5">
        <v>1628.89109487</v>
      </c>
      <c r="I192" s="5">
        <v>2311.6093896900002</v>
      </c>
      <c r="J192" s="5">
        <v>2311.6093896900002</v>
      </c>
      <c r="K192" s="5">
        <v>2311.6093896900002</v>
      </c>
      <c r="L192" s="5">
        <v>2311.6093896900002</v>
      </c>
      <c r="M192" s="5">
        <v>2311.6093896900002</v>
      </c>
      <c r="N192" s="5">
        <v>2311.6093896900002</v>
      </c>
      <c r="O192" s="5">
        <v>2311.6093896900002</v>
      </c>
      <c r="P192" s="5">
        <v>2311.6093896900002</v>
      </c>
      <c r="Q192" s="5">
        <v>2311.6093896900002</v>
      </c>
      <c r="R192" s="5">
        <v>2859.8156846000002</v>
      </c>
      <c r="S192" s="5">
        <v>2859.8156846000002</v>
      </c>
      <c r="T192" s="5">
        <v>2859.8156846000002</v>
      </c>
      <c r="U192" s="5">
        <v>2932.4651594799998</v>
      </c>
      <c r="V192" s="5">
        <v>2932.4651594799998</v>
      </c>
      <c r="W192" s="5">
        <v>2932.4651594799998</v>
      </c>
      <c r="X192" s="5">
        <v>2932.4651594799998</v>
      </c>
      <c r="Y192" s="5">
        <v>2932.4651594799998</v>
      </c>
      <c r="Z192" s="5">
        <v>2332.4651594799998</v>
      </c>
      <c r="AA192" s="5">
        <v>1383.5740646099998</v>
      </c>
      <c r="AB192" s="5">
        <v>1383.5740646099998</v>
      </c>
      <c r="AC192" s="5">
        <v>1618.4057780200001</v>
      </c>
      <c r="AD192" s="5">
        <v>1618.4057780200001</v>
      </c>
      <c r="AE192" s="5">
        <v>1618.4057780200001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8" t="s">
        <v>138</v>
      </c>
      <c r="B194" s="58" t="s">
        <v>123</v>
      </c>
      <c r="C194" s="58" t="s">
        <v>88</v>
      </c>
      <c r="D194" s="5">
        <v>113.44800000999999</v>
      </c>
      <c r="E194" s="5">
        <v>234.46199999999999</v>
      </c>
      <c r="F194" s="5">
        <v>391.15199999000004</v>
      </c>
      <c r="G194" s="5">
        <v>583.14700001000006</v>
      </c>
      <c r="H194" s="5">
        <v>817.88</v>
      </c>
      <c r="I194" s="5">
        <v>1099.634</v>
      </c>
      <c r="J194" s="5">
        <v>1524.355</v>
      </c>
      <c r="K194" s="5">
        <v>1897.4574733300001</v>
      </c>
      <c r="L194" s="5">
        <v>2313.5186278800002</v>
      </c>
      <c r="M194" s="5">
        <v>2795.63337916</v>
      </c>
      <c r="N194" s="5">
        <v>3392.9003320800002</v>
      </c>
      <c r="O194" s="5">
        <v>4036.44119688</v>
      </c>
      <c r="P194" s="5">
        <v>4707.0090007500003</v>
      </c>
      <c r="Q194" s="5">
        <v>5411.0381473800007</v>
      </c>
      <c r="R194" s="5">
        <v>6114.3533389300001</v>
      </c>
      <c r="S194" s="5">
        <v>6822.3269472499996</v>
      </c>
      <c r="T194" s="5">
        <v>7403.449441499999</v>
      </c>
      <c r="U194" s="5">
        <v>7964.5992951899998</v>
      </c>
      <c r="V194" s="5">
        <v>8500.4033974100003</v>
      </c>
      <c r="W194" s="5">
        <v>9048.9515982400007</v>
      </c>
      <c r="X194" s="5">
        <v>9634.5546853399992</v>
      </c>
      <c r="Y194" s="5">
        <v>10227.264545689999</v>
      </c>
      <c r="Z194" s="5">
        <v>10733.091480859999</v>
      </c>
      <c r="AA194" s="5">
        <v>11244.056339999999</v>
      </c>
      <c r="AB194" s="5">
        <v>11762.804082539998</v>
      </c>
      <c r="AC194" s="5">
        <v>12290.264823130001</v>
      </c>
      <c r="AD194" s="5">
        <v>12821.021079919999</v>
      </c>
      <c r="AE194" s="5">
        <v>12857.1914406</v>
      </c>
    </row>
    <row r="195" spans="1:31">
      <c r="A195" s="58" t="s">
        <v>138</v>
      </c>
      <c r="B195" s="58" t="s">
        <v>123</v>
      </c>
      <c r="C195" s="58" t="s">
        <v>89</v>
      </c>
      <c r="D195" s="5">
        <v>588.70600000000002</v>
      </c>
      <c r="E195" s="5">
        <v>887.91499999999996</v>
      </c>
      <c r="F195" s="5">
        <v>1132.692</v>
      </c>
      <c r="G195" s="5">
        <v>1330.7860000000001</v>
      </c>
      <c r="H195" s="5">
        <v>1501.1099999999997</v>
      </c>
      <c r="I195" s="5">
        <v>1644.835</v>
      </c>
      <c r="J195" s="5">
        <v>1879.2280000000001</v>
      </c>
      <c r="K195" s="5">
        <v>2206.7310000000002</v>
      </c>
      <c r="L195" s="5">
        <v>2538.018</v>
      </c>
      <c r="M195" s="5">
        <v>2892.1369999999997</v>
      </c>
      <c r="N195" s="5">
        <v>3323.8410000000003</v>
      </c>
      <c r="O195" s="5">
        <v>3759.1100000000006</v>
      </c>
      <c r="P195" s="5">
        <v>4148.139000000001</v>
      </c>
      <c r="Q195" s="5">
        <v>4509.9309999999996</v>
      </c>
      <c r="R195" s="5">
        <v>4816.4500000000007</v>
      </c>
      <c r="S195" s="5">
        <v>5071.3830000000007</v>
      </c>
      <c r="T195" s="5">
        <v>5175.4100000000008</v>
      </c>
      <c r="U195" s="5">
        <v>5227.704999999999</v>
      </c>
      <c r="V195" s="5">
        <v>5227.0620000000017</v>
      </c>
      <c r="W195" s="5">
        <v>5230.3869999999988</v>
      </c>
      <c r="X195" s="5">
        <v>5215.023000000001</v>
      </c>
      <c r="Y195" s="5">
        <v>5193.7550000000001</v>
      </c>
      <c r="Z195" s="5">
        <v>5164.8889999999992</v>
      </c>
      <c r="AA195" s="5">
        <v>5128.3240000000005</v>
      </c>
      <c r="AB195" s="5">
        <v>5084.2170000000024</v>
      </c>
      <c r="AC195" s="5">
        <v>5035.3010000000013</v>
      </c>
      <c r="AD195" s="5">
        <v>4976.3359999999993</v>
      </c>
      <c r="AE195" s="5">
        <v>4976.3359999999993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32.158449699999998</v>
      </c>
      <c r="X197" s="5">
        <v>32.158449699999998</v>
      </c>
      <c r="Y197" s="5">
        <v>32.158449699999998</v>
      </c>
      <c r="Z197" s="5">
        <v>32.158449699999998</v>
      </c>
      <c r="AA197" s="5">
        <v>32.158449699999998</v>
      </c>
      <c r="AB197" s="5">
        <v>32.158449699999998</v>
      </c>
      <c r="AC197" s="5">
        <v>32.158449699999998</v>
      </c>
      <c r="AD197" s="5">
        <v>32.158449699999998</v>
      </c>
      <c r="AE197" s="5">
        <v>32.158449699999998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570</v>
      </c>
      <c r="E198" s="5">
        <v>570</v>
      </c>
      <c r="F198" s="5">
        <v>905.38704224000003</v>
      </c>
      <c r="G198" s="5">
        <v>1352.7704283799999</v>
      </c>
      <c r="H198" s="5">
        <v>2424.1092474400002</v>
      </c>
      <c r="I198" s="5">
        <v>3153.7920705799997</v>
      </c>
      <c r="J198" s="5">
        <v>3155.73553283</v>
      </c>
      <c r="K198" s="5">
        <v>3555.9036023599997</v>
      </c>
      <c r="L198" s="5">
        <v>3555.9036023599997</v>
      </c>
      <c r="M198" s="5">
        <v>3555.9036023599997</v>
      </c>
      <c r="N198" s="5">
        <v>3870.9358931699999</v>
      </c>
      <c r="O198" s="5">
        <v>3996.16973095</v>
      </c>
      <c r="P198" s="5">
        <v>6693.3933810799999</v>
      </c>
      <c r="Q198" s="5">
        <v>7511.6708603899997</v>
      </c>
      <c r="R198" s="5">
        <v>8552.2317184500007</v>
      </c>
      <c r="S198" s="5">
        <v>8827.9285857199993</v>
      </c>
      <c r="T198" s="5">
        <v>8827.9285857199993</v>
      </c>
      <c r="U198" s="5">
        <v>10051.78251642</v>
      </c>
      <c r="V198" s="5">
        <v>18112.119675859998</v>
      </c>
      <c r="W198" s="5">
        <v>18112.119675859998</v>
      </c>
      <c r="X198" s="5">
        <v>18112.119675859998</v>
      </c>
      <c r="Y198" s="5">
        <v>18112.119675859998</v>
      </c>
      <c r="Z198" s="5">
        <v>25958.938615119998</v>
      </c>
      <c r="AA198" s="5">
        <v>26906.80736268</v>
      </c>
      <c r="AB198" s="5">
        <v>28329.148858339999</v>
      </c>
      <c r="AC198" s="5">
        <v>28178.557841269998</v>
      </c>
      <c r="AD198" s="5">
        <v>47081.278036060008</v>
      </c>
      <c r="AE198" s="5">
        <v>46681.109966530006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100</v>
      </c>
      <c r="E199" s="5">
        <v>100</v>
      </c>
      <c r="F199" s="5">
        <v>331.44591409999998</v>
      </c>
      <c r="G199" s="5">
        <v>331.44591409999998</v>
      </c>
      <c r="H199" s="5">
        <v>331.44591409999998</v>
      </c>
      <c r="I199" s="5">
        <v>331.44591409999998</v>
      </c>
      <c r="J199" s="5">
        <v>331.44591409999998</v>
      </c>
      <c r="K199" s="5">
        <v>331.44591409999998</v>
      </c>
      <c r="L199" s="5">
        <v>331.44591409999998</v>
      </c>
      <c r="M199" s="5">
        <v>331.44591409999998</v>
      </c>
      <c r="N199" s="5">
        <v>331.44591409999998</v>
      </c>
      <c r="O199" s="5">
        <v>331.44591409999998</v>
      </c>
      <c r="P199" s="5">
        <v>331.44591409999998</v>
      </c>
      <c r="Q199" s="5">
        <v>331.44591409999998</v>
      </c>
      <c r="R199" s="5">
        <v>331.44591409999998</v>
      </c>
      <c r="S199" s="5">
        <v>331.44591409999998</v>
      </c>
      <c r="T199" s="5">
        <v>331.44591409999998</v>
      </c>
      <c r="U199" s="5">
        <v>331.44591409999998</v>
      </c>
      <c r="V199" s="5">
        <v>331.44591409999998</v>
      </c>
      <c r="W199" s="5">
        <v>331.44591409999998</v>
      </c>
      <c r="X199" s="5">
        <v>331.44591409999998</v>
      </c>
      <c r="Y199" s="5">
        <v>331.44591409999998</v>
      </c>
      <c r="Z199" s="5">
        <v>100</v>
      </c>
      <c r="AA199" s="5">
        <v>100</v>
      </c>
      <c r="AB199" s="5">
        <v>100</v>
      </c>
      <c r="AC199" s="5">
        <v>100</v>
      </c>
      <c r="AD199" s="5">
        <v>100</v>
      </c>
      <c r="AE199" s="5">
        <v>100</v>
      </c>
    </row>
    <row r="200" spans="1:31">
      <c r="A200" s="58" t="s">
        <v>138</v>
      </c>
      <c r="B200" s="58" t="s">
        <v>124</v>
      </c>
      <c r="C200" s="58" t="s">
        <v>88</v>
      </c>
      <c r="D200" s="5">
        <v>81.304999999999993</v>
      </c>
      <c r="E200" s="5">
        <v>177.50700000000001</v>
      </c>
      <c r="F200" s="5">
        <v>314.98700000000002</v>
      </c>
      <c r="G200" s="5">
        <v>485.21</v>
      </c>
      <c r="H200" s="5">
        <v>690.75199999999995</v>
      </c>
      <c r="I200" s="5">
        <v>942.36799999999994</v>
      </c>
      <c r="J200" s="5">
        <v>1319.3320000100002</v>
      </c>
      <c r="K200" s="5">
        <v>1646.1449322999999</v>
      </c>
      <c r="L200" s="5">
        <v>1997.99720783</v>
      </c>
      <c r="M200" s="5">
        <v>2398.7515556399999</v>
      </c>
      <c r="N200" s="5">
        <v>2891.4536417200002</v>
      </c>
      <c r="O200" s="5">
        <v>3423.7156849399998</v>
      </c>
      <c r="P200" s="5">
        <v>3981.1180689500002</v>
      </c>
      <c r="Q200" s="5">
        <v>4537.9600560899999</v>
      </c>
      <c r="R200" s="5">
        <v>5073.4149845700003</v>
      </c>
      <c r="S200" s="5">
        <v>5608.7046190199999</v>
      </c>
      <c r="T200" s="5">
        <v>6036.0734856200006</v>
      </c>
      <c r="U200" s="5">
        <v>6450.86907402</v>
      </c>
      <c r="V200" s="5">
        <v>6838.9187785800004</v>
      </c>
      <c r="W200" s="5">
        <v>7232.87679131</v>
      </c>
      <c r="X200" s="5">
        <v>7657.7471786699998</v>
      </c>
      <c r="Y200" s="5">
        <v>8085.00838931</v>
      </c>
      <c r="Z200" s="5">
        <v>8457.8420374799989</v>
      </c>
      <c r="AA200" s="5">
        <v>8838.1139046899989</v>
      </c>
      <c r="AB200" s="5">
        <v>9222.6653388399991</v>
      </c>
      <c r="AC200" s="5">
        <v>9616.4493741200004</v>
      </c>
      <c r="AD200" s="5">
        <v>10015.22371271</v>
      </c>
      <c r="AE200" s="5">
        <v>10037.2423246</v>
      </c>
    </row>
    <row r="201" spans="1:31">
      <c r="A201" s="58" t="s">
        <v>138</v>
      </c>
      <c r="B201" s="58" t="s">
        <v>124</v>
      </c>
      <c r="C201" s="58" t="s">
        <v>89</v>
      </c>
      <c r="D201" s="5">
        <v>417.096</v>
      </c>
      <c r="E201" s="5">
        <v>671.0329999999999</v>
      </c>
      <c r="F201" s="5">
        <v>922.27100000000007</v>
      </c>
      <c r="G201" s="5">
        <v>1125.8689999999999</v>
      </c>
      <c r="H201" s="5">
        <v>1299.7470000000001</v>
      </c>
      <c r="I201" s="5">
        <v>1450.7080000000001</v>
      </c>
      <c r="J201" s="5">
        <v>1685.1630000000005</v>
      </c>
      <c r="K201" s="5">
        <v>1990.6479999999999</v>
      </c>
      <c r="L201" s="5">
        <v>2286.2459999999996</v>
      </c>
      <c r="M201" s="5">
        <v>2596.1640000000002</v>
      </c>
      <c r="N201" s="5">
        <v>2968.3380000000002</v>
      </c>
      <c r="O201" s="5">
        <v>3348.63</v>
      </c>
      <c r="P201" s="5">
        <v>3694.0590000000002</v>
      </c>
      <c r="Q201" s="5">
        <v>3989.7470000000003</v>
      </c>
      <c r="R201" s="5">
        <v>4221.7790000000014</v>
      </c>
      <c r="S201" s="5">
        <v>4413.009</v>
      </c>
      <c r="T201" s="5">
        <v>4478</v>
      </c>
      <c r="U201" s="5">
        <v>4506.9669999999996</v>
      </c>
      <c r="V201" s="5">
        <v>4491.2079999999996</v>
      </c>
      <c r="W201" s="5">
        <v>4479.3630000000012</v>
      </c>
      <c r="X201" s="5">
        <v>4455.174</v>
      </c>
      <c r="Y201" s="5">
        <v>4424.643</v>
      </c>
      <c r="Z201" s="5">
        <v>4389.6200000000008</v>
      </c>
      <c r="AA201" s="5">
        <v>4351.1210000000001</v>
      </c>
      <c r="AB201" s="5">
        <v>4305.9329999999991</v>
      </c>
      <c r="AC201" s="5">
        <v>4258.4330000000009</v>
      </c>
      <c r="AD201" s="5">
        <v>4204.9129999999996</v>
      </c>
      <c r="AE201" s="5">
        <v>4204.9129999999996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113.40614981</v>
      </c>
      <c r="J203" s="5">
        <v>113.40614981</v>
      </c>
      <c r="K203" s="5">
        <v>113.40614981</v>
      </c>
      <c r="L203" s="5">
        <v>113.40614981</v>
      </c>
      <c r="M203" s="5">
        <v>113.40614981</v>
      </c>
      <c r="N203" s="5">
        <v>113.40614981</v>
      </c>
      <c r="O203" s="5">
        <v>113.40614981</v>
      </c>
      <c r="P203" s="5">
        <v>113.40614981</v>
      </c>
      <c r="Q203" s="5">
        <v>113.40614981</v>
      </c>
      <c r="R203" s="5">
        <v>113.40614981</v>
      </c>
      <c r="S203" s="5">
        <v>113.40614981</v>
      </c>
      <c r="T203" s="5">
        <v>113.40614981</v>
      </c>
      <c r="U203" s="5">
        <v>113.40614981</v>
      </c>
      <c r="V203" s="5">
        <v>113.40614981</v>
      </c>
      <c r="W203" s="5">
        <v>113.40614981</v>
      </c>
      <c r="X203" s="5">
        <v>113.40614981</v>
      </c>
      <c r="Y203" s="5">
        <v>113.40614981</v>
      </c>
      <c r="Z203" s="5">
        <v>113.40614981</v>
      </c>
      <c r="AA203" s="5">
        <v>113.40614981</v>
      </c>
      <c r="AB203" s="5">
        <v>113.40614981</v>
      </c>
      <c r="AC203" s="5">
        <v>113.40614981</v>
      </c>
      <c r="AD203" s="5">
        <v>113.40614981</v>
      </c>
      <c r="AE203" s="5">
        <v>113.40614981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114.8428014</v>
      </c>
      <c r="G204" s="5">
        <v>114.8428014</v>
      </c>
      <c r="H204" s="5">
        <v>327.90734077000002</v>
      </c>
      <c r="I204" s="5">
        <v>889.88156987000002</v>
      </c>
      <c r="J204" s="5">
        <v>889.88156987000002</v>
      </c>
      <c r="K204" s="5">
        <v>889.88156987000002</v>
      </c>
      <c r="L204" s="5">
        <v>889.88156987000002</v>
      </c>
      <c r="M204" s="5">
        <v>889.88156987000002</v>
      </c>
      <c r="N204" s="5">
        <v>889.88156987000002</v>
      </c>
      <c r="O204" s="5">
        <v>889.88156987000002</v>
      </c>
      <c r="P204" s="5">
        <v>889.88156987000002</v>
      </c>
      <c r="Q204" s="5">
        <v>889.88156987000002</v>
      </c>
      <c r="R204" s="5">
        <v>889.88156987000002</v>
      </c>
      <c r="S204" s="5">
        <v>889.88156987000002</v>
      </c>
      <c r="T204" s="5">
        <v>889.88156987000002</v>
      </c>
      <c r="U204" s="5">
        <v>889.88156987000002</v>
      </c>
      <c r="V204" s="5">
        <v>889.88156987000002</v>
      </c>
      <c r="W204" s="5">
        <v>889.88156987000002</v>
      </c>
      <c r="X204" s="5">
        <v>889.88156987000002</v>
      </c>
      <c r="Y204" s="5">
        <v>889.88156987000002</v>
      </c>
      <c r="Z204" s="5">
        <v>775.03876847000004</v>
      </c>
      <c r="AA204" s="5">
        <v>775.03876847000004</v>
      </c>
      <c r="AB204" s="5">
        <v>561.9742291</v>
      </c>
      <c r="AC204" s="5">
        <v>0</v>
      </c>
      <c r="AD204" s="5">
        <v>0</v>
      </c>
      <c r="AE204" s="5">
        <v>0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374.13</v>
      </c>
      <c r="R205" s="5">
        <v>374.13</v>
      </c>
      <c r="S205" s="5">
        <v>375.23</v>
      </c>
      <c r="T205" s="5">
        <v>374.13</v>
      </c>
      <c r="U205" s="5">
        <v>374.13</v>
      </c>
      <c r="V205" s="5">
        <v>374.13</v>
      </c>
      <c r="W205" s="5">
        <v>374.13</v>
      </c>
      <c r="X205" s="5">
        <v>375.23</v>
      </c>
      <c r="Y205" s="5">
        <v>375.23</v>
      </c>
      <c r="Z205" s="5">
        <v>375.23</v>
      </c>
      <c r="AA205" s="5">
        <v>375.23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8" t="s">
        <v>138</v>
      </c>
      <c r="B206" s="58" t="s">
        <v>125</v>
      </c>
      <c r="C206" s="58" t="s">
        <v>88</v>
      </c>
      <c r="D206" s="5">
        <v>60.468000000000004</v>
      </c>
      <c r="E206" s="5">
        <v>148.648</v>
      </c>
      <c r="F206" s="5">
        <v>275.34800000000001</v>
      </c>
      <c r="G206" s="5">
        <v>442.274</v>
      </c>
      <c r="H206" s="5">
        <v>652.45000000000005</v>
      </c>
      <c r="I206" s="5">
        <v>876.23699999999997</v>
      </c>
      <c r="J206" s="5">
        <v>1210.5730000000001</v>
      </c>
      <c r="K206" s="5">
        <v>1499.50984408</v>
      </c>
      <c r="L206" s="5">
        <v>1763.8192452999999</v>
      </c>
      <c r="M206" s="5">
        <v>2059.8864297800001</v>
      </c>
      <c r="N206" s="5">
        <v>2436.6978076999999</v>
      </c>
      <c r="O206" s="5">
        <v>2865.7631302299997</v>
      </c>
      <c r="P206" s="5">
        <v>3329.05273197</v>
      </c>
      <c r="Q206" s="5">
        <v>3830.46070057</v>
      </c>
      <c r="R206" s="5">
        <v>4377.4487209399995</v>
      </c>
      <c r="S206" s="5">
        <v>4929.4277385200003</v>
      </c>
      <c r="T206" s="5">
        <v>5409.2202714200002</v>
      </c>
      <c r="U206" s="5">
        <v>5890.0950978299998</v>
      </c>
      <c r="V206" s="5">
        <v>6359.8153290499995</v>
      </c>
      <c r="W206" s="5">
        <v>6795.9670817799997</v>
      </c>
      <c r="X206" s="5">
        <v>7263.3692117000001</v>
      </c>
      <c r="Y206" s="5">
        <v>7737.8938246300004</v>
      </c>
      <c r="Z206" s="5">
        <v>8141.5914787000002</v>
      </c>
      <c r="AA206" s="5">
        <v>8553.9924650800003</v>
      </c>
      <c r="AB206" s="5">
        <v>8975.3127935100001</v>
      </c>
      <c r="AC206" s="5">
        <v>9404.9657990399992</v>
      </c>
      <c r="AD206" s="5">
        <v>9844.0621514499999</v>
      </c>
      <c r="AE206" s="5">
        <v>9881.1261620900004</v>
      </c>
    </row>
    <row r="207" spans="1:31">
      <c r="A207" s="58" t="s">
        <v>138</v>
      </c>
      <c r="B207" s="58" t="s">
        <v>125</v>
      </c>
      <c r="C207" s="58" t="s">
        <v>89</v>
      </c>
      <c r="D207" s="5">
        <v>329.29</v>
      </c>
      <c r="E207" s="5">
        <v>584.38700000000006</v>
      </c>
      <c r="F207" s="5">
        <v>822.70399999999995</v>
      </c>
      <c r="G207" s="5">
        <v>1038.2350000000001</v>
      </c>
      <c r="H207" s="5">
        <v>1227.8490000000002</v>
      </c>
      <c r="I207" s="5">
        <v>1335.8109999999997</v>
      </c>
      <c r="J207" s="5">
        <v>1514.9060000000002</v>
      </c>
      <c r="K207" s="5">
        <v>1768.1690000000001</v>
      </c>
      <c r="L207" s="5">
        <v>1950.5929999999998</v>
      </c>
      <c r="M207" s="5">
        <v>2135.6660000000002</v>
      </c>
      <c r="N207" s="5">
        <v>2379.1839999999997</v>
      </c>
      <c r="O207" s="5">
        <v>2646.8049999999998</v>
      </c>
      <c r="P207" s="5">
        <v>2900.1779999999994</v>
      </c>
      <c r="Q207" s="5">
        <v>3149.181</v>
      </c>
      <c r="R207" s="5">
        <v>3402.6410000000005</v>
      </c>
      <c r="S207" s="5">
        <v>3615.8820000000005</v>
      </c>
      <c r="T207" s="5">
        <v>3731.2449999999999</v>
      </c>
      <c r="U207" s="5">
        <v>3816.4100000000008</v>
      </c>
      <c r="V207" s="5">
        <v>3863.6839999999993</v>
      </c>
      <c r="W207" s="5">
        <v>3875.1059999999998</v>
      </c>
      <c r="X207" s="5">
        <v>3873.7390000000014</v>
      </c>
      <c r="Y207" s="5">
        <v>3868.3439999999982</v>
      </c>
      <c r="Z207" s="5">
        <v>3856.3990000000003</v>
      </c>
      <c r="AA207" s="5">
        <v>3840.6070000000009</v>
      </c>
      <c r="AB207" s="5">
        <v>3820.0049999999992</v>
      </c>
      <c r="AC207" s="5">
        <v>3795.2550000000001</v>
      </c>
      <c r="AD207" s="5">
        <v>3765.7250000000004</v>
      </c>
      <c r="AE207" s="5">
        <v>3765.7250000000004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48.104353519999997</v>
      </c>
      <c r="G210" s="5">
        <v>48.104353519999997</v>
      </c>
      <c r="H210" s="5">
        <v>199.96292188999999</v>
      </c>
      <c r="I210" s="5">
        <v>199.96292188999999</v>
      </c>
      <c r="J210" s="5">
        <v>199.96292188999999</v>
      </c>
      <c r="K210" s="5">
        <v>199.96292188999999</v>
      </c>
      <c r="L210" s="5">
        <v>199.96292188999999</v>
      </c>
      <c r="M210" s="5">
        <v>445.84973796000003</v>
      </c>
      <c r="N210" s="5">
        <v>445.84973796000003</v>
      </c>
      <c r="O210" s="5">
        <v>445.84973796000003</v>
      </c>
      <c r="P210" s="5">
        <v>445.84973796000003</v>
      </c>
      <c r="Q210" s="5">
        <v>445.84973796000003</v>
      </c>
      <c r="R210" s="5">
        <v>734.61322929000005</v>
      </c>
      <c r="S210" s="5">
        <v>734.61322929000005</v>
      </c>
      <c r="T210" s="5">
        <v>734.61322929000005</v>
      </c>
      <c r="U210" s="5">
        <v>734.61322929000005</v>
      </c>
      <c r="V210" s="5">
        <v>734.61322929000005</v>
      </c>
      <c r="W210" s="5">
        <v>734.61322929000005</v>
      </c>
      <c r="X210" s="5">
        <v>734.61322929000005</v>
      </c>
      <c r="Y210" s="5">
        <v>2973.1238932699998</v>
      </c>
      <c r="Z210" s="5">
        <v>2925.0195397500001</v>
      </c>
      <c r="AA210" s="5">
        <v>2925.0195397500001</v>
      </c>
      <c r="AB210" s="5">
        <v>2773.1609713799999</v>
      </c>
      <c r="AC210" s="5">
        <v>11438.0248615</v>
      </c>
      <c r="AD210" s="5">
        <v>16468.887897479999</v>
      </c>
      <c r="AE210" s="5">
        <v>16468.887897479999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8" t="s">
        <v>138</v>
      </c>
      <c r="B212" s="58" t="s">
        <v>126</v>
      </c>
      <c r="C212" s="58" t="s">
        <v>88</v>
      </c>
      <c r="D212" s="5">
        <v>103.374</v>
      </c>
      <c r="E212" s="5">
        <v>155.053</v>
      </c>
      <c r="F212" s="5">
        <v>211.02199999999999</v>
      </c>
      <c r="G212" s="5">
        <v>272.83999999999997</v>
      </c>
      <c r="H212" s="5">
        <v>342.29199999999997</v>
      </c>
      <c r="I212" s="5">
        <v>420.23</v>
      </c>
      <c r="J212" s="5">
        <v>540.44000000000005</v>
      </c>
      <c r="K212" s="5">
        <v>660.96435792</v>
      </c>
      <c r="L212" s="5">
        <v>796.17195317000005</v>
      </c>
      <c r="M212" s="5">
        <v>958.17402227999992</v>
      </c>
      <c r="N212" s="5">
        <v>1145.1947517999999</v>
      </c>
      <c r="O212" s="5">
        <v>1342.79875311</v>
      </c>
      <c r="P212" s="5">
        <v>1546.5239911499998</v>
      </c>
      <c r="Q212" s="5">
        <v>1757.30862804</v>
      </c>
      <c r="R212" s="5">
        <v>1963.7499641100001</v>
      </c>
      <c r="S212" s="5">
        <v>2169.9936781400002</v>
      </c>
      <c r="T212" s="5">
        <v>2330.4229793499999</v>
      </c>
      <c r="U212" s="5">
        <v>2480.8329372599997</v>
      </c>
      <c r="V212" s="5">
        <v>2619.9917203999998</v>
      </c>
      <c r="W212" s="5">
        <v>2760.18391509</v>
      </c>
      <c r="X212" s="5">
        <v>2910.0088553700002</v>
      </c>
      <c r="Y212" s="5">
        <v>3061.9195724699998</v>
      </c>
      <c r="Z212" s="5">
        <v>3195.6967666800001</v>
      </c>
      <c r="AA212" s="5">
        <v>3332.0470560999997</v>
      </c>
      <c r="AB212" s="5">
        <v>3471.4572458299999</v>
      </c>
      <c r="AC212" s="5">
        <v>3613.5280442000003</v>
      </c>
      <c r="AD212" s="5">
        <v>3758.3678000899999</v>
      </c>
      <c r="AE212" s="5">
        <v>3768.8095457299996</v>
      </c>
    </row>
    <row r="213" spans="1:31">
      <c r="A213" s="58" t="s">
        <v>138</v>
      </c>
      <c r="B213" s="58" t="s">
        <v>126</v>
      </c>
      <c r="C213" s="58" t="s">
        <v>89</v>
      </c>
      <c r="D213" s="5">
        <v>234.97200000000001</v>
      </c>
      <c r="E213" s="5">
        <v>315.15100000000001</v>
      </c>
      <c r="F213" s="5">
        <v>386.09899999999999</v>
      </c>
      <c r="G213" s="5">
        <v>448.88200000000001</v>
      </c>
      <c r="H213" s="5">
        <v>507.89399999999995</v>
      </c>
      <c r="I213" s="5">
        <v>563.8309999999999</v>
      </c>
      <c r="J213" s="5">
        <v>659.38799999999992</v>
      </c>
      <c r="K213" s="5">
        <v>765.72799999999984</v>
      </c>
      <c r="L213" s="5">
        <v>874.94299999999998</v>
      </c>
      <c r="M213" s="5">
        <v>999.57100000000003</v>
      </c>
      <c r="N213" s="5">
        <v>1136.2789999999998</v>
      </c>
      <c r="O213" s="5">
        <v>1272.079</v>
      </c>
      <c r="P213" s="5">
        <v>1391.741</v>
      </c>
      <c r="Q213" s="5">
        <v>1500.8809999999999</v>
      </c>
      <c r="R213" s="5">
        <v>1590.4769999999999</v>
      </c>
      <c r="S213" s="5">
        <v>1664.9549999999999</v>
      </c>
      <c r="T213" s="5">
        <v>1688.7670000000003</v>
      </c>
      <c r="U213" s="5">
        <v>1695.3049999999998</v>
      </c>
      <c r="V213" s="5">
        <v>1684.5590000000002</v>
      </c>
      <c r="W213" s="5">
        <v>1675.3009999999999</v>
      </c>
      <c r="X213" s="5">
        <v>1660.6060000000007</v>
      </c>
      <c r="Y213" s="5">
        <v>1645.1769999999997</v>
      </c>
      <c r="Z213" s="5">
        <v>1628.1010000000001</v>
      </c>
      <c r="AA213" s="5">
        <v>1610.2549999999997</v>
      </c>
      <c r="AB213" s="5">
        <v>1590.7479999999996</v>
      </c>
      <c r="AC213" s="5">
        <v>1570.4659999999999</v>
      </c>
      <c r="AD213" s="5">
        <v>1548.3600000000006</v>
      </c>
      <c r="AE213" s="5">
        <v>1548.3600000000006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538.76623740000002</v>
      </c>
      <c r="J215" s="5">
        <v>538.76623740000002</v>
      </c>
      <c r="K215" s="5">
        <v>538.76623740000002</v>
      </c>
      <c r="L215" s="5">
        <v>538.76623740000002</v>
      </c>
      <c r="M215" s="5">
        <v>538.76623740000002</v>
      </c>
      <c r="N215" s="5">
        <v>538.76623740000002</v>
      </c>
      <c r="O215" s="5">
        <v>538.76623740000002</v>
      </c>
      <c r="P215" s="5">
        <v>538.76623740000002</v>
      </c>
      <c r="Q215" s="5">
        <v>538.76623740000002</v>
      </c>
      <c r="R215" s="5">
        <v>538.76623740000002</v>
      </c>
      <c r="S215" s="5">
        <v>538.76623740000002</v>
      </c>
      <c r="T215" s="5">
        <v>538.76623740000002</v>
      </c>
      <c r="U215" s="5">
        <v>538.76623740000002</v>
      </c>
      <c r="V215" s="5">
        <v>538.76623740000002</v>
      </c>
      <c r="W215" s="5">
        <v>538.76623740000002</v>
      </c>
      <c r="X215" s="5">
        <v>914.80969186000004</v>
      </c>
      <c r="Y215" s="5">
        <v>914.80969186000004</v>
      </c>
      <c r="Z215" s="5">
        <v>914.80969186000004</v>
      </c>
      <c r="AA215" s="5">
        <v>914.80969186000004</v>
      </c>
      <c r="AB215" s="5">
        <v>914.80969186000004</v>
      </c>
      <c r="AC215" s="5">
        <v>1286.1152012299999</v>
      </c>
      <c r="AD215" s="5">
        <v>1989.46120208</v>
      </c>
      <c r="AE215" s="5">
        <v>1989.46120208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7.9119999999999999</v>
      </c>
      <c r="E218" s="5">
        <v>15.837</v>
      </c>
      <c r="F218" s="5">
        <v>26.483000000000001</v>
      </c>
      <c r="G218" s="5">
        <v>39.381999999999998</v>
      </c>
      <c r="H218" s="5">
        <v>55.106999999999999</v>
      </c>
      <c r="I218" s="5">
        <v>73.650000000000006</v>
      </c>
      <c r="J218" s="5">
        <v>101.574</v>
      </c>
      <c r="K218" s="5">
        <v>125.72385559</v>
      </c>
      <c r="L218" s="5">
        <v>153.03731171000001</v>
      </c>
      <c r="M218" s="5">
        <v>186.23757463999999</v>
      </c>
      <c r="N218" s="5">
        <v>224.89593049000001</v>
      </c>
      <c r="O218" s="5">
        <v>266.87614852000002</v>
      </c>
      <c r="P218" s="5">
        <v>311.41755971999999</v>
      </c>
      <c r="Q218" s="5">
        <v>357.86743506000005</v>
      </c>
      <c r="R218" s="5">
        <v>404.78368935000003</v>
      </c>
      <c r="S218" s="5">
        <v>452.62481380999998</v>
      </c>
      <c r="T218" s="5">
        <v>492.5103479</v>
      </c>
      <c r="U218" s="5">
        <v>531.82907490000002</v>
      </c>
      <c r="V218" s="5">
        <v>570.22714911000003</v>
      </c>
      <c r="W218" s="5">
        <v>609.75050940999995</v>
      </c>
      <c r="X218" s="5">
        <v>651.78980555999999</v>
      </c>
      <c r="Y218" s="5">
        <v>694.24637111999994</v>
      </c>
      <c r="Z218" s="5">
        <v>729.87564465000003</v>
      </c>
      <c r="AA218" s="5">
        <v>765.66522693000002</v>
      </c>
      <c r="AB218" s="5">
        <v>801.68088179999995</v>
      </c>
      <c r="AC218" s="5">
        <v>838.08343994999996</v>
      </c>
      <c r="AD218" s="5">
        <v>874.67753663000008</v>
      </c>
      <c r="AE218" s="5">
        <v>876.72075081000003</v>
      </c>
    </row>
    <row r="219" spans="1:31">
      <c r="A219" s="58" t="s">
        <v>138</v>
      </c>
      <c r="B219" s="58" t="s">
        <v>127</v>
      </c>
      <c r="C219" s="58" t="s">
        <v>89</v>
      </c>
      <c r="D219" s="5">
        <v>45.622999999999998</v>
      </c>
      <c r="E219" s="5">
        <v>65.371999999999986</v>
      </c>
      <c r="F219" s="5">
        <v>82.352000000000004</v>
      </c>
      <c r="G219" s="5">
        <v>95.963999999999999</v>
      </c>
      <c r="H219" s="5">
        <v>107.131</v>
      </c>
      <c r="I219" s="5">
        <v>116.5</v>
      </c>
      <c r="J219" s="5">
        <v>131.535</v>
      </c>
      <c r="K219" s="5">
        <v>152.63800000000001</v>
      </c>
      <c r="L219" s="5">
        <v>173.94100000000003</v>
      </c>
      <c r="M219" s="5">
        <v>198.483</v>
      </c>
      <c r="N219" s="5">
        <v>225.34400000000002</v>
      </c>
      <c r="O219" s="5">
        <v>252.72799999999995</v>
      </c>
      <c r="P219" s="5">
        <v>277.85400000000004</v>
      </c>
      <c r="Q219" s="5">
        <v>300.80500000000006</v>
      </c>
      <c r="R219" s="5">
        <v>320.54400000000004</v>
      </c>
      <c r="S219" s="5">
        <v>337.47999999999996</v>
      </c>
      <c r="T219" s="5">
        <v>344.50700000000001</v>
      </c>
      <c r="U219" s="5">
        <v>348.54900000000009</v>
      </c>
      <c r="V219" s="5">
        <v>349.56599999999992</v>
      </c>
      <c r="W219" s="5">
        <v>350.81700000000012</v>
      </c>
      <c r="X219" s="5">
        <v>350.685</v>
      </c>
      <c r="Y219" s="5">
        <v>350.02999999999986</v>
      </c>
      <c r="Z219" s="5">
        <v>348.76900000000012</v>
      </c>
      <c r="AA219" s="5">
        <v>346.75099999999986</v>
      </c>
      <c r="AB219" s="5">
        <v>344.07600000000014</v>
      </c>
      <c r="AC219" s="5">
        <v>340.86599999999999</v>
      </c>
      <c r="AD219" s="5">
        <v>337.02599999999995</v>
      </c>
      <c r="AE219" s="5">
        <v>337.02599999999995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8" t="s">
        <v>37</v>
      </c>
      <c r="B222" s="58" t="s">
        <v>123</v>
      </c>
      <c r="C222" s="58" t="s">
        <v>102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529.69550477999996</v>
      </c>
      <c r="J222" s="5">
        <v>529.69550477999996</v>
      </c>
      <c r="K222" s="5">
        <v>701.72652051</v>
      </c>
      <c r="L222" s="5">
        <v>701.72652051</v>
      </c>
      <c r="M222" s="5">
        <v>776.41168775000006</v>
      </c>
      <c r="N222" s="5">
        <v>776.41168775000006</v>
      </c>
      <c r="O222" s="5">
        <v>776.41168775000006</v>
      </c>
      <c r="P222" s="5">
        <v>776.41168775000006</v>
      </c>
      <c r="Q222" s="5">
        <v>776.41168775000006</v>
      </c>
      <c r="R222" s="5">
        <v>776.41168775000006</v>
      </c>
      <c r="S222" s="5">
        <v>776.41168775000006</v>
      </c>
      <c r="T222" s="5">
        <v>776.41168775000006</v>
      </c>
      <c r="U222" s="5">
        <v>861.82236409000006</v>
      </c>
      <c r="V222" s="5">
        <v>861.82236409000006</v>
      </c>
      <c r="W222" s="5">
        <v>861.82236409000006</v>
      </c>
      <c r="X222" s="5">
        <v>993.33333335999998</v>
      </c>
      <c r="Y222" s="5">
        <v>993.33333335999998</v>
      </c>
      <c r="Z222" s="5">
        <v>993.33333335999998</v>
      </c>
      <c r="AA222" s="5">
        <v>993.33333335999998</v>
      </c>
      <c r="AB222" s="5">
        <v>993.33333335999998</v>
      </c>
      <c r="AC222" s="5">
        <v>993.33333335999998</v>
      </c>
      <c r="AD222" s="5">
        <v>993.33333335999998</v>
      </c>
      <c r="AE222" s="5">
        <v>993.33333335999998</v>
      </c>
    </row>
    <row r="223" spans="1:31">
      <c r="A223" s="58" t="s">
        <v>37</v>
      </c>
      <c r="B223" s="58" t="s">
        <v>123</v>
      </c>
      <c r="C223" s="58" t="s">
        <v>103</v>
      </c>
      <c r="D223" s="5">
        <v>229.03344091</v>
      </c>
      <c r="E223" s="5">
        <v>488.89703374999999</v>
      </c>
      <c r="F223" s="5">
        <v>1635.9163435200001</v>
      </c>
      <c r="G223" s="5">
        <v>2814.0484463499997</v>
      </c>
      <c r="H223" s="5">
        <v>3816.6509522300003</v>
      </c>
      <c r="I223" s="5">
        <v>3967.9349853799995</v>
      </c>
      <c r="J223" s="5">
        <v>4276.4795630799999</v>
      </c>
      <c r="K223" s="5">
        <v>4276.4795630799999</v>
      </c>
      <c r="L223" s="5">
        <v>4276.4795630799999</v>
      </c>
      <c r="M223" s="5">
        <v>4450.3000513999996</v>
      </c>
      <c r="N223" s="5">
        <v>4450.3000513999996</v>
      </c>
      <c r="O223" s="5">
        <v>4450.3000513999996</v>
      </c>
      <c r="P223" s="5">
        <v>4450.3000513999996</v>
      </c>
      <c r="Q223" s="5">
        <v>4450.3000513999996</v>
      </c>
      <c r="R223" s="5">
        <v>4450.3000513999996</v>
      </c>
      <c r="S223" s="5">
        <v>4450.3000513999996</v>
      </c>
      <c r="T223" s="5">
        <v>4587.5470603699996</v>
      </c>
      <c r="U223" s="5">
        <v>4822.4046602100007</v>
      </c>
      <c r="V223" s="5">
        <v>5169.7734289199998</v>
      </c>
      <c r="W223" s="5">
        <v>5250.3485775900008</v>
      </c>
      <c r="X223" s="5">
        <v>5598.7807179199999</v>
      </c>
      <c r="Y223" s="5">
        <v>5338.91712508</v>
      </c>
      <c r="Z223" s="5">
        <v>4718.5895476200003</v>
      </c>
      <c r="AA223" s="5">
        <v>4346.01909187</v>
      </c>
      <c r="AB223" s="5">
        <v>3672.2191347999997</v>
      </c>
      <c r="AC223" s="5">
        <v>3914.6724938900002</v>
      </c>
      <c r="AD223" s="5">
        <v>3825.4017992100003</v>
      </c>
      <c r="AE223" s="5">
        <v>3881.8219271000003</v>
      </c>
    </row>
    <row r="224" spans="1:31">
      <c r="A224" s="58" t="s">
        <v>37</v>
      </c>
      <c r="B224" s="58" t="s">
        <v>123</v>
      </c>
      <c r="C224" s="58" t="s">
        <v>104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50</v>
      </c>
      <c r="M224" s="5">
        <v>50</v>
      </c>
      <c r="N224" s="5">
        <v>50</v>
      </c>
      <c r="O224" s="5">
        <v>50</v>
      </c>
      <c r="P224" s="5">
        <v>50</v>
      </c>
      <c r="Q224" s="5">
        <v>50</v>
      </c>
      <c r="R224" s="5">
        <v>50</v>
      </c>
      <c r="S224" s="5">
        <v>50</v>
      </c>
      <c r="T224" s="5">
        <v>50</v>
      </c>
      <c r="U224" s="5">
        <v>50</v>
      </c>
      <c r="V224" s="5">
        <v>50</v>
      </c>
      <c r="W224" s="5">
        <v>50</v>
      </c>
      <c r="X224" s="5">
        <v>50</v>
      </c>
      <c r="Y224" s="5">
        <v>50</v>
      </c>
      <c r="Z224" s="5">
        <v>50</v>
      </c>
      <c r="AA224" s="5">
        <v>50</v>
      </c>
      <c r="AB224" s="5">
        <v>50</v>
      </c>
      <c r="AC224" s="5">
        <v>50</v>
      </c>
      <c r="AD224" s="5">
        <v>50</v>
      </c>
      <c r="AE224" s="5">
        <v>50</v>
      </c>
    </row>
    <row r="225" spans="1:31">
      <c r="A225" s="58" t="s">
        <v>37</v>
      </c>
      <c r="B225" s="58" t="s">
        <v>123</v>
      </c>
      <c r="C225" s="58" t="s">
        <v>88</v>
      </c>
      <c r="D225" s="5">
        <v>113.44800000999999</v>
      </c>
      <c r="E225" s="5">
        <v>234.46199999999999</v>
      </c>
      <c r="F225" s="5">
        <v>391.15199999000004</v>
      </c>
      <c r="G225" s="5">
        <v>583.14700001000006</v>
      </c>
      <c r="H225" s="5">
        <v>817.88</v>
      </c>
      <c r="I225" s="5">
        <v>1099.634</v>
      </c>
      <c r="J225" s="5">
        <v>1524.355</v>
      </c>
      <c r="K225" s="5">
        <v>1897.4574733300001</v>
      </c>
      <c r="L225" s="5">
        <v>2313.5186278800002</v>
      </c>
      <c r="M225" s="5">
        <v>2795.63337916</v>
      </c>
      <c r="N225" s="5">
        <v>3392.9003320800002</v>
      </c>
      <c r="O225" s="5">
        <v>4036.44119688</v>
      </c>
      <c r="P225" s="5">
        <v>4707.0090007500003</v>
      </c>
      <c r="Q225" s="5">
        <v>5411.0381473800007</v>
      </c>
      <c r="R225" s="5">
        <v>6114.3533389300001</v>
      </c>
      <c r="S225" s="5">
        <v>6822.3269472499996</v>
      </c>
      <c r="T225" s="5">
        <v>7403.449441499999</v>
      </c>
      <c r="U225" s="5">
        <v>7964.5992951899998</v>
      </c>
      <c r="V225" s="5">
        <v>8500.4033974100003</v>
      </c>
      <c r="W225" s="5">
        <v>9048.9515982400007</v>
      </c>
      <c r="X225" s="5">
        <v>9634.5546853399992</v>
      </c>
      <c r="Y225" s="5">
        <v>10227.264545689999</v>
      </c>
      <c r="Z225" s="5">
        <v>10733.091480859999</v>
      </c>
      <c r="AA225" s="5">
        <v>11244.056339999999</v>
      </c>
      <c r="AB225" s="5">
        <v>11762.804082539998</v>
      </c>
      <c r="AC225" s="5">
        <v>12290.264823130001</v>
      </c>
      <c r="AD225" s="5">
        <v>12821.021079919999</v>
      </c>
      <c r="AE225" s="5">
        <v>12857.1914406</v>
      </c>
    </row>
    <row r="226" spans="1:31">
      <c r="A226" s="58" t="s">
        <v>37</v>
      </c>
      <c r="B226" s="58" t="s">
        <v>123</v>
      </c>
      <c r="C226" s="58" t="s">
        <v>89</v>
      </c>
      <c r="D226" s="5">
        <v>588.70600000000002</v>
      </c>
      <c r="E226" s="5">
        <v>887.91499999999996</v>
      </c>
      <c r="F226" s="5">
        <v>1132.692</v>
      </c>
      <c r="G226" s="5">
        <v>1330.7860000000001</v>
      </c>
      <c r="H226" s="5">
        <v>1501.1099999999997</v>
      </c>
      <c r="I226" s="5">
        <v>1644.835</v>
      </c>
      <c r="J226" s="5">
        <v>1879.2280000000001</v>
      </c>
      <c r="K226" s="5">
        <v>2206.7310000000002</v>
      </c>
      <c r="L226" s="5">
        <v>2538.018</v>
      </c>
      <c r="M226" s="5">
        <v>2892.1369999999997</v>
      </c>
      <c r="N226" s="5">
        <v>3323.8410000000003</v>
      </c>
      <c r="O226" s="5">
        <v>3759.1100000000006</v>
      </c>
      <c r="P226" s="5">
        <v>4148.139000000001</v>
      </c>
      <c r="Q226" s="5">
        <v>4509.9309999999996</v>
      </c>
      <c r="R226" s="5">
        <v>4816.4500000000007</v>
      </c>
      <c r="S226" s="5">
        <v>5071.3830000000007</v>
      </c>
      <c r="T226" s="5">
        <v>5175.4100000000008</v>
      </c>
      <c r="U226" s="5">
        <v>5227.704999999999</v>
      </c>
      <c r="V226" s="5">
        <v>5227.0620000000017</v>
      </c>
      <c r="W226" s="5">
        <v>5230.3869999999988</v>
      </c>
      <c r="X226" s="5">
        <v>5215.023000000001</v>
      </c>
      <c r="Y226" s="5">
        <v>5193.7550000000001</v>
      </c>
      <c r="Z226" s="5">
        <v>5164.8889999999992</v>
      </c>
      <c r="AA226" s="5">
        <v>5128.3240000000005</v>
      </c>
      <c r="AB226" s="5">
        <v>5084.2170000000024</v>
      </c>
      <c r="AC226" s="5">
        <v>5035.3010000000013</v>
      </c>
      <c r="AD226" s="5">
        <v>4976.3359999999993</v>
      </c>
      <c r="AE226" s="5">
        <v>4976.3359999999993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1199.3838291500001</v>
      </c>
      <c r="L228" s="5">
        <v>1367.4109732899999</v>
      </c>
      <c r="M228" s="5">
        <v>1483.78387901</v>
      </c>
      <c r="N228" s="5">
        <v>1483.78387901</v>
      </c>
      <c r="O228" s="5">
        <v>1483.78387901</v>
      </c>
      <c r="P228" s="5">
        <v>1483.78387901</v>
      </c>
      <c r="Q228" s="5">
        <v>1483.78387901</v>
      </c>
      <c r="R228" s="5">
        <v>1483.78387901</v>
      </c>
      <c r="S228" s="5">
        <v>1483.78387901</v>
      </c>
      <c r="T228" s="5">
        <v>1483.78387901</v>
      </c>
      <c r="U228" s="5">
        <v>1483.78387901</v>
      </c>
      <c r="V228" s="5">
        <v>1483.78387901</v>
      </c>
      <c r="W228" s="5">
        <v>1483.78387901</v>
      </c>
      <c r="X228" s="5">
        <v>1483.78387901</v>
      </c>
      <c r="Y228" s="5">
        <v>1483.78387901</v>
      </c>
      <c r="Z228" s="5">
        <v>1483.78387901</v>
      </c>
      <c r="AA228" s="5">
        <v>1483.78387901</v>
      </c>
      <c r="AB228" s="5">
        <v>1483.78387901</v>
      </c>
      <c r="AC228" s="5">
        <v>1483.78387901</v>
      </c>
      <c r="AD228" s="5">
        <v>1483.78387901</v>
      </c>
      <c r="AE228" s="5">
        <v>1483.78387901</v>
      </c>
    </row>
    <row r="229" spans="1:31">
      <c r="A229" s="58" t="s">
        <v>37</v>
      </c>
      <c r="B229" s="58" t="s">
        <v>124</v>
      </c>
      <c r="C229" s="58" t="s">
        <v>103</v>
      </c>
      <c r="D229" s="5">
        <v>1255.4252808800002</v>
      </c>
      <c r="E229" s="5">
        <v>1255.4252808800002</v>
      </c>
      <c r="F229" s="5">
        <v>1949.7821287700001</v>
      </c>
      <c r="G229" s="5">
        <v>3322.8539823199999</v>
      </c>
      <c r="H229" s="5">
        <v>3322.8539823199999</v>
      </c>
      <c r="I229" s="5">
        <v>3322.8539823199999</v>
      </c>
      <c r="J229" s="5">
        <v>3322.8539823199999</v>
      </c>
      <c r="K229" s="5">
        <v>4299.0088970999996</v>
      </c>
      <c r="L229" s="5">
        <v>4544.0120901600003</v>
      </c>
      <c r="M229" s="5">
        <v>4687.8966705000003</v>
      </c>
      <c r="N229" s="5">
        <v>5022.5735913799999</v>
      </c>
      <c r="O229" s="5">
        <v>6058.3128402299999</v>
      </c>
      <c r="P229" s="5">
        <v>6216.9464444400001</v>
      </c>
      <c r="Q229" s="5">
        <v>6216.9464444400001</v>
      </c>
      <c r="R229" s="5">
        <v>6325.7631822399999</v>
      </c>
      <c r="S229" s="5">
        <v>8235.1211593699991</v>
      </c>
      <c r="T229" s="5">
        <v>8235.1211593699991</v>
      </c>
      <c r="U229" s="5">
        <v>8742.3267142900004</v>
      </c>
      <c r="V229" s="5">
        <v>11662.51332656</v>
      </c>
      <c r="W229" s="5">
        <v>11662.51332656</v>
      </c>
      <c r="X229" s="5">
        <v>11335.99237389</v>
      </c>
      <c r="Y229" s="5">
        <v>11548.49970246</v>
      </c>
      <c r="Z229" s="5">
        <v>11545.75360149</v>
      </c>
      <c r="AA229" s="5">
        <v>14283.543463190001</v>
      </c>
      <c r="AB229" s="5">
        <v>17751.63670322</v>
      </c>
      <c r="AC229" s="5">
        <v>17987.574231710001</v>
      </c>
      <c r="AD229" s="5">
        <v>22396.209301319999</v>
      </c>
      <c r="AE229" s="5">
        <v>21420.05438654</v>
      </c>
    </row>
    <row r="230" spans="1:31">
      <c r="A230" s="58" t="s">
        <v>37</v>
      </c>
      <c r="B230" s="58" t="s">
        <v>124</v>
      </c>
      <c r="C230" s="58" t="s">
        <v>104</v>
      </c>
      <c r="D230" s="5">
        <v>100</v>
      </c>
      <c r="E230" s="5">
        <v>100</v>
      </c>
      <c r="F230" s="5">
        <v>100</v>
      </c>
      <c r="G230" s="5">
        <v>100</v>
      </c>
      <c r="H230" s="5">
        <v>100</v>
      </c>
      <c r="I230" s="5">
        <v>100</v>
      </c>
      <c r="J230" s="5">
        <v>100</v>
      </c>
      <c r="K230" s="5">
        <v>100</v>
      </c>
      <c r="L230" s="5">
        <v>100</v>
      </c>
      <c r="M230" s="5">
        <v>100</v>
      </c>
      <c r="N230" s="5">
        <v>100</v>
      </c>
      <c r="O230" s="5">
        <v>100</v>
      </c>
      <c r="P230" s="5">
        <v>100</v>
      </c>
      <c r="Q230" s="5">
        <v>100</v>
      </c>
      <c r="R230" s="5">
        <v>100</v>
      </c>
      <c r="S230" s="5">
        <v>100</v>
      </c>
      <c r="T230" s="5">
        <v>100</v>
      </c>
      <c r="U230" s="5">
        <v>100</v>
      </c>
      <c r="V230" s="5">
        <v>100</v>
      </c>
      <c r="W230" s="5">
        <v>100</v>
      </c>
      <c r="X230" s="5">
        <v>100</v>
      </c>
      <c r="Y230" s="5">
        <v>100</v>
      </c>
      <c r="Z230" s="5">
        <v>100</v>
      </c>
      <c r="AA230" s="5">
        <v>100</v>
      </c>
      <c r="AB230" s="5">
        <v>100</v>
      </c>
      <c r="AC230" s="5">
        <v>100</v>
      </c>
      <c r="AD230" s="5">
        <v>100</v>
      </c>
      <c r="AE230" s="5">
        <v>100</v>
      </c>
    </row>
    <row r="231" spans="1:31">
      <c r="A231" s="58" t="s">
        <v>37</v>
      </c>
      <c r="B231" s="58" t="s">
        <v>124</v>
      </c>
      <c r="C231" s="58" t="s">
        <v>88</v>
      </c>
      <c r="D231" s="5">
        <v>81.304999999999993</v>
      </c>
      <c r="E231" s="5">
        <v>177.50700000000001</v>
      </c>
      <c r="F231" s="5">
        <v>314.98700000000002</v>
      </c>
      <c r="G231" s="5">
        <v>485.21</v>
      </c>
      <c r="H231" s="5">
        <v>690.75199999999995</v>
      </c>
      <c r="I231" s="5">
        <v>942.36799999999994</v>
      </c>
      <c r="J231" s="5">
        <v>1319.3320000100002</v>
      </c>
      <c r="K231" s="5">
        <v>1646.1449322999999</v>
      </c>
      <c r="L231" s="5">
        <v>1997.99720783</v>
      </c>
      <c r="M231" s="5">
        <v>2398.7515556399999</v>
      </c>
      <c r="N231" s="5">
        <v>2891.4536417200002</v>
      </c>
      <c r="O231" s="5">
        <v>3423.7156849399998</v>
      </c>
      <c r="P231" s="5">
        <v>3981.1180689500002</v>
      </c>
      <c r="Q231" s="5">
        <v>4537.9600560899999</v>
      </c>
      <c r="R231" s="5">
        <v>5073.4149845700003</v>
      </c>
      <c r="S231" s="5">
        <v>5608.7046190199999</v>
      </c>
      <c r="T231" s="5">
        <v>6036.0734856200006</v>
      </c>
      <c r="U231" s="5">
        <v>6450.86907402</v>
      </c>
      <c r="V231" s="5">
        <v>6838.9187785800004</v>
      </c>
      <c r="W231" s="5">
        <v>7232.87679131</v>
      </c>
      <c r="X231" s="5">
        <v>7657.7471786699998</v>
      </c>
      <c r="Y231" s="5">
        <v>8085.00838931</v>
      </c>
      <c r="Z231" s="5">
        <v>8457.8420374799989</v>
      </c>
      <c r="AA231" s="5">
        <v>8838.1139046899989</v>
      </c>
      <c r="AB231" s="5">
        <v>9222.6653388399991</v>
      </c>
      <c r="AC231" s="5">
        <v>9616.4493741200004</v>
      </c>
      <c r="AD231" s="5">
        <v>10015.22371271</v>
      </c>
      <c r="AE231" s="5">
        <v>10037.2423246</v>
      </c>
    </row>
    <row r="232" spans="1:31">
      <c r="A232" s="58" t="s">
        <v>37</v>
      </c>
      <c r="B232" s="58" t="s">
        <v>124</v>
      </c>
      <c r="C232" s="58" t="s">
        <v>89</v>
      </c>
      <c r="D232" s="5">
        <v>417.096</v>
      </c>
      <c r="E232" s="5">
        <v>671.0329999999999</v>
      </c>
      <c r="F232" s="5">
        <v>922.27100000000007</v>
      </c>
      <c r="G232" s="5">
        <v>1125.8689999999999</v>
      </c>
      <c r="H232" s="5">
        <v>1299.7470000000001</v>
      </c>
      <c r="I232" s="5">
        <v>1450.7080000000001</v>
      </c>
      <c r="J232" s="5">
        <v>1685.1630000000005</v>
      </c>
      <c r="K232" s="5">
        <v>1990.6479999999999</v>
      </c>
      <c r="L232" s="5">
        <v>2286.2459999999996</v>
      </c>
      <c r="M232" s="5">
        <v>2596.1640000000002</v>
      </c>
      <c r="N232" s="5">
        <v>2968.3380000000002</v>
      </c>
      <c r="O232" s="5">
        <v>3348.63</v>
      </c>
      <c r="P232" s="5">
        <v>3694.0590000000002</v>
      </c>
      <c r="Q232" s="5">
        <v>3989.7470000000003</v>
      </c>
      <c r="R232" s="5">
        <v>4221.7790000000014</v>
      </c>
      <c r="S232" s="5">
        <v>4413.009</v>
      </c>
      <c r="T232" s="5">
        <v>4478</v>
      </c>
      <c r="U232" s="5">
        <v>4506.9669999999996</v>
      </c>
      <c r="V232" s="5">
        <v>4491.2079999999996</v>
      </c>
      <c r="W232" s="5">
        <v>4479.3630000000012</v>
      </c>
      <c r="X232" s="5">
        <v>4455.174</v>
      </c>
      <c r="Y232" s="5">
        <v>4424.643</v>
      </c>
      <c r="Z232" s="5">
        <v>4389.6200000000008</v>
      </c>
      <c r="AA232" s="5">
        <v>4351.1210000000001</v>
      </c>
      <c r="AB232" s="5">
        <v>4305.9329999999991</v>
      </c>
      <c r="AC232" s="5">
        <v>4258.4330000000009</v>
      </c>
      <c r="AD232" s="5">
        <v>4204.9129999999996</v>
      </c>
      <c r="AE232" s="5">
        <v>4204.9129999999996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35.98715163</v>
      </c>
      <c r="J234" s="5">
        <v>35.98715163</v>
      </c>
      <c r="K234" s="5">
        <v>700</v>
      </c>
      <c r="L234" s="5">
        <v>700</v>
      </c>
      <c r="M234" s="5">
        <v>795.47492953999995</v>
      </c>
      <c r="N234" s="5">
        <v>795.47492953999995</v>
      </c>
      <c r="O234" s="5">
        <v>795.47492953999995</v>
      </c>
      <c r="P234" s="5">
        <v>1038.6638315299999</v>
      </c>
      <c r="Q234" s="5">
        <v>1038.6638315299999</v>
      </c>
      <c r="R234" s="5">
        <v>1038.6638315299999</v>
      </c>
      <c r="S234" s="5">
        <v>1038.6638315299999</v>
      </c>
      <c r="T234" s="5">
        <v>1038.6638315299999</v>
      </c>
      <c r="U234" s="5">
        <v>1038.6638315299999</v>
      </c>
      <c r="V234" s="5">
        <v>1100</v>
      </c>
      <c r="W234" s="5">
        <v>1100</v>
      </c>
      <c r="X234" s="5">
        <v>1100</v>
      </c>
      <c r="Y234" s="5">
        <v>1100</v>
      </c>
      <c r="Z234" s="5">
        <v>1100</v>
      </c>
      <c r="AA234" s="5">
        <v>1100</v>
      </c>
      <c r="AB234" s="5">
        <v>1100</v>
      </c>
      <c r="AC234" s="5">
        <v>1100</v>
      </c>
      <c r="AD234" s="5">
        <v>1100</v>
      </c>
      <c r="AE234" s="5">
        <v>1100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240.87539172000001</v>
      </c>
      <c r="G235" s="5">
        <v>436.66356280999997</v>
      </c>
      <c r="H235" s="5">
        <v>1250.79899796</v>
      </c>
      <c r="I235" s="5">
        <v>2278.2352352399998</v>
      </c>
      <c r="J235" s="5">
        <v>2979.8600447499998</v>
      </c>
      <c r="K235" s="5">
        <v>2979.8600447499998</v>
      </c>
      <c r="L235" s="5">
        <v>2979.8600447499998</v>
      </c>
      <c r="M235" s="5">
        <v>2979.8600447499998</v>
      </c>
      <c r="N235" s="5">
        <v>2979.8600447499998</v>
      </c>
      <c r="O235" s="5">
        <v>2979.8600447499998</v>
      </c>
      <c r="P235" s="5">
        <v>2979.8600447499998</v>
      </c>
      <c r="Q235" s="5">
        <v>2979.8600447499998</v>
      </c>
      <c r="R235" s="5">
        <v>2979.8600447499998</v>
      </c>
      <c r="S235" s="5">
        <v>2979.8600447499998</v>
      </c>
      <c r="T235" s="5">
        <v>2979.8600447499998</v>
      </c>
      <c r="U235" s="5">
        <v>2979.8600447499998</v>
      </c>
      <c r="V235" s="5">
        <v>2979.8600447499998</v>
      </c>
      <c r="W235" s="5">
        <v>2979.8600447499998</v>
      </c>
      <c r="X235" s="5">
        <v>2979.8600447499998</v>
      </c>
      <c r="Y235" s="5">
        <v>2979.8600447499998</v>
      </c>
      <c r="Z235" s="5">
        <v>2738.9846530300001</v>
      </c>
      <c r="AA235" s="5">
        <v>2668.32121499</v>
      </c>
      <c r="AB235" s="5">
        <v>6000.94900977</v>
      </c>
      <c r="AC235" s="5">
        <v>4973.5127724900003</v>
      </c>
      <c r="AD235" s="5">
        <v>7068.5216823700002</v>
      </c>
      <c r="AE235" s="5">
        <v>7068.5216823700002</v>
      </c>
    </row>
    <row r="236" spans="1:31">
      <c r="A236" s="58" t="s">
        <v>37</v>
      </c>
      <c r="B236" s="58" t="s">
        <v>125</v>
      </c>
      <c r="C236" s="58" t="s">
        <v>104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374.13</v>
      </c>
      <c r="O236" s="5">
        <v>375.23</v>
      </c>
      <c r="P236" s="5">
        <v>374.13</v>
      </c>
      <c r="Q236" s="5">
        <v>374.13</v>
      </c>
      <c r="R236" s="5">
        <v>374.13</v>
      </c>
      <c r="S236" s="5">
        <v>375.23</v>
      </c>
      <c r="T236" s="5">
        <v>374.13</v>
      </c>
      <c r="U236" s="5">
        <v>374.13</v>
      </c>
      <c r="V236" s="5">
        <v>374.13</v>
      </c>
      <c r="W236" s="5">
        <v>374.13</v>
      </c>
      <c r="X236" s="5">
        <v>375.23</v>
      </c>
      <c r="Y236" s="5">
        <v>375.23</v>
      </c>
      <c r="Z236" s="5">
        <v>375.23</v>
      </c>
      <c r="AA236" s="5">
        <v>375.23</v>
      </c>
      <c r="AB236" s="5">
        <v>375.23</v>
      </c>
      <c r="AC236" s="5">
        <v>375.23</v>
      </c>
      <c r="AD236" s="5">
        <v>375.23</v>
      </c>
      <c r="AE236" s="5">
        <v>375.23</v>
      </c>
    </row>
    <row r="237" spans="1:31">
      <c r="A237" s="58" t="s">
        <v>37</v>
      </c>
      <c r="B237" s="58" t="s">
        <v>125</v>
      </c>
      <c r="C237" s="58" t="s">
        <v>88</v>
      </c>
      <c r="D237" s="5">
        <v>60.468000000000004</v>
      </c>
      <c r="E237" s="5">
        <v>148.648</v>
      </c>
      <c r="F237" s="5">
        <v>275.34800000000001</v>
      </c>
      <c r="G237" s="5">
        <v>442.274</v>
      </c>
      <c r="H237" s="5">
        <v>652.45000000000005</v>
      </c>
      <c r="I237" s="5">
        <v>876.23699999999997</v>
      </c>
      <c r="J237" s="5">
        <v>1210.5730000000001</v>
      </c>
      <c r="K237" s="5">
        <v>1499.50984408</v>
      </c>
      <c r="L237" s="5">
        <v>1763.8192452999999</v>
      </c>
      <c r="M237" s="5">
        <v>2059.8864297800001</v>
      </c>
      <c r="N237" s="5">
        <v>2436.6978076999999</v>
      </c>
      <c r="O237" s="5">
        <v>2865.7631302299997</v>
      </c>
      <c r="P237" s="5">
        <v>3329.05273197</v>
      </c>
      <c r="Q237" s="5">
        <v>3830.46070057</v>
      </c>
      <c r="R237" s="5">
        <v>4377.4487209399995</v>
      </c>
      <c r="S237" s="5">
        <v>4929.4277385200003</v>
      </c>
      <c r="T237" s="5">
        <v>5409.2202714200002</v>
      </c>
      <c r="U237" s="5">
        <v>5890.0950978299998</v>
      </c>
      <c r="V237" s="5">
        <v>6359.8153290499995</v>
      </c>
      <c r="W237" s="5">
        <v>6795.9670817799997</v>
      </c>
      <c r="X237" s="5">
        <v>7263.3692117000001</v>
      </c>
      <c r="Y237" s="5">
        <v>7737.8938246300004</v>
      </c>
      <c r="Z237" s="5">
        <v>8141.5914787000002</v>
      </c>
      <c r="AA237" s="5">
        <v>8553.9924650800003</v>
      </c>
      <c r="AB237" s="5">
        <v>8975.3127935100001</v>
      </c>
      <c r="AC237" s="5">
        <v>9404.9657990399992</v>
      </c>
      <c r="AD237" s="5">
        <v>9844.0621514499999</v>
      </c>
      <c r="AE237" s="5">
        <v>9881.1261620900004</v>
      </c>
    </row>
    <row r="238" spans="1:31">
      <c r="A238" s="58" t="s">
        <v>37</v>
      </c>
      <c r="B238" s="58" t="s">
        <v>125</v>
      </c>
      <c r="C238" s="58" t="s">
        <v>89</v>
      </c>
      <c r="D238" s="5">
        <v>329.29</v>
      </c>
      <c r="E238" s="5">
        <v>584.38700000000006</v>
      </c>
      <c r="F238" s="5">
        <v>822.70399999999995</v>
      </c>
      <c r="G238" s="5">
        <v>1038.2350000000001</v>
      </c>
      <c r="H238" s="5">
        <v>1227.8490000000002</v>
      </c>
      <c r="I238" s="5">
        <v>1335.8109999999997</v>
      </c>
      <c r="J238" s="5">
        <v>1514.9060000000002</v>
      </c>
      <c r="K238" s="5">
        <v>1768.1690000000001</v>
      </c>
      <c r="L238" s="5">
        <v>1950.5929999999998</v>
      </c>
      <c r="M238" s="5">
        <v>2135.6660000000002</v>
      </c>
      <c r="N238" s="5">
        <v>2379.1839999999997</v>
      </c>
      <c r="O238" s="5">
        <v>2646.8049999999998</v>
      </c>
      <c r="P238" s="5">
        <v>2900.1779999999994</v>
      </c>
      <c r="Q238" s="5">
        <v>3149.181</v>
      </c>
      <c r="R238" s="5">
        <v>3402.6410000000005</v>
      </c>
      <c r="S238" s="5">
        <v>3615.8820000000005</v>
      </c>
      <c r="T238" s="5">
        <v>3731.2449999999999</v>
      </c>
      <c r="U238" s="5">
        <v>3816.4100000000008</v>
      </c>
      <c r="V238" s="5">
        <v>3863.6839999999993</v>
      </c>
      <c r="W238" s="5">
        <v>3875.1059999999998</v>
      </c>
      <c r="X238" s="5">
        <v>3873.7390000000014</v>
      </c>
      <c r="Y238" s="5">
        <v>3868.3439999999982</v>
      </c>
      <c r="Z238" s="5">
        <v>3856.3990000000003</v>
      </c>
      <c r="AA238" s="5">
        <v>3840.6070000000009</v>
      </c>
      <c r="AB238" s="5">
        <v>3820.0049999999992</v>
      </c>
      <c r="AC238" s="5">
        <v>3795.2550000000001</v>
      </c>
      <c r="AD238" s="5">
        <v>3765.7250000000004</v>
      </c>
      <c r="AE238" s="5">
        <v>3765.7250000000004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108.39235186000001</v>
      </c>
      <c r="H241" s="5">
        <v>556.48144535999995</v>
      </c>
      <c r="I241" s="5">
        <v>556.48144535999995</v>
      </c>
      <c r="J241" s="5">
        <v>900.14637168000002</v>
      </c>
      <c r="K241" s="5">
        <v>900.14637168000002</v>
      </c>
      <c r="L241" s="5">
        <v>900.14637168000002</v>
      </c>
      <c r="M241" s="5">
        <v>915.17930046000004</v>
      </c>
      <c r="N241" s="5">
        <v>1325.9004826400001</v>
      </c>
      <c r="O241" s="5">
        <v>1325.9004826400001</v>
      </c>
      <c r="P241" s="5">
        <v>1825.8259449699999</v>
      </c>
      <c r="Q241" s="5">
        <v>1862.8830269</v>
      </c>
      <c r="R241" s="5">
        <v>2077.89008986</v>
      </c>
      <c r="S241" s="5">
        <v>2077.89008986</v>
      </c>
      <c r="T241" s="5">
        <v>2077.89008986</v>
      </c>
      <c r="U241" s="5">
        <v>2110.1868725600002</v>
      </c>
      <c r="V241" s="5">
        <v>2398.0662048999998</v>
      </c>
      <c r="W241" s="5">
        <v>2398.0662048999998</v>
      </c>
      <c r="X241" s="5">
        <v>4309.3119105799997</v>
      </c>
      <c r="Y241" s="5">
        <v>14410.34836434</v>
      </c>
      <c r="Z241" s="5">
        <v>21561.274945820001</v>
      </c>
      <c r="AA241" s="5">
        <v>25623.21786574</v>
      </c>
      <c r="AB241" s="5">
        <v>25175.128772240001</v>
      </c>
      <c r="AC241" s="5">
        <v>25175.128772240001</v>
      </c>
      <c r="AD241" s="5">
        <v>49099.853628320001</v>
      </c>
      <c r="AE241" s="5">
        <v>49099.853628320001</v>
      </c>
    </row>
    <row r="242" spans="1:31">
      <c r="A242" s="58" t="s">
        <v>37</v>
      </c>
      <c r="B242" s="58" t="s">
        <v>126</v>
      </c>
      <c r="C242" s="58" t="s">
        <v>104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8" t="s">
        <v>37</v>
      </c>
      <c r="B243" s="58" t="s">
        <v>126</v>
      </c>
      <c r="C243" s="58" t="s">
        <v>88</v>
      </c>
      <c r="D243" s="5">
        <v>103.374</v>
      </c>
      <c r="E243" s="5">
        <v>155.053</v>
      </c>
      <c r="F243" s="5">
        <v>211.02199999999999</v>
      </c>
      <c r="G243" s="5">
        <v>272.83999999999997</v>
      </c>
      <c r="H243" s="5">
        <v>342.29199999999997</v>
      </c>
      <c r="I243" s="5">
        <v>420.23</v>
      </c>
      <c r="J243" s="5">
        <v>540.44000000000005</v>
      </c>
      <c r="K243" s="5">
        <v>660.96435792</v>
      </c>
      <c r="L243" s="5">
        <v>796.17195317000005</v>
      </c>
      <c r="M243" s="5">
        <v>958.17402227999992</v>
      </c>
      <c r="N243" s="5">
        <v>1145.1947517999999</v>
      </c>
      <c r="O243" s="5">
        <v>1342.79875311</v>
      </c>
      <c r="P243" s="5">
        <v>1546.5239911499998</v>
      </c>
      <c r="Q243" s="5">
        <v>1757.30862804</v>
      </c>
      <c r="R243" s="5">
        <v>1963.7499641100001</v>
      </c>
      <c r="S243" s="5">
        <v>2169.9936781400002</v>
      </c>
      <c r="T243" s="5">
        <v>2330.4229793499999</v>
      </c>
      <c r="U243" s="5">
        <v>2480.8329372599997</v>
      </c>
      <c r="V243" s="5">
        <v>2619.9917203999998</v>
      </c>
      <c r="W243" s="5">
        <v>2760.18391509</v>
      </c>
      <c r="X243" s="5">
        <v>2910.0088553700002</v>
      </c>
      <c r="Y243" s="5">
        <v>3061.9195724699998</v>
      </c>
      <c r="Z243" s="5">
        <v>3195.6967666800001</v>
      </c>
      <c r="AA243" s="5">
        <v>3332.0470560999997</v>
      </c>
      <c r="AB243" s="5">
        <v>3471.4572458299999</v>
      </c>
      <c r="AC243" s="5">
        <v>3613.5280442000003</v>
      </c>
      <c r="AD243" s="5">
        <v>3758.3678000899999</v>
      </c>
      <c r="AE243" s="5">
        <v>3768.8095457299996</v>
      </c>
    </row>
    <row r="244" spans="1:31">
      <c r="A244" s="58" t="s">
        <v>37</v>
      </c>
      <c r="B244" s="58" t="s">
        <v>126</v>
      </c>
      <c r="C244" s="58" t="s">
        <v>89</v>
      </c>
      <c r="D244" s="5">
        <v>234.97200000000001</v>
      </c>
      <c r="E244" s="5">
        <v>315.15100000000001</v>
      </c>
      <c r="F244" s="5">
        <v>386.09899999999999</v>
      </c>
      <c r="G244" s="5">
        <v>448.88200000000001</v>
      </c>
      <c r="H244" s="5">
        <v>507.89399999999995</v>
      </c>
      <c r="I244" s="5">
        <v>563.8309999999999</v>
      </c>
      <c r="J244" s="5">
        <v>659.38799999999992</v>
      </c>
      <c r="K244" s="5">
        <v>765.72799999999984</v>
      </c>
      <c r="L244" s="5">
        <v>874.94299999999998</v>
      </c>
      <c r="M244" s="5">
        <v>999.57100000000003</v>
      </c>
      <c r="N244" s="5">
        <v>1136.2789999999998</v>
      </c>
      <c r="O244" s="5">
        <v>1272.079</v>
      </c>
      <c r="P244" s="5">
        <v>1391.741</v>
      </c>
      <c r="Q244" s="5">
        <v>1500.8809999999999</v>
      </c>
      <c r="R244" s="5">
        <v>1590.4769999999999</v>
      </c>
      <c r="S244" s="5">
        <v>1664.9549999999999</v>
      </c>
      <c r="T244" s="5">
        <v>1688.7670000000003</v>
      </c>
      <c r="U244" s="5">
        <v>1695.3049999999998</v>
      </c>
      <c r="V244" s="5">
        <v>1684.5590000000002</v>
      </c>
      <c r="W244" s="5">
        <v>1675.3009999999999</v>
      </c>
      <c r="X244" s="5">
        <v>1660.6060000000007</v>
      </c>
      <c r="Y244" s="5">
        <v>1645.1769999999997</v>
      </c>
      <c r="Z244" s="5">
        <v>1628.1010000000001</v>
      </c>
      <c r="AA244" s="5">
        <v>1610.2549999999997</v>
      </c>
      <c r="AB244" s="5">
        <v>1590.7479999999996</v>
      </c>
      <c r="AC244" s="5">
        <v>1570.4659999999999</v>
      </c>
      <c r="AD244" s="5">
        <v>1548.3600000000006</v>
      </c>
      <c r="AE244" s="5">
        <v>1548.3600000000006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37.128395660000002</v>
      </c>
      <c r="N246" s="5">
        <v>462.69195790999999</v>
      </c>
      <c r="O246" s="5">
        <v>462.69195790999999</v>
      </c>
      <c r="P246" s="5">
        <v>473.92066383999997</v>
      </c>
      <c r="Q246" s="5">
        <v>576.03601737999998</v>
      </c>
      <c r="R246" s="5">
        <v>576.03601737999998</v>
      </c>
      <c r="S246" s="5">
        <v>576.03601737999998</v>
      </c>
      <c r="T246" s="5">
        <v>576.03601737999998</v>
      </c>
      <c r="U246" s="5">
        <v>576.03601737999998</v>
      </c>
      <c r="V246" s="5">
        <v>576.03601737999998</v>
      </c>
      <c r="W246" s="5">
        <v>576.03601737999998</v>
      </c>
      <c r="X246" s="5">
        <v>1062.28614444</v>
      </c>
      <c r="Y246" s="5">
        <v>1488.3126853599999</v>
      </c>
      <c r="Z246" s="5">
        <v>1488.3126853599999</v>
      </c>
      <c r="AA246" s="5">
        <v>1488.3126853599999</v>
      </c>
      <c r="AB246" s="5">
        <v>1488.3126853599999</v>
      </c>
      <c r="AC246" s="5">
        <v>1488.3126853599999</v>
      </c>
      <c r="AD246" s="5">
        <v>1604.48490442</v>
      </c>
      <c r="AE246" s="5">
        <v>1604.48490442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1255.40508651</v>
      </c>
      <c r="AE247" s="5">
        <v>1255.40508651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7.9119999999999999</v>
      </c>
      <c r="E249" s="5">
        <v>15.837</v>
      </c>
      <c r="F249" s="5">
        <v>26.483000000000001</v>
      </c>
      <c r="G249" s="5">
        <v>39.381999999999998</v>
      </c>
      <c r="H249" s="5">
        <v>55.106999999999999</v>
      </c>
      <c r="I249" s="5">
        <v>73.650000000000006</v>
      </c>
      <c r="J249" s="5">
        <v>101.574</v>
      </c>
      <c r="K249" s="5">
        <v>125.72385559</v>
      </c>
      <c r="L249" s="5">
        <v>153.03731171000001</v>
      </c>
      <c r="M249" s="5">
        <v>186.23757463999999</v>
      </c>
      <c r="N249" s="5">
        <v>224.89593049000001</v>
      </c>
      <c r="O249" s="5">
        <v>266.87614852000002</v>
      </c>
      <c r="P249" s="5">
        <v>311.41755971999999</v>
      </c>
      <c r="Q249" s="5">
        <v>357.86743506000005</v>
      </c>
      <c r="R249" s="5">
        <v>404.78368935000003</v>
      </c>
      <c r="S249" s="5">
        <v>452.62481380999998</v>
      </c>
      <c r="T249" s="5">
        <v>492.5103479</v>
      </c>
      <c r="U249" s="5">
        <v>531.82907490000002</v>
      </c>
      <c r="V249" s="5">
        <v>570.22714911000003</v>
      </c>
      <c r="W249" s="5">
        <v>609.75050940999995</v>
      </c>
      <c r="X249" s="5">
        <v>651.78980555999999</v>
      </c>
      <c r="Y249" s="5">
        <v>694.24637111999994</v>
      </c>
      <c r="Z249" s="5">
        <v>729.87564465000003</v>
      </c>
      <c r="AA249" s="5">
        <v>765.66522693000002</v>
      </c>
      <c r="AB249" s="5">
        <v>801.68088179999995</v>
      </c>
      <c r="AC249" s="5">
        <v>838.08343994999996</v>
      </c>
      <c r="AD249" s="5">
        <v>874.67753663000008</v>
      </c>
      <c r="AE249" s="5">
        <v>876.72075081000003</v>
      </c>
    </row>
    <row r="250" spans="1:31">
      <c r="A250" s="58" t="s">
        <v>37</v>
      </c>
      <c r="B250" s="58" t="s">
        <v>127</v>
      </c>
      <c r="C250" s="58" t="s">
        <v>89</v>
      </c>
      <c r="D250" s="5">
        <v>45.622999999999998</v>
      </c>
      <c r="E250" s="5">
        <v>65.371999999999986</v>
      </c>
      <c r="F250" s="5">
        <v>82.352000000000004</v>
      </c>
      <c r="G250" s="5">
        <v>95.963999999999999</v>
      </c>
      <c r="H250" s="5">
        <v>107.131</v>
      </c>
      <c r="I250" s="5">
        <v>116.5</v>
      </c>
      <c r="J250" s="5">
        <v>131.535</v>
      </c>
      <c r="K250" s="5">
        <v>152.63800000000001</v>
      </c>
      <c r="L250" s="5">
        <v>173.94100000000003</v>
      </c>
      <c r="M250" s="5">
        <v>198.483</v>
      </c>
      <c r="N250" s="5">
        <v>225.34400000000002</v>
      </c>
      <c r="O250" s="5">
        <v>252.72799999999995</v>
      </c>
      <c r="P250" s="5">
        <v>277.85400000000004</v>
      </c>
      <c r="Q250" s="5">
        <v>300.80500000000006</v>
      </c>
      <c r="R250" s="5">
        <v>320.54400000000004</v>
      </c>
      <c r="S250" s="5">
        <v>337.47999999999996</v>
      </c>
      <c r="T250" s="5">
        <v>344.50700000000001</v>
      </c>
      <c r="U250" s="5">
        <v>348.54900000000009</v>
      </c>
      <c r="V250" s="5">
        <v>349.56599999999992</v>
      </c>
      <c r="W250" s="5">
        <v>350.81700000000012</v>
      </c>
      <c r="X250" s="5">
        <v>350.685</v>
      </c>
      <c r="Y250" s="5">
        <v>350.02999999999986</v>
      </c>
      <c r="Z250" s="5">
        <v>348.76900000000012</v>
      </c>
      <c r="AA250" s="5">
        <v>346.75099999999986</v>
      </c>
      <c r="AB250" s="5">
        <v>344.07600000000014</v>
      </c>
      <c r="AC250" s="5">
        <v>340.86599999999999</v>
      </c>
      <c r="AD250" s="5">
        <v>337.02599999999995</v>
      </c>
      <c r="AE250" s="5">
        <v>337.02599999999995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13.947506620959999</v>
      </c>
      <c r="J5" s="5">
        <v>13.947506620959999</v>
      </c>
      <c r="K5" s="5">
        <v>30.048999999999999</v>
      </c>
      <c r="L5" s="5">
        <v>30.048999999999999</v>
      </c>
      <c r="M5" s="5">
        <v>30.048999999999999</v>
      </c>
      <c r="N5" s="5">
        <v>30.048999999999999</v>
      </c>
      <c r="O5" s="5">
        <v>30.048999999999999</v>
      </c>
      <c r="P5" s="5">
        <v>30.048999999999999</v>
      </c>
      <c r="Q5" s="5">
        <v>30.048999999999999</v>
      </c>
      <c r="R5" s="5">
        <v>30.048999999999999</v>
      </c>
      <c r="S5" s="5">
        <v>30.048999999999999</v>
      </c>
      <c r="T5" s="5">
        <v>30.048999999999999</v>
      </c>
      <c r="U5" s="5">
        <v>30.048999999999999</v>
      </c>
      <c r="V5" s="5">
        <v>37.218601911280004</v>
      </c>
      <c r="W5" s="5">
        <v>37.218601911280004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0.222</v>
      </c>
      <c r="E6" s="5">
        <v>0.222</v>
      </c>
      <c r="F6" s="5">
        <v>5.0220000000000002</v>
      </c>
      <c r="G6" s="5">
        <v>14.070210708319999</v>
      </c>
      <c r="H6" s="5">
        <v>18.53175860576</v>
      </c>
      <c r="I6" s="5">
        <v>18.53175860576</v>
      </c>
      <c r="J6" s="5">
        <v>18.53175860576</v>
      </c>
      <c r="K6" s="5">
        <v>18.53175860576</v>
      </c>
      <c r="L6" s="5">
        <v>18.53175860576</v>
      </c>
      <c r="M6" s="5">
        <v>18.53175860576</v>
      </c>
      <c r="N6" s="5">
        <v>18.53175860576</v>
      </c>
      <c r="O6" s="5">
        <v>18.53175860576</v>
      </c>
      <c r="P6" s="5">
        <v>18.53175860576</v>
      </c>
      <c r="Q6" s="5">
        <v>18.53175860576</v>
      </c>
      <c r="R6" s="5">
        <v>20.8789164248</v>
      </c>
      <c r="S6" s="5">
        <v>20.8789164248</v>
      </c>
      <c r="T6" s="5">
        <v>20.8789164248</v>
      </c>
      <c r="U6" s="5">
        <v>22.219065539279999</v>
      </c>
      <c r="V6" s="5">
        <v>22.219065539279999</v>
      </c>
      <c r="W6" s="5">
        <v>22.219065539279999</v>
      </c>
      <c r="X6" s="5">
        <v>22.219065539279999</v>
      </c>
      <c r="Y6" s="5">
        <v>22.219065539279999</v>
      </c>
      <c r="Z6" s="5">
        <v>17.419065539280002</v>
      </c>
      <c r="AA6" s="5">
        <v>8.370854830959999</v>
      </c>
      <c r="AB6" s="5">
        <v>3.9093069335199999</v>
      </c>
      <c r="AC6" s="5">
        <v>10.78171679584</v>
      </c>
      <c r="AD6" s="5">
        <v>10.78171679584</v>
      </c>
      <c r="AE6" s="5">
        <v>10.78171679584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0.22689600001999999</v>
      </c>
      <c r="E8" s="5">
        <v>0.46892400000000001</v>
      </c>
      <c r="F8" s="5">
        <v>0.78230399997999989</v>
      </c>
      <c r="G8" s="5">
        <v>1.1662940000199999</v>
      </c>
      <c r="H8" s="5">
        <v>1.6357600000000001</v>
      </c>
      <c r="I8" s="5">
        <v>2.199268</v>
      </c>
      <c r="J8" s="5">
        <v>3.0487099999999998</v>
      </c>
      <c r="K8" s="5">
        <v>4.0174130233050001</v>
      </c>
      <c r="L8" s="5">
        <v>5.1712473369150009</v>
      </c>
      <c r="M8" s="5">
        <v>6.5643127228599996</v>
      </c>
      <c r="N8" s="5">
        <v>8.2884793227449993</v>
      </c>
      <c r="O8" s="5">
        <v>10.218429673545</v>
      </c>
      <c r="P8" s="5">
        <v>12.308383506310001</v>
      </c>
      <c r="Q8" s="5">
        <v>14.584355252794998</v>
      </c>
      <c r="R8" s="5">
        <v>16.969061380905</v>
      </c>
      <c r="S8" s="5">
        <v>19.488725551624999</v>
      </c>
      <c r="T8" s="5">
        <v>21.867825752750001</v>
      </c>
      <c r="U8" s="5">
        <v>24.341994509115004</v>
      </c>
      <c r="V8" s="5">
        <v>26.884085377985002</v>
      </c>
      <c r="W8" s="5">
        <v>29.590518085039999</v>
      </c>
      <c r="X8" s="5">
        <v>32.491556825389999</v>
      </c>
      <c r="Y8" s="5">
        <v>35.423194138300005</v>
      </c>
      <c r="Z8" s="5">
        <v>37.568077087310002</v>
      </c>
      <c r="AA8" s="5">
        <v>39.750041389935006</v>
      </c>
      <c r="AB8" s="5">
        <v>41.950261701525008</v>
      </c>
      <c r="AC8" s="5">
        <v>44.193283996605004</v>
      </c>
      <c r="AD8" s="5">
        <v>46.443557179385003</v>
      </c>
      <c r="AE8" s="5">
        <v>46.666472745164995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1.383016</v>
      </c>
      <c r="E9" s="5">
        <v>2.0725330000000004</v>
      </c>
      <c r="F9" s="5">
        <v>2.5995620000000002</v>
      </c>
      <c r="G9" s="5">
        <v>3.0013680000000003</v>
      </c>
      <c r="H9" s="5">
        <v>3.3320890000000007</v>
      </c>
      <c r="I9" s="5">
        <v>3.5841079999999996</v>
      </c>
      <c r="J9" s="5">
        <v>4.0625970000000002</v>
      </c>
      <c r="K9" s="5">
        <v>4.7117839999999998</v>
      </c>
      <c r="L9" s="5">
        <v>5.3454380000000006</v>
      </c>
      <c r="M9" s="5">
        <v>6.0464970000000005</v>
      </c>
      <c r="N9" s="5">
        <v>7.057053999999999</v>
      </c>
      <c r="O9" s="5">
        <v>8.0359169999999995</v>
      </c>
      <c r="P9" s="5">
        <v>8.843886000000003</v>
      </c>
      <c r="Q9" s="5">
        <v>9.5456280000000042</v>
      </c>
      <c r="R9" s="5">
        <v>10.089717</v>
      </c>
      <c r="S9" s="5">
        <v>10.485520999999999</v>
      </c>
      <c r="T9" s="5">
        <v>10.593368000000002</v>
      </c>
      <c r="U9" s="5">
        <v>10.570500000000003</v>
      </c>
      <c r="V9" s="5">
        <v>10.431234999999999</v>
      </c>
      <c r="W9" s="5">
        <v>10.359254999999997</v>
      </c>
      <c r="X9" s="5">
        <v>10.437242000000003</v>
      </c>
      <c r="Y9" s="5">
        <v>10.504849</v>
      </c>
      <c r="Z9" s="5">
        <v>10.512400000000001</v>
      </c>
      <c r="AA9" s="5">
        <v>10.481262999999998</v>
      </c>
      <c r="AB9" s="5">
        <v>10.402518999999996</v>
      </c>
      <c r="AC9" s="5">
        <v>10.281580999999999</v>
      </c>
      <c r="AD9" s="5">
        <v>10.109814999999999</v>
      </c>
      <c r="AE9" s="5">
        <v>10.109814999999999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1.0238015949599999</v>
      </c>
      <c r="X11" s="5">
        <v>1.0238015949599999</v>
      </c>
      <c r="Y11" s="5">
        <v>1.0238015949599999</v>
      </c>
      <c r="Z11" s="5">
        <v>1.0238015949599999</v>
      </c>
      <c r="AA11" s="5">
        <v>1.0238015949599999</v>
      </c>
      <c r="AB11" s="5">
        <v>1.0238015949599999</v>
      </c>
      <c r="AC11" s="5">
        <v>1.0238015949599999</v>
      </c>
      <c r="AD11" s="5">
        <v>1.0238015949599999</v>
      </c>
      <c r="AE11" s="5">
        <v>1.0238015949599999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5.7</v>
      </c>
      <c r="E12" s="5">
        <v>5.7</v>
      </c>
      <c r="F12" s="5">
        <v>8.9463596897600013</v>
      </c>
      <c r="G12" s="5">
        <v>12.424584234400001</v>
      </c>
      <c r="H12" s="5">
        <v>22.952826895439998</v>
      </c>
      <c r="I12" s="5">
        <v>26.467288312880001</v>
      </c>
      <c r="J12" s="5">
        <v>26.48283601088</v>
      </c>
      <c r="K12" s="5">
        <v>31.31119515176</v>
      </c>
      <c r="L12" s="5">
        <v>31.31119515176</v>
      </c>
      <c r="M12" s="5">
        <v>31.31119515176</v>
      </c>
      <c r="N12" s="5">
        <v>31.881591497280002</v>
      </c>
      <c r="O12" s="5">
        <v>32.451257432000006</v>
      </c>
      <c r="P12" s="5">
        <v>53.214417049840002</v>
      </c>
      <c r="Q12" s="5">
        <v>59.841927627840001</v>
      </c>
      <c r="R12" s="5">
        <v>69.333365798559996</v>
      </c>
      <c r="S12" s="5">
        <v>71.786010354240005</v>
      </c>
      <c r="T12" s="5">
        <v>71.786010354240005</v>
      </c>
      <c r="U12" s="5">
        <v>80.937316897600013</v>
      </c>
      <c r="V12" s="5">
        <v>143.70330185335999</v>
      </c>
      <c r="W12" s="5">
        <v>143.70330185335999</v>
      </c>
      <c r="X12" s="5">
        <v>143.70330185335999</v>
      </c>
      <c r="Y12" s="5">
        <v>143.70330185335999</v>
      </c>
      <c r="Z12" s="5">
        <v>204.41469902983997</v>
      </c>
      <c r="AA12" s="5">
        <v>212.88084739383999</v>
      </c>
      <c r="AB12" s="5">
        <v>221.53893408127999</v>
      </c>
      <c r="AC12" s="5">
        <v>227.21352636759997</v>
      </c>
      <c r="AD12" s="5">
        <v>377.75828296216002</v>
      </c>
      <c r="AE12" s="5">
        <v>372.92992382128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0.15</v>
      </c>
      <c r="E13" s="5">
        <v>0.15</v>
      </c>
      <c r="F13" s="5">
        <v>0.45514236153999998</v>
      </c>
      <c r="G13" s="5">
        <v>0.45514236153999998</v>
      </c>
      <c r="H13" s="5">
        <v>0.45514236153999998</v>
      </c>
      <c r="I13" s="5">
        <v>0.45514236153999998</v>
      </c>
      <c r="J13" s="5">
        <v>0.45514236153999998</v>
      </c>
      <c r="K13" s="5">
        <v>0.45514236153999998</v>
      </c>
      <c r="L13" s="5">
        <v>0.45514236153999998</v>
      </c>
      <c r="M13" s="5">
        <v>0.45514236153999998</v>
      </c>
      <c r="N13" s="5">
        <v>0.45514236153999998</v>
      </c>
      <c r="O13" s="5">
        <v>0.45514236153999998</v>
      </c>
      <c r="P13" s="5">
        <v>0.45514236153999998</v>
      </c>
      <c r="Q13" s="5">
        <v>0.45514236153999998</v>
      </c>
      <c r="R13" s="5">
        <v>0.45514236153999998</v>
      </c>
      <c r="S13" s="5">
        <v>0.45514236153999998</v>
      </c>
      <c r="T13" s="5">
        <v>0.45514236153999998</v>
      </c>
      <c r="U13" s="5">
        <v>0.45514236153999998</v>
      </c>
      <c r="V13" s="5">
        <v>0.45514236153999998</v>
      </c>
      <c r="W13" s="5">
        <v>0.45514236153999998</v>
      </c>
      <c r="X13" s="5">
        <v>0.45514236153999998</v>
      </c>
      <c r="Y13" s="5">
        <v>0.45514236153999998</v>
      </c>
      <c r="Z13" s="5">
        <v>0.15</v>
      </c>
      <c r="AA13" s="5">
        <v>0.15</v>
      </c>
      <c r="AB13" s="5">
        <v>0.15</v>
      </c>
      <c r="AC13" s="5">
        <v>0.15</v>
      </c>
      <c r="AD13" s="5">
        <v>0.15</v>
      </c>
      <c r="AE13" s="5">
        <v>0.15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0.16260999999999998</v>
      </c>
      <c r="E14" s="5">
        <v>0.355014</v>
      </c>
      <c r="F14" s="5">
        <v>0.62997400000000003</v>
      </c>
      <c r="G14" s="5">
        <v>0.97042000000000006</v>
      </c>
      <c r="H14" s="5">
        <v>1.3815040000000001</v>
      </c>
      <c r="I14" s="5">
        <v>1.8847359999999997</v>
      </c>
      <c r="J14" s="5">
        <v>2.6386640000200003</v>
      </c>
      <c r="K14" s="5">
        <v>3.4356469244849999</v>
      </c>
      <c r="L14" s="5">
        <v>4.3467942665549995</v>
      </c>
      <c r="M14" s="5">
        <v>5.4249257229399994</v>
      </c>
      <c r="N14" s="5">
        <v>6.7521069546200003</v>
      </c>
      <c r="O14" s="5">
        <v>8.2316563220549988</v>
      </c>
      <c r="P14" s="5">
        <v>9.830187086075</v>
      </c>
      <c r="Q14" s="5">
        <v>11.504859976764999</v>
      </c>
      <c r="R14" s="5">
        <v>13.20815436891</v>
      </c>
      <c r="S14" s="5">
        <v>14.992691261735001</v>
      </c>
      <c r="T14" s="5">
        <v>16.634760127705</v>
      </c>
      <c r="U14" s="5">
        <v>18.339508629170002</v>
      </c>
      <c r="V14" s="5">
        <v>20.067992617930003</v>
      </c>
      <c r="W14" s="5">
        <v>21.898684226135</v>
      </c>
      <c r="X14" s="5">
        <v>23.869794518695002</v>
      </c>
      <c r="Y14" s="5">
        <v>25.856969309135003</v>
      </c>
      <c r="Z14" s="5">
        <v>27.335847318580001</v>
      </c>
      <c r="AA14" s="5">
        <v>28.846964689864997</v>
      </c>
      <c r="AB14" s="5">
        <v>30.368399880139997</v>
      </c>
      <c r="AC14" s="5">
        <v>31.924638680020003</v>
      </c>
      <c r="AD14" s="5">
        <v>33.491159058100003</v>
      </c>
      <c r="AE14" s="5">
        <v>33.632173759099999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0.9910199999999999</v>
      </c>
      <c r="E15" s="5">
        <v>1.5847</v>
      </c>
      <c r="F15" s="5">
        <v>2.145769</v>
      </c>
      <c r="G15" s="5">
        <v>2.5698590000000001</v>
      </c>
      <c r="H15" s="5">
        <v>2.9110620000000003</v>
      </c>
      <c r="I15" s="5">
        <v>3.187287</v>
      </c>
      <c r="J15" s="5">
        <v>3.6698080000000002</v>
      </c>
      <c r="K15" s="5">
        <v>4.2750890000000004</v>
      </c>
      <c r="L15" s="5">
        <v>4.8314510000000004</v>
      </c>
      <c r="M15" s="5">
        <v>5.425275000000001</v>
      </c>
      <c r="N15" s="5">
        <v>6.2721</v>
      </c>
      <c r="O15" s="5">
        <v>7.1176219999999999</v>
      </c>
      <c r="P15" s="5">
        <v>7.8553970000000009</v>
      </c>
      <c r="Q15" s="5">
        <v>8.4270669999999992</v>
      </c>
      <c r="R15" s="5">
        <v>8.8181409999999989</v>
      </c>
      <c r="S15" s="5">
        <v>9.0998629999999991</v>
      </c>
      <c r="T15" s="5">
        <v>9.1506480000000003</v>
      </c>
      <c r="U15" s="5">
        <v>9.1067370000000007</v>
      </c>
      <c r="V15" s="5">
        <v>8.9548909999999999</v>
      </c>
      <c r="W15" s="5">
        <v>8.8541390000000018</v>
      </c>
      <c r="X15" s="5">
        <v>8.8880299999999988</v>
      </c>
      <c r="Y15" s="5">
        <v>8.9252970000000005</v>
      </c>
      <c r="Z15" s="5">
        <v>8.9418910000000036</v>
      </c>
      <c r="AA15" s="5">
        <v>8.9058689999999991</v>
      </c>
      <c r="AB15" s="5">
        <v>8.8108530000000016</v>
      </c>
      <c r="AC15" s="5">
        <v>8.6923450000000013</v>
      </c>
      <c r="AD15" s="5">
        <v>8.5435020000000002</v>
      </c>
      <c r="AE15" s="5">
        <v>8.5435020000000002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15.778303567679998</v>
      </c>
      <c r="J17" s="5">
        <v>15.778303567679998</v>
      </c>
      <c r="K17" s="5">
        <v>15.778303567679998</v>
      </c>
      <c r="L17" s="5">
        <v>15.778303567679998</v>
      </c>
      <c r="M17" s="5">
        <v>15.778303567679998</v>
      </c>
      <c r="N17" s="5">
        <v>15.778303567679998</v>
      </c>
      <c r="O17" s="5">
        <v>15.778303567679998</v>
      </c>
      <c r="P17" s="5">
        <v>15.778303567679998</v>
      </c>
      <c r="Q17" s="5">
        <v>15.778303567679998</v>
      </c>
      <c r="R17" s="5">
        <v>15.778303567679998</v>
      </c>
      <c r="S17" s="5">
        <v>15.778303567679998</v>
      </c>
      <c r="T17" s="5">
        <v>15.778303567679998</v>
      </c>
      <c r="U17" s="5">
        <v>15.778303567679998</v>
      </c>
      <c r="V17" s="5">
        <v>15.778303567679998</v>
      </c>
      <c r="W17" s="5">
        <v>15.778303567679998</v>
      </c>
      <c r="X17" s="5">
        <v>15.778303567679998</v>
      </c>
      <c r="Y17" s="5">
        <v>15.778303567679998</v>
      </c>
      <c r="Z17" s="5">
        <v>15.778303567679998</v>
      </c>
      <c r="AA17" s="5">
        <v>15.778303567679998</v>
      </c>
      <c r="AB17" s="5">
        <v>15.778303567679998</v>
      </c>
      <c r="AC17" s="5">
        <v>15.778303567679998</v>
      </c>
      <c r="AD17" s="5">
        <v>15.778303567679998</v>
      </c>
      <c r="AE17" s="5">
        <v>15.778303567679998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1.0351001461599998</v>
      </c>
      <c r="G18" s="5">
        <v>1.0351001461599998</v>
      </c>
      <c r="H18" s="5">
        <v>6.2990824662399998</v>
      </c>
      <c r="I18" s="5">
        <v>8.5386756540800004</v>
      </c>
      <c r="J18" s="5">
        <v>8.5386756540800004</v>
      </c>
      <c r="K18" s="5">
        <v>12.828686530720001</v>
      </c>
      <c r="L18" s="5">
        <v>12.828686530720001</v>
      </c>
      <c r="M18" s="5">
        <v>12.828686530720001</v>
      </c>
      <c r="N18" s="5">
        <v>12.828686530720001</v>
      </c>
      <c r="O18" s="5">
        <v>12.828686530720001</v>
      </c>
      <c r="P18" s="5">
        <v>12.828686530720001</v>
      </c>
      <c r="Q18" s="5">
        <v>12.828686530720001</v>
      </c>
      <c r="R18" s="5">
        <v>12.828686530720001</v>
      </c>
      <c r="S18" s="5">
        <v>12.828686530720001</v>
      </c>
      <c r="T18" s="5">
        <v>12.828686530720001</v>
      </c>
      <c r="U18" s="5">
        <v>12.828686530720001</v>
      </c>
      <c r="V18" s="5">
        <v>12.828686530720001</v>
      </c>
      <c r="W18" s="5">
        <v>12.828686530720001</v>
      </c>
      <c r="X18" s="5">
        <v>12.828686530720001</v>
      </c>
      <c r="Y18" s="5">
        <v>12.828686530720001</v>
      </c>
      <c r="Z18" s="5">
        <v>11.793586384559999</v>
      </c>
      <c r="AA18" s="5">
        <v>11.793586384559999</v>
      </c>
      <c r="AB18" s="5">
        <v>6.52960406448</v>
      </c>
      <c r="AC18" s="5">
        <v>4.2900108766400002</v>
      </c>
      <c r="AD18" s="5">
        <v>4.2900108766400002</v>
      </c>
      <c r="AE18" s="5">
        <v>0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0.56455999999999995</v>
      </c>
      <c r="Z19" s="5">
        <v>0.56455999999999995</v>
      </c>
      <c r="AA19" s="5">
        <v>0.56455999999999995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0.120936</v>
      </c>
      <c r="E20" s="5">
        <v>0.297296</v>
      </c>
      <c r="F20" s="5">
        <v>0.55069600000000007</v>
      </c>
      <c r="G20" s="5">
        <v>0.884548</v>
      </c>
      <c r="H20" s="5">
        <v>1.3049000000000002</v>
      </c>
      <c r="I20" s="5">
        <v>1.7524739999999999</v>
      </c>
      <c r="J20" s="5">
        <v>2.4211460000000002</v>
      </c>
      <c r="K20" s="5">
        <v>3.1813956746800001</v>
      </c>
      <c r="L20" s="5">
        <v>3.9730135850499999</v>
      </c>
      <c r="M20" s="5">
        <v>4.9157786531299994</v>
      </c>
      <c r="N20" s="5">
        <v>6.10227136545</v>
      </c>
      <c r="O20" s="5">
        <v>7.4856171069549999</v>
      </c>
      <c r="P20" s="5">
        <v>9.023733221745001</v>
      </c>
      <c r="Q20" s="5">
        <v>10.735126954845001</v>
      </c>
      <c r="R20" s="5">
        <v>12.62743962799</v>
      </c>
      <c r="S20" s="5">
        <v>14.632258777420001</v>
      </c>
      <c r="T20" s="5">
        <v>16.585281307070002</v>
      </c>
      <c r="U20" s="5">
        <v>18.649605331555001</v>
      </c>
      <c r="V20" s="5">
        <v>20.788121796924997</v>
      </c>
      <c r="W20" s="5">
        <v>22.972598195129997</v>
      </c>
      <c r="X20" s="5">
        <v>25.317812299450001</v>
      </c>
      <c r="Y20" s="5">
        <v>27.690749009355002</v>
      </c>
      <c r="Z20" s="5">
        <v>29.426303068949998</v>
      </c>
      <c r="AA20" s="5">
        <v>31.201996453179998</v>
      </c>
      <c r="AB20" s="5">
        <v>32.998715744834996</v>
      </c>
      <c r="AC20" s="5">
        <v>34.833899291839998</v>
      </c>
      <c r="AD20" s="5">
        <v>36.689694287324997</v>
      </c>
      <c r="AE20" s="5">
        <v>36.894017377765003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0.77685599999999999</v>
      </c>
      <c r="E21" s="5">
        <v>1.3826660000000002</v>
      </c>
      <c r="F21" s="5">
        <v>1.919683</v>
      </c>
      <c r="G21" s="5">
        <v>2.3824130000000001</v>
      </c>
      <c r="H21" s="5">
        <v>2.771639</v>
      </c>
      <c r="I21" s="5">
        <v>2.9457979999999999</v>
      </c>
      <c r="J21" s="5">
        <v>3.2991079999999999</v>
      </c>
      <c r="K21" s="5">
        <v>3.7894770000000002</v>
      </c>
      <c r="L21" s="5">
        <v>4.0835509999999999</v>
      </c>
      <c r="M21" s="5">
        <v>4.3756220000000008</v>
      </c>
      <c r="N21" s="5">
        <v>4.9204770000000009</v>
      </c>
      <c r="O21" s="5">
        <v>5.5427699999999991</v>
      </c>
      <c r="P21" s="5">
        <v>6.109599000000002</v>
      </c>
      <c r="Q21" s="5">
        <v>6.6473720000000016</v>
      </c>
      <c r="R21" s="5">
        <v>7.1809369999999992</v>
      </c>
      <c r="S21" s="5">
        <v>7.5531689999999996</v>
      </c>
      <c r="T21" s="5">
        <v>7.7470940000000006</v>
      </c>
      <c r="U21" s="5">
        <v>7.8553220000000001</v>
      </c>
      <c r="V21" s="5">
        <v>7.8142190000000031</v>
      </c>
      <c r="W21" s="5">
        <v>7.6917759999999999</v>
      </c>
      <c r="X21" s="5">
        <v>7.6956379999999989</v>
      </c>
      <c r="Y21" s="5">
        <v>7.7426959999999978</v>
      </c>
      <c r="Z21" s="5">
        <v>7.7720720000000023</v>
      </c>
      <c r="AA21" s="5">
        <v>7.7958240000000005</v>
      </c>
      <c r="AB21" s="5">
        <v>7.8192950000000003</v>
      </c>
      <c r="AC21" s="5">
        <v>7.7733040000000004</v>
      </c>
      <c r="AD21" s="5">
        <v>7.7083300000000019</v>
      </c>
      <c r="AE21" s="5">
        <v>7.7083300000000019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0.24022596687999997</v>
      </c>
      <c r="G24" s="5">
        <v>0.24022596687999997</v>
      </c>
      <c r="H24" s="5">
        <v>1.8582278670400001</v>
      </c>
      <c r="I24" s="5">
        <v>1.8582278670400001</v>
      </c>
      <c r="J24" s="5">
        <v>1.8582278670400001</v>
      </c>
      <c r="K24" s="5">
        <v>7.1145433369599997</v>
      </c>
      <c r="L24" s="5">
        <v>7.1145433369599997</v>
      </c>
      <c r="M24" s="5">
        <v>7.1145433369599997</v>
      </c>
      <c r="N24" s="5">
        <v>7.1145433369599997</v>
      </c>
      <c r="O24" s="5">
        <v>7.1145433369599997</v>
      </c>
      <c r="P24" s="5">
        <v>7.1145433369599997</v>
      </c>
      <c r="Q24" s="5">
        <v>7.1145433369599997</v>
      </c>
      <c r="R24" s="5">
        <v>7.1145433369599997</v>
      </c>
      <c r="S24" s="5">
        <v>7.1145433369599997</v>
      </c>
      <c r="T24" s="5">
        <v>7.1145433369599997</v>
      </c>
      <c r="U24" s="5">
        <v>7.1145433369599997</v>
      </c>
      <c r="V24" s="5">
        <v>7.1145433369599997</v>
      </c>
      <c r="W24" s="5">
        <v>7.1145433369599997</v>
      </c>
      <c r="X24" s="5">
        <v>7.1145433369599997</v>
      </c>
      <c r="Y24" s="5">
        <v>22.621103722479997</v>
      </c>
      <c r="Z24" s="5">
        <v>22.3808777556</v>
      </c>
      <c r="AA24" s="5">
        <v>22.3808777556</v>
      </c>
      <c r="AB24" s="5">
        <v>20.762875855440001</v>
      </c>
      <c r="AC24" s="5">
        <v>92.282772596640001</v>
      </c>
      <c r="AD24" s="5">
        <v>128.6360501556</v>
      </c>
      <c r="AE24" s="5">
        <v>123.37973468568001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0.20674799999999999</v>
      </c>
      <c r="E26" s="5">
        <v>0.31010599999999999</v>
      </c>
      <c r="F26" s="5">
        <v>0.42204399999999997</v>
      </c>
      <c r="G26" s="5">
        <v>0.54567999999999994</v>
      </c>
      <c r="H26" s="5">
        <v>0.68458399999999997</v>
      </c>
      <c r="I26" s="5">
        <v>0.84045999999999998</v>
      </c>
      <c r="J26" s="5">
        <v>1.0808800000000001</v>
      </c>
      <c r="K26" s="5">
        <v>1.37300804232</v>
      </c>
      <c r="L26" s="5">
        <v>1.7166496019449999</v>
      </c>
      <c r="M26" s="5">
        <v>2.1384336893799998</v>
      </c>
      <c r="N26" s="5">
        <v>2.6331003903000001</v>
      </c>
      <c r="O26" s="5">
        <v>3.174525901435</v>
      </c>
      <c r="P26" s="5">
        <v>3.7520569247749993</v>
      </c>
      <c r="Q26" s="5">
        <v>4.3704243383399994</v>
      </c>
      <c r="R26" s="5">
        <v>5.004647194935</v>
      </c>
      <c r="S26" s="5">
        <v>5.6663817641899996</v>
      </c>
      <c r="T26" s="5">
        <v>6.2614123244749997</v>
      </c>
      <c r="U26" s="5">
        <v>6.86628896671</v>
      </c>
      <c r="V26" s="5">
        <v>7.4745971234000006</v>
      </c>
      <c r="W26" s="5">
        <v>8.1153102782649995</v>
      </c>
      <c r="X26" s="5">
        <v>8.8012937706449996</v>
      </c>
      <c r="Y26" s="5">
        <v>9.4938328659949995</v>
      </c>
      <c r="Z26" s="5">
        <v>10.015714016780001</v>
      </c>
      <c r="AA26" s="5">
        <v>10.548546476849999</v>
      </c>
      <c r="AB26" s="5">
        <v>11.087862089554999</v>
      </c>
      <c r="AC26" s="5">
        <v>11.638021375699999</v>
      </c>
      <c r="AD26" s="5">
        <v>12.193672800765</v>
      </c>
      <c r="AE26" s="5">
        <v>12.246957138705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0.54603499999999994</v>
      </c>
      <c r="E27" s="5">
        <v>0.72162999999999988</v>
      </c>
      <c r="F27" s="5">
        <v>0.86684299999999992</v>
      </c>
      <c r="G27" s="5">
        <v>0.98809499999999995</v>
      </c>
      <c r="H27" s="5">
        <v>1.0984929999999999</v>
      </c>
      <c r="I27" s="5">
        <v>1.2010939999999999</v>
      </c>
      <c r="J27" s="5">
        <v>1.4053729999999998</v>
      </c>
      <c r="K27" s="5">
        <v>1.6230689999999999</v>
      </c>
      <c r="L27" s="5">
        <v>1.8401910000000004</v>
      </c>
      <c r="M27" s="5">
        <v>2.1150509999999993</v>
      </c>
      <c r="N27" s="5">
        <v>2.4270929999999997</v>
      </c>
      <c r="O27" s="5">
        <v>2.7215770000000004</v>
      </c>
      <c r="P27" s="5">
        <v>2.9594240000000003</v>
      </c>
      <c r="Q27" s="5">
        <v>3.1600000000000006</v>
      </c>
      <c r="R27" s="5">
        <v>3.3064369999999994</v>
      </c>
      <c r="S27" s="5">
        <v>3.4141500000000007</v>
      </c>
      <c r="T27" s="5">
        <v>3.4326570000000012</v>
      </c>
      <c r="U27" s="5">
        <v>3.4093729999999995</v>
      </c>
      <c r="V27" s="5">
        <v>3.350393</v>
      </c>
      <c r="W27" s="5">
        <v>3.3337880000000006</v>
      </c>
      <c r="X27" s="5">
        <v>3.3335029999999999</v>
      </c>
      <c r="Y27" s="5">
        <v>3.330041</v>
      </c>
      <c r="Z27" s="5">
        <v>3.3097660000000007</v>
      </c>
      <c r="AA27" s="5">
        <v>3.2810920000000006</v>
      </c>
      <c r="AB27" s="5">
        <v>3.2383339999999987</v>
      </c>
      <c r="AC27" s="5">
        <v>3.1888819999999987</v>
      </c>
      <c r="AD27" s="5">
        <v>3.1313429999999989</v>
      </c>
      <c r="AE27" s="5">
        <v>3.1313429999999989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14.354136491999999</v>
      </c>
      <c r="J29" s="5">
        <v>14.354136491999999</v>
      </c>
      <c r="K29" s="5">
        <v>14.354136491999999</v>
      </c>
      <c r="L29" s="5">
        <v>14.354136491999999</v>
      </c>
      <c r="M29" s="5">
        <v>14.354136491999999</v>
      </c>
      <c r="N29" s="5">
        <v>14.354136491999999</v>
      </c>
      <c r="O29" s="5">
        <v>14.354136491999999</v>
      </c>
      <c r="P29" s="5">
        <v>14.354136491999999</v>
      </c>
      <c r="Q29" s="5">
        <v>14.354136491999999</v>
      </c>
      <c r="R29" s="5">
        <v>14.354136491999999</v>
      </c>
      <c r="S29" s="5">
        <v>14.354136491999999</v>
      </c>
      <c r="T29" s="5">
        <v>14.354136491999999</v>
      </c>
      <c r="U29" s="5">
        <v>14.354136491999999</v>
      </c>
      <c r="V29" s="5">
        <v>14.354136491999999</v>
      </c>
      <c r="W29" s="5">
        <v>17.176474474079999</v>
      </c>
      <c r="X29" s="5">
        <v>23.309285602599999</v>
      </c>
      <c r="Y29" s="5">
        <v>23.309285602599999</v>
      </c>
      <c r="Z29" s="5">
        <v>23.309285602599999</v>
      </c>
      <c r="AA29" s="5">
        <v>23.309285602599999</v>
      </c>
      <c r="AB29" s="5">
        <v>23.309285602599999</v>
      </c>
      <c r="AC29" s="5">
        <v>32.808</v>
      </c>
      <c r="AD29" s="5">
        <v>47.143498385999997</v>
      </c>
      <c r="AE29" s="5">
        <v>47.143498385999997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1.5824000000000001E-2</v>
      </c>
      <c r="E32" s="5">
        <v>3.1674000000000001E-2</v>
      </c>
      <c r="F32" s="5">
        <v>5.2965999999999999E-2</v>
      </c>
      <c r="G32" s="5">
        <v>7.8764000000000001E-2</v>
      </c>
      <c r="H32" s="5">
        <v>0.11021399999999999</v>
      </c>
      <c r="I32" s="5">
        <v>0.14730000000000001</v>
      </c>
      <c r="J32" s="5">
        <v>0.203148</v>
      </c>
      <c r="K32" s="5">
        <v>0.26880177251499998</v>
      </c>
      <c r="L32" s="5">
        <v>0.34835914953500002</v>
      </c>
      <c r="M32" s="5">
        <v>0.44804788443999999</v>
      </c>
      <c r="N32" s="5">
        <v>0.56646640916500002</v>
      </c>
      <c r="O32" s="5">
        <v>0.70027676242000003</v>
      </c>
      <c r="P32" s="5">
        <v>0.84739425761999998</v>
      </c>
      <c r="Q32" s="5">
        <v>1.0075031980100002</v>
      </c>
      <c r="R32" s="5">
        <v>1.1770233594749999</v>
      </c>
      <c r="S32" s="5">
        <v>1.358038417385</v>
      </c>
      <c r="T32" s="5">
        <v>1.53179645715</v>
      </c>
      <c r="U32" s="5">
        <v>1.7147051366500001</v>
      </c>
      <c r="V32" s="5">
        <v>1.9047837674350001</v>
      </c>
      <c r="W32" s="5">
        <v>2.107657829985</v>
      </c>
      <c r="X32" s="5">
        <v>2.32465684726</v>
      </c>
      <c r="Y32" s="5">
        <v>2.5435191545200002</v>
      </c>
      <c r="Z32" s="5">
        <v>2.7020484795250002</v>
      </c>
      <c r="AA32" s="5">
        <v>2.8629284289049997</v>
      </c>
      <c r="AB32" s="5">
        <v>3.0244299953000002</v>
      </c>
      <c r="AC32" s="5">
        <v>3.1887067395750002</v>
      </c>
      <c r="AD32" s="5">
        <v>3.3534805613550001</v>
      </c>
      <c r="AE32" s="5">
        <v>3.3691903818850002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0.10725999999999999</v>
      </c>
      <c r="E33" s="5">
        <v>0.15203199999999997</v>
      </c>
      <c r="F33" s="5">
        <v>0.18812999999999999</v>
      </c>
      <c r="G33" s="5">
        <v>0.21496399999999999</v>
      </c>
      <c r="H33" s="5">
        <v>0.23591699999999999</v>
      </c>
      <c r="I33" s="5">
        <v>0.25203799999999998</v>
      </c>
      <c r="J33" s="5">
        <v>0.28246500000000002</v>
      </c>
      <c r="K33" s="5">
        <v>0.32365999999999995</v>
      </c>
      <c r="L33" s="5">
        <v>0.36382600000000004</v>
      </c>
      <c r="M33" s="5">
        <v>0.41711799999999999</v>
      </c>
      <c r="N33" s="5">
        <v>0.47821400000000003</v>
      </c>
      <c r="O33" s="5">
        <v>0.53914400000000007</v>
      </c>
      <c r="P33" s="5">
        <v>0.59150900000000006</v>
      </c>
      <c r="Q33" s="5">
        <v>0.63556900000000016</v>
      </c>
      <c r="R33" s="5">
        <v>0.67028699999999997</v>
      </c>
      <c r="S33" s="5">
        <v>0.69696700000000011</v>
      </c>
      <c r="T33" s="5">
        <v>0.70467600000000008</v>
      </c>
      <c r="U33" s="5">
        <v>0.70432300000000003</v>
      </c>
      <c r="V33" s="5">
        <v>0.69739800000000007</v>
      </c>
      <c r="W33" s="5">
        <v>0.69957599999999998</v>
      </c>
      <c r="X33" s="5">
        <v>0.70448199999999994</v>
      </c>
      <c r="Y33" s="5">
        <v>0.70940099999999984</v>
      </c>
      <c r="Z33" s="5">
        <v>0.71113999999999988</v>
      </c>
      <c r="AA33" s="5">
        <v>0.70904699999999976</v>
      </c>
      <c r="AB33" s="5">
        <v>0.70364899999999986</v>
      </c>
      <c r="AC33" s="5">
        <v>0.69557599999999997</v>
      </c>
      <c r="AD33" s="5">
        <v>0.68421600000000016</v>
      </c>
      <c r="AE33" s="5">
        <v>0.68421600000000016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128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13.29430326544</v>
      </c>
      <c r="J36" s="5">
        <v>13.29430326544</v>
      </c>
      <c r="K36" s="5">
        <v>33.8417987248</v>
      </c>
      <c r="L36" s="5">
        <v>33.8417987248</v>
      </c>
      <c r="M36" s="5">
        <v>33.8417987248</v>
      </c>
      <c r="N36" s="5">
        <v>33.8417987248</v>
      </c>
      <c r="O36" s="5">
        <v>33.8417987248</v>
      </c>
      <c r="P36" s="5">
        <v>33.8417987248</v>
      </c>
      <c r="Q36" s="5">
        <v>33.8417987248</v>
      </c>
      <c r="R36" s="5">
        <v>33.8417987248</v>
      </c>
      <c r="S36" s="5">
        <v>33.8417987248</v>
      </c>
      <c r="T36" s="5">
        <v>33.8417987248</v>
      </c>
      <c r="U36" s="5">
        <v>33.8417987248</v>
      </c>
      <c r="V36" s="5">
        <v>39.848827328319999</v>
      </c>
      <c r="W36" s="5">
        <v>39.848827328319999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8" t="s">
        <v>128</v>
      </c>
      <c r="B37" s="58" t="s">
        <v>123</v>
      </c>
      <c r="C37" s="58" t="s">
        <v>103</v>
      </c>
      <c r="D37" s="5">
        <v>0.222</v>
      </c>
      <c r="E37" s="5">
        <v>0.222</v>
      </c>
      <c r="F37" s="5">
        <v>5.0220000000000011</v>
      </c>
      <c r="G37" s="5">
        <v>14.057394542399999</v>
      </c>
      <c r="H37" s="5">
        <v>18.521764732240001</v>
      </c>
      <c r="I37" s="5">
        <v>18.521764732240001</v>
      </c>
      <c r="J37" s="5">
        <v>18.521764732240001</v>
      </c>
      <c r="K37" s="5">
        <v>18.521764732240001</v>
      </c>
      <c r="L37" s="5">
        <v>18.521764732240001</v>
      </c>
      <c r="M37" s="5">
        <v>18.521764732240001</v>
      </c>
      <c r="N37" s="5">
        <v>18.521764732240001</v>
      </c>
      <c r="O37" s="5">
        <v>18.521764732240001</v>
      </c>
      <c r="P37" s="5">
        <v>18.521764732240001</v>
      </c>
      <c r="Q37" s="5">
        <v>18.521764732240001</v>
      </c>
      <c r="R37" s="5">
        <v>22.722637540800001</v>
      </c>
      <c r="S37" s="5">
        <v>22.741675036079997</v>
      </c>
      <c r="T37" s="5">
        <v>22.741675036079997</v>
      </c>
      <c r="U37" s="5">
        <v>23.072113890640001</v>
      </c>
      <c r="V37" s="5">
        <v>23.072113890640001</v>
      </c>
      <c r="W37" s="5">
        <v>23.072113890640001</v>
      </c>
      <c r="X37" s="5">
        <v>23.072113890640001</v>
      </c>
      <c r="Y37" s="5">
        <v>23.072113890640001</v>
      </c>
      <c r="Z37" s="5">
        <v>18.27211389064</v>
      </c>
      <c r="AA37" s="5">
        <v>9.2367193482399994</v>
      </c>
      <c r="AB37" s="5">
        <v>4.7723491584000008</v>
      </c>
      <c r="AC37" s="5">
        <v>12.483024014959998</v>
      </c>
      <c r="AD37" s="5">
        <v>12.483024014959998</v>
      </c>
      <c r="AE37" s="5">
        <v>12.483024014959998</v>
      </c>
    </row>
    <row r="38" spans="1:31">
      <c r="A38" s="58" t="s">
        <v>128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128</v>
      </c>
      <c r="B39" s="58" t="s">
        <v>123</v>
      </c>
      <c r="C39" s="58" t="s">
        <v>88</v>
      </c>
      <c r="D39" s="5">
        <v>0.22689600001999999</v>
      </c>
      <c r="E39" s="5">
        <v>0.46892400000000001</v>
      </c>
      <c r="F39" s="5">
        <v>0.78230399997999989</v>
      </c>
      <c r="G39" s="5">
        <v>1.1662940000199999</v>
      </c>
      <c r="H39" s="5">
        <v>1.6357600000000001</v>
      </c>
      <c r="I39" s="5">
        <v>2.199268</v>
      </c>
      <c r="J39" s="5">
        <v>3.0487099999999998</v>
      </c>
      <c r="K39" s="5">
        <v>4.0174130233050001</v>
      </c>
      <c r="L39" s="5">
        <v>5.1712473369150009</v>
      </c>
      <c r="M39" s="5">
        <v>6.5643127228599996</v>
      </c>
      <c r="N39" s="5">
        <v>8.2884793227449993</v>
      </c>
      <c r="O39" s="5">
        <v>10.218429673545</v>
      </c>
      <c r="P39" s="5">
        <v>12.308383506310001</v>
      </c>
      <c r="Q39" s="5">
        <v>14.584355252794998</v>
      </c>
      <c r="R39" s="5">
        <v>16.969061380905</v>
      </c>
      <c r="S39" s="5">
        <v>19.488725551624999</v>
      </c>
      <c r="T39" s="5">
        <v>21.867825752750001</v>
      </c>
      <c r="U39" s="5">
        <v>24.341994509115004</v>
      </c>
      <c r="V39" s="5">
        <v>26.884085377985002</v>
      </c>
      <c r="W39" s="5">
        <v>29.590518085039999</v>
      </c>
      <c r="X39" s="5">
        <v>32.491556825389999</v>
      </c>
      <c r="Y39" s="5">
        <v>35.423194138300005</v>
      </c>
      <c r="Z39" s="5">
        <v>37.568077087310002</v>
      </c>
      <c r="AA39" s="5">
        <v>39.750041389935006</v>
      </c>
      <c r="AB39" s="5">
        <v>41.950261701525008</v>
      </c>
      <c r="AC39" s="5">
        <v>44.193283996605004</v>
      </c>
      <c r="AD39" s="5">
        <v>46.443557179385003</v>
      </c>
      <c r="AE39" s="5">
        <v>46.666472745164995</v>
      </c>
    </row>
    <row r="40" spans="1:31">
      <c r="A40" s="58" t="s">
        <v>128</v>
      </c>
      <c r="B40" s="58" t="s">
        <v>123</v>
      </c>
      <c r="C40" s="58" t="s">
        <v>89</v>
      </c>
      <c r="D40" s="5">
        <v>1.383016</v>
      </c>
      <c r="E40" s="5">
        <v>2.0725330000000004</v>
      </c>
      <c r="F40" s="5">
        <v>2.5995620000000002</v>
      </c>
      <c r="G40" s="5">
        <v>3.0013680000000003</v>
      </c>
      <c r="H40" s="5">
        <v>3.3320890000000007</v>
      </c>
      <c r="I40" s="5">
        <v>3.5841079999999996</v>
      </c>
      <c r="J40" s="5">
        <v>4.0625970000000002</v>
      </c>
      <c r="K40" s="5">
        <v>4.7117839999999998</v>
      </c>
      <c r="L40" s="5">
        <v>5.3454380000000006</v>
      </c>
      <c r="M40" s="5">
        <v>6.0464970000000005</v>
      </c>
      <c r="N40" s="5">
        <v>7.057053999999999</v>
      </c>
      <c r="O40" s="5">
        <v>8.0359169999999995</v>
      </c>
      <c r="P40" s="5">
        <v>8.843886000000003</v>
      </c>
      <c r="Q40" s="5">
        <v>9.5456280000000042</v>
      </c>
      <c r="R40" s="5">
        <v>10.089717</v>
      </c>
      <c r="S40" s="5">
        <v>10.485520999999999</v>
      </c>
      <c r="T40" s="5">
        <v>10.593368000000002</v>
      </c>
      <c r="U40" s="5">
        <v>10.570500000000003</v>
      </c>
      <c r="V40" s="5">
        <v>10.431234999999999</v>
      </c>
      <c r="W40" s="5">
        <v>10.359254999999997</v>
      </c>
      <c r="X40" s="5">
        <v>10.437242000000003</v>
      </c>
      <c r="Y40" s="5">
        <v>10.504849</v>
      </c>
      <c r="Z40" s="5">
        <v>10.512400000000001</v>
      </c>
      <c r="AA40" s="5">
        <v>10.481262999999998</v>
      </c>
      <c r="AB40" s="5">
        <v>10.402518999999996</v>
      </c>
      <c r="AC40" s="5">
        <v>10.281580999999999</v>
      </c>
      <c r="AD40" s="5">
        <v>10.109814999999999</v>
      </c>
      <c r="AE40" s="5">
        <v>10.109814999999999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0.82377793608000005</v>
      </c>
      <c r="X42" s="5">
        <v>0.82377793608000005</v>
      </c>
      <c r="Y42" s="5">
        <v>0.82377793608000005</v>
      </c>
      <c r="Z42" s="5">
        <v>0.82377793608000005</v>
      </c>
      <c r="AA42" s="5">
        <v>0.82377793608000005</v>
      </c>
      <c r="AB42" s="5">
        <v>0.82377793608000005</v>
      </c>
      <c r="AC42" s="5">
        <v>0.82377793608000005</v>
      </c>
      <c r="AD42" s="5">
        <v>0.82377793608000005</v>
      </c>
      <c r="AE42" s="5">
        <v>0.82377793608000005</v>
      </c>
    </row>
    <row r="43" spans="1:31">
      <c r="A43" s="58" t="s">
        <v>128</v>
      </c>
      <c r="B43" s="58" t="s">
        <v>124</v>
      </c>
      <c r="C43" s="58" t="s">
        <v>103</v>
      </c>
      <c r="D43" s="5">
        <v>5.7</v>
      </c>
      <c r="E43" s="5">
        <v>5.7</v>
      </c>
      <c r="F43" s="5">
        <v>8.8141552587999996</v>
      </c>
      <c r="G43" s="5">
        <v>12.34817762648</v>
      </c>
      <c r="H43" s="5">
        <v>22.628306520559999</v>
      </c>
      <c r="I43" s="5">
        <v>26.311699794959999</v>
      </c>
      <c r="J43" s="5">
        <v>26.327247492959998</v>
      </c>
      <c r="K43" s="5">
        <v>29.816249018559997</v>
      </c>
      <c r="L43" s="5">
        <v>29.816249018559997</v>
      </c>
      <c r="M43" s="5">
        <v>29.816249018559997</v>
      </c>
      <c r="N43" s="5">
        <v>32.298235658799996</v>
      </c>
      <c r="O43" s="5">
        <v>33.186997765679997</v>
      </c>
      <c r="P43" s="5">
        <v>54.589556864160002</v>
      </c>
      <c r="Q43" s="5">
        <v>61.206282186640003</v>
      </c>
      <c r="R43" s="5">
        <v>70.013173442880003</v>
      </c>
      <c r="S43" s="5">
        <v>72.097617184800001</v>
      </c>
      <c r="T43" s="5">
        <v>72.097617184800001</v>
      </c>
      <c r="U43" s="5">
        <v>82.118501367760004</v>
      </c>
      <c r="V43" s="5">
        <v>146.16667962903998</v>
      </c>
      <c r="W43" s="5">
        <v>146.16667962903998</v>
      </c>
      <c r="X43" s="5">
        <v>146.16667962903998</v>
      </c>
      <c r="Y43" s="5">
        <v>146.16667962903998</v>
      </c>
      <c r="Z43" s="5">
        <v>208.41545626695998</v>
      </c>
      <c r="AA43" s="5">
        <v>215.99756256767995</v>
      </c>
      <c r="AB43" s="5">
        <v>225.53443928455999</v>
      </c>
      <c r="AC43" s="5">
        <v>226.43273240679997</v>
      </c>
      <c r="AD43" s="5">
        <v>377.76822474823996</v>
      </c>
      <c r="AE43" s="5">
        <v>374.27922322263993</v>
      </c>
    </row>
    <row r="44" spans="1:31">
      <c r="A44" s="58" t="s">
        <v>128</v>
      </c>
      <c r="B44" s="58" t="s">
        <v>124</v>
      </c>
      <c r="C44" s="58" t="s">
        <v>104</v>
      </c>
      <c r="D44" s="5">
        <v>0.15</v>
      </c>
      <c r="E44" s="5">
        <v>0.15</v>
      </c>
      <c r="F44" s="5">
        <v>0.49394086126000003</v>
      </c>
      <c r="G44" s="5">
        <v>0.49394086126000003</v>
      </c>
      <c r="H44" s="5">
        <v>0.49394086126000003</v>
      </c>
      <c r="I44" s="5">
        <v>0.49394086126000003</v>
      </c>
      <c r="J44" s="5">
        <v>0.49394086126000003</v>
      </c>
      <c r="K44" s="5">
        <v>0.49394086126000003</v>
      </c>
      <c r="L44" s="5">
        <v>0.49394086126000003</v>
      </c>
      <c r="M44" s="5">
        <v>0.49394086126000003</v>
      </c>
      <c r="N44" s="5">
        <v>0.49394086126000003</v>
      </c>
      <c r="O44" s="5">
        <v>0.49394086126000003</v>
      </c>
      <c r="P44" s="5">
        <v>0.49394086126000003</v>
      </c>
      <c r="Q44" s="5">
        <v>0.49394086126000003</v>
      </c>
      <c r="R44" s="5">
        <v>0.49394086126000003</v>
      </c>
      <c r="S44" s="5">
        <v>0.49394086126000003</v>
      </c>
      <c r="T44" s="5">
        <v>0.49394086126000003</v>
      </c>
      <c r="U44" s="5">
        <v>0.49394086126000003</v>
      </c>
      <c r="V44" s="5">
        <v>0.49394086126000003</v>
      </c>
      <c r="W44" s="5">
        <v>0.49394086126000003</v>
      </c>
      <c r="X44" s="5">
        <v>0.49394086126000003</v>
      </c>
      <c r="Y44" s="5">
        <v>0.49394086126000003</v>
      </c>
      <c r="Z44" s="5">
        <v>0.15</v>
      </c>
      <c r="AA44" s="5">
        <v>0.15</v>
      </c>
      <c r="AB44" s="5">
        <v>0.15</v>
      </c>
      <c r="AC44" s="5">
        <v>0.15</v>
      </c>
      <c r="AD44" s="5">
        <v>0.15</v>
      </c>
      <c r="AE44" s="5">
        <v>0.15</v>
      </c>
    </row>
    <row r="45" spans="1:31">
      <c r="A45" s="58" t="s">
        <v>128</v>
      </c>
      <c r="B45" s="58" t="s">
        <v>124</v>
      </c>
      <c r="C45" s="58" t="s">
        <v>88</v>
      </c>
      <c r="D45" s="5">
        <v>0.16260999999999998</v>
      </c>
      <c r="E45" s="5">
        <v>0.355014</v>
      </c>
      <c r="F45" s="5">
        <v>0.62997400000000003</v>
      </c>
      <c r="G45" s="5">
        <v>0.97042000000000006</v>
      </c>
      <c r="H45" s="5">
        <v>1.3815040000000001</v>
      </c>
      <c r="I45" s="5">
        <v>1.8847359999999997</v>
      </c>
      <c r="J45" s="5">
        <v>2.6386640000200003</v>
      </c>
      <c r="K45" s="5">
        <v>3.4356469244849999</v>
      </c>
      <c r="L45" s="5">
        <v>4.3467942665549995</v>
      </c>
      <c r="M45" s="5">
        <v>5.4249257229399994</v>
      </c>
      <c r="N45" s="5">
        <v>6.7521069546200003</v>
      </c>
      <c r="O45" s="5">
        <v>8.2316563220549988</v>
      </c>
      <c r="P45" s="5">
        <v>9.830187086075</v>
      </c>
      <c r="Q45" s="5">
        <v>11.504859976764999</v>
      </c>
      <c r="R45" s="5">
        <v>13.20815436891</v>
      </c>
      <c r="S45" s="5">
        <v>14.992691261735001</v>
      </c>
      <c r="T45" s="5">
        <v>16.634760127705</v>
      </c>
      <c r="U45" s="5">
        <v>18.339508629170002</v>
      </c>
      <c r="V45" s="5">
        <v>20.067992617930003</v>
      </c>
      <c r="W45" s="5">
        <v>21.898684226135</v>
      </c>
      <c r="X45" s="5">
        <v>23.869794518695002</v>
      </c>
      <c r="Y45" s="5">
        <v>25.856969309135003</v>
      </c>
      <c r="Z45" s="5">
        <v>27.335847318580001</v>
      </c>
      <c r="AA45" s="5">
        <v>28.846964689864997</v>
      </c>
      <c r="AB45" s="5">
        <v>30.368399880139997</v>
      </c>
      <c r="AC45" s="5">
        <v>31.924638680020003</v>
      </c>
      <c r="AD45" s="5">
        <v>33.491159058100003</v>
      </c>
      <c r="AE45" s="5">
        <v>33.632173759099999</v>
      </c>
    </row>
    <row r="46" spans="1:31">
      <c r="A46" s="58" t="s">
        <v>128</v>
      </c>
      <c r="B46" s="58" t="s">
        <v>124</v>
      </c>
      <c r="C46" s="58" t="s">
        <v>89</v>
      </c>
      <c r="D46" s="5">
        <v>0.9910199999999999</v>
      </c>
      <c r="E46" s="5">
        <v>1.5847</v>
      </c>
      <c r="F46" s="5">
        <v>2.145769</v>
      </c>
      <c r="G46" s="5">
        <v>2.5698590000000001</v>
      </c>
      <c r="H46" s="5">
        <v>2.9110620000000003</v>
      </c>
      <c r="I46" s="5">
        <v>3.187287</v>
      </c>
      <c r="J46" s="5">
        <v>3.6698080000000002</v>
      </c>
      <c r="K46" s="5">
        <v>4.2750890000000004</v>
      </c>
      <c r="L46" s="5">
        <v>4.8314510000000004</v>
      </c>
      <c r="M46" s="5">
        <v>5.425275000000001</v>
      </c>
      <c r="N46" s="5">
        <v>6.2721</v>
      </c>
      <c r="O46" s="5">
        <v>7.1176219999999999</v>
      </c>
      <c r="P46" s="5">
        <v>7.8553970000000009</v>
      </c>
      <c r="Q46" s="5">
        <v>8.4270669999999992</v>
      </c>
      <c r="R46" s="5">
        <v>8.8181409999999989</v>
      </c>
      <c r="S46" s="5">
        <v>9.0998629999999991</v>
      </c>
      <c r="T46" s="5">
        <v>9.1506480000000003</v>
      </c>
      <c r="U46" s="5">
        <v>9.1067370000000007</v>
      </c>
      <c r="V46" s="5">
        <v>8.9548909999999999</v>
      </c>
      <c r="W46" s="5">
        <v>8.8541390000000018</v>
      </c>
      <c r="X46" s="5">
        <v>8.8880299999999988</v>
      </c>
      <c r="Y46" s="5">
        <v>8.9252970000000005</v>
      </c>
      <c r="Z46" s="5">
        <v>8.9418910000000036</v>
      </c>
      <c r="AA46" s="5">
        <v>8.9058689999999991</v>
      </c>
      <c r="AB46" s="5">
        <v>8.8108530000000016</v>
      </c>
      <c r="AC46" s="5">
        <v>8.6923450000000013</v>
      </c>
      <c r="AD46" s="5">
        <v>8.5435020000000002</v>
      </c>
      <c r="AE46" s="5">
        <v>8.5435020000000002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2.8707718199999999</v>
      </c>
      <c r="J48" s="5">
        <v>2.8707718199999999</v>
      </c>
      <c r="K48" s="5">
        <v>2.8707718199999999</v>
      </c>
      <c r="L48" s="5">
        <v>2.8707718199999999</v>
      </c>
      <c r="M48" s="5">
        <v>2.8707718199999999</v>
      </c>
      <c r="N48" s="5">
        <v>2.8707718199999999</v>
      </c>
      <c r="O48" s="5">
        <v>2.8707718199999999</v>
      </c>
      <c r="P48" s="5">
        <v>2.8707718199999999</v>
      </c>
      <c r="Q48" s="5">
        <v>2.8707718199999999</v>
      </c>
      <c r="R48" s="5">
        <v>2.8707718199999999</v>
      </c>
      <c r="S48" s="5">
        <v>2.8707718199999999</v>
      </c>
      <c r="T48" s="5">
        <v>2.8707718199999999</v>
      </c>
      <c r="U48" s="5">
        <v>2.8707718199999999</v>
      </c>
      <c r="V48" s="5">
        <v>2.8707718199999999</v>
      </c>
      <c r="W48" s="5">
        <v>2.8707718199999999</v>
      </c>
      <c r="X48" s="5">
        <v>2.8707718199999999</v>
      </c>
      <c r="Y48" s="5">
        <v>2.8707718199999999</v>
      </c>
      <c r="Z48" s="5">
        <v>2.8707718199999999</v>
      </c>
      <c r="AA48" s="5">
        <v>2.8707718199999999</v>
      </c>
      <c r="AB48" s="5">
        <v>2.8707718199999999</v>
      </c>
      <c r="AC48" s="5">
        <v>2.8707718199999999</v>
      </c>
      <c r="AD48" s="5">
        <v>2.8707718199999999</v>
      </c>
      <c r="AE48" s="5">
        <v>2.8707718199999999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0.96164577655999994</v>
      </c>
      <c r="G49" s="5">
        <v>0.96164577655999994</v>
      </c>
      <c r="H49" s="5">
        <v>2.1829187952</v>
      </c>
      <c r="I49" s="5">
        <v>7.0638517024</v>
      </c>
      <c r="J49" s="5">
        <v>7.0638517024</v>
      </c>
      <c r="K49" s="5">
        <v>7.0638517024</v>
      </c>
      <c r="L49" s="5">
        <v>7.0638517024</v>
      </c>
      <c r="M49" s="5">
        <v>7.0638517024</v>
      </c>
      <c r="N49" s="5">
        <v>7.0638517024</v>
      </c>
      <c r="O49" s="5">
        <v>7.0638517024</v>
      </c>
      <c r="P49" s="5">
        <v>7.0638517024</v>
      </c>
      <c r="Q49" s="5">
        <v>7.0638517024</v>
      </c>
      <c r="R49" s="5">
        <v>7.0638517024</v>
      </c>
      <c r="S49" s="5">
        <v>7.0638517024</v>
      </c>
      <c r="T49" s="5">
        <v>7.0638517024</v>
      </c>
      <c r="U49" s="5">
        <v>7.0638517024</v>
      </c>
      <c r="V49" s="5">
        <v>7.0638517024</v>
      </c>
      <c r="W49" s="5">
        <v>7.0638517024</v>
      </c>
      <c r="X49" s="5">
        <v>7.0638517024</v>
      </c>
      <c r="Y49" s="5">
        <v>7.0638517024</v>
      </c>
      <c r="Z49" s="5">
        <v>6.1022059258400008</v>
      </c>
      <c r="AA49" s="5">
        <v>6.1022059258400008</v>
      </c>
      <c r="AB49" s="5">
        <v>4.8809329072000001</v>
      </c>
      <c r="AC49" s="5">
        <v>0</v>
      </c>
      <c r="AD49" s="5">
        <v>0</v>
      </c>
      <c r="AE49" s="5">
        <v>0</v>
      </c>
    </row>
    <row r="50" spans="1:31">
      <c r="A50" s="58" t="s">
        <v>128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0.56455999999999995</v>
      </c>
      <c r="Z50" s="5">
        <v>0.56455999999999995</v>
      </c>
      <c r="AA50" s="5">
        <v>0.56455999999999995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128</v>
      </c>
      <c r="B51" s="58" t="s">
        <v>125</v>
      </c>
      <c r="C51" s="58" t="s">
        <v>88</v>
      </c>
      <c r="D51" s="5">
        <v>0.120936</v>
      </c>
      <c r="E51" s="5">
        <v>0.297296</v>
      </c>
      <c r="F51" s="5">
        <v>0.55069600000000007</v>
      </c>
      <c r="G51" s="5">
        <v>0.884548</v>
      </c>
      <c r="H51" s="5">
        <v>1.3049000000000002</v>
      </c>
      <c r="I51" s="5">
        <v>1.7524739999999999</v>
      </c>
      <c r="J51" s="5">
        <v>2.4211460000000002</v>
      </c>
      <c r="K51" s="5">
        <v>3.1813956746800001</v>
      </c>
      <c r="L51" s="5">
        <v>3.9730135850499999</v>
      </c>
      <c r="M51" s="5">
        <v>4.9157786531299994</v>
      </c>
      <c r="N51" s="5">
        <v>6.10227136545</v>
      </c>
      <c r="O51" s="5">
        <v>7.4856171069549999</v>
      </c>
      <c r="P51" s="5">
        <v>9.023733221745001</v>
      </c>
      <c r="Q51" s="5">
        <v>10.735126954845001</v>
      </c>
      <c r="R51" s="5">
        <v>12.62743962799</v>
      </c>
      <c r="S51" s="5">
        <v>14.632258777420001</v>
      </c>
      <c r="T51" s="5">
        <v>16.585281307070002</v>
      </c>
      <c r="U51" s="5">
        <v>18.649605331555001</v>
      </c>
      <c r="V51" s="5">
        <v>20.788121796924997</v>
      </c>
      <c r="W51" s="5">
        <v>22.972598195129997</v>
      </c>
      <c r="X51" s="5">
        <v>25.317812299450001</v>
      </c>
      <c r="Y51" s="5">
        <v>27.690749009355002</v>
      </c>
      <c r="Z51" s="5">
        <v>29.426303068949998</v>
      </c>
      <c r="AA51" s="5">
        <v>31.201996453179998</v>
      </c>
      <c r="AB51" s="5">
        <v>32.998715744834996</v>
      </c>
      <c r="AC51" s="5">
        <v>34.833899291839998</v>
      </c>
      <c r="AD51" s="5">
        <v>36.689694287324997</v>
      </c>
      <c r="AE51" s="5">
        <v>36.894017377765003</v>
      </c>
    </row>
    <row r="52" spans="1:31">
      <c r="A52" s="58" t="s">
        <v>128</v>
      </c>
      <c r="B52" s="58" t="s">
        <v>125</v>
      </c>
      <c r="C52" s="58" t="s">
        <v>89</v>
      </c>
      <c r="D52" s="5">
        <v>0.77685599999999999</v>
      </c>
      <c r="E52" s="5">
        <v>1.3826660000000002</v>
      </c>
      <c r="F52" s="5">
        <v>1.919683</v>
      </c>
      <c r="G52" s="5">
        <v>2.3824130000000001</v>
      </c>
      <c r="H52" s="5">
        <v>2.771639</v>
      </c>
      <c r="I52" s="5">
        <v>2.9457979999999999</v>
      </c>
      <c r="J52" s="5">
        <v>3.2991079999999999</v>
      </c>
      <c r="K52" s="5">
        <v>3.7894770000000002</v>
      </c>
      <c r="L52" s="5">
        <v>4.0835509999999999</v>
      </c>
      <c r="M52" s="5">
        <v>4.3756220000000008</v>
      </c>
      <c r="N52" s="5">
        <v>4.9204770000000009</v>
      </c>
      <c r="O52" s="5">
        <v>5.5427699999999991</v>
      </c>
      <c r="P52" s="5">
        <v>6.109599000000002</v>
      </c>
      <c r="Q52" s="5">
        <v>6.6473720000000016</v>
      </c>
      <c r="R52" s="5">
        <v>7.1809369999999992</v>
      </c>
      <c r="S52" s="5">
        <v>7.5531689999999996</v>
      </c>
      <c r="T52" s="5">
        <v>7.7470940000000006</v>
      </c>
      <c r="U52" s="5">
        <v>7.8553220000000001</v>
      </c>
      <c r="V52" s="5">
        <v>7.8142190000000031</v>
      </c>
      <c r="W52" s="5">
        <v>7.6917759999999999</v>
      </c>
      <c r="X52" s="5">
        <v>7.6956379999999989</v>
      </c>
      <c r="Y52" s="5">
        <v>7.7426959999999978</v>
      </c>
      <c r="Z52" s="5">
        <v>7.7720720000000023</v>
      </c>
      <c r="AA52" s="5">
        <v>7.7958240000000005</v>
      </c>
      <c r="AB52" s="5">
        <v>7.8192950000000003</v>
      </c>
      <c r="AC52" s="5">
        <v>7.7733040000000004</v>
      </c>
      <c r="AD52" s="5">
        <v>7.7083300000000019</v>
      </c>
      <c r="AE52" s="5">
        <v>7.7083300000000019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0.36981961392000001</v>
      </c>
      <c r="G55" s="5">
        <v>0.36981961392000001</v>
      </c>
      <c r="H55" s="5">
        <v>1.7785906884</v>
      </c>
      <c r="I55" s="5">
        <v>1.7785906884</v>
      </c>
      <c r="J55" s="5">
        <v>1.7785906884</v>
      </c>
      <c r="K55" s="5">
        <v>1.7785906884</v>
      </c>
      <c r="L55" s="5">
        <v>1.7785906884</v>
      </c>
      <c r="M55" s="5">
        <v>3.5346382361599997</v>
      </c>
      <c r="N55" s="5">
        <v>3.5346382361599997</v>
      </c>
      <c r="O55" s="5">
        <v>3.5346382361599997</v>
      </c>
      <c r="P55" s="5">
        <v>3.5346382361599997</v>
      </c>
      <c r="Q55" s="5">
        <v>3.5346382361599997</v>
      </c>
      <c r="R55" s="5">
        <v>5.8698524496799998</v>
      </c>
      <c r="S55" s="5">
        <v>5.8698524496799998</v>
      </c>
      <c r="T55" s="5">
        <v>5.8698524496799998</v>
      </c>
      <c r="U55" s="5">
        <v>5.8698524496799998</v>
      </c>
      <c r="V55" s="5">
        <v>5.8698524496799998</v>
      </c>
      <c r="W55" s="5">
        <v>5.8698524496799998</v>
      </c>
      <c r="X55" s="5">
        <v>5.8698524496799998</v>
      </c>
      <c r="Y55" s="5">
        <v>23.838377246159997</v>
      </c>
      <c r="Z55" s="5">
        <v>23.46855763224</v>
      </c>
      <c r="AA55" s="5">
        <v>23.46855763224</v>
      </c>
      <c r="AB55" s="5">
        <v>22.059786557759999</v>
      </c>
      <c r="AC55" s="5">
        <v>92.181619568559995</v>
      </c>
      <c r="AD55" s="5">
        <v>131.55398144455998</v>
      </c>
      <c r="AE55" s="5">
        <v>131.55398144455998</v>
      </c>
    </row>
    <row r="56" spans="1:31">
      <c r="A56" s="58" t="s">
        <v>128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128</v>
      </c>
      <c r="B57" s="58" t="s">
        <v>126</v>
      </c>
      <c r="C57" s="58" t="s">
        <v>88</v>
      </c>
      <c r="D57" s="5">
        <v>0.20674799999999999</v>
      </c>
      <c r="E57" s="5">
        <v>0.31010599999999999</v>
      </c>
      <c r="F57" s="5">
        <v>0.42204399999999997</v>
      </c>
      <c r="G57" s="5">
        <v>0.54567999999999994</v>
      </c>
      <c r="H57" s="5">
        <v>0.68458399999999997</v>
      </c>
      <c r="I57" s="5">
        <v>0.84045999999999998</v>
      </c>
      <c r="J57" s="5">
        <v>1.0808800000000001</v>
      </c>
      <c r="K57" s="5">
        <v>1.37300804232</v>
      </c>
      <c r="L57" s="5">
        <v>1.7166496019449999</v>
      </c>
      <c r="M57" s="5">
        <v>2.1384336893799998</v>
      </c>
      <c r="N57" s="5">
        <v>2.6331003903000001</v>
      </c>
      <c r="O57" s="5">
        <v>3.174525901435</v>
      </c>
      <c r="P57" s="5">
        <v>3.7520569247749993</v>
      </c>
      <c r="Q57" s="5">
        <v>4.3704243383399994</v>
      </c>
      <c r="R57" s="5">
        <v>5.004647194935</v>
      </c>
      <c r="S57" s="5">
        <v>5.6663817641899996</v>
      </c>
      <c r="T57" s="5">
        <v>6.2614123244749997</v>
      </c>
      <c r="U57" s="5">
        <v>6.86628896671</v>
      </c>
      <c r="V57" s="5">
        <v>7.4745971234000006</v>
      </c>
      <c r="W57" s="5">
        <v>8.1153102782649995</v>
      </c>
      <c r="X57" s="5">
        <v>8.8012937706449996</v>
      </c>
      <c r="Y57" s="5">
        <v>9.4938328659949995</v>
      </c>
      <c r="Z57" s="5">
        <v>10.015714016780001</v>
      </c>
      <c r="AA57" s="5">
        <v>10.548546476849999</v>
      </c>
      <c r="AB57" s="5">
        <v>11.087862089554999</v>
      </c>
      <c r="AC57" s="5">
        <v>11.638021375699999</v>
      </c>
      <c r="AD57" s="5">
        <v>12.193672800765</v>
      </c>
      <c r="AE57" s="5">
        <v>12.246957138705</v>
      </c>
    </row>
    <row r="58" spans="1:31">
      <c r="A58" s="58" t="s">
        <v>128</v>
      </c>
      <c r="B58" s="58" t="s">
        <v>126</v>
      </c>
      <c r="C58" s="58" t="s">
        <v>89</v>
      </c>
      <c r="D58" s="5">
        <v>0.54603499999999994</v>
      </c>
      <c r="E58" s="5">
        <v>0.72162999999999988</v>
      </c>
      <c r="F58" s="5">
        <v>0.86684299999999992</v>
      </c>
      <c r="G58" s="5">
        <v>0.98809499999999995</v>
      </c>
      <c r="H58" s="5">
        <v>1.0984929999999999</v>
      </c>
      <c r="I58" s="5">
        <v>1.2010939999999999</v>
      </c>
      <c r="J58" s="5">
        <v>1.4053729999999998</v>
      </c>
      <c r="K58" s="5">
        <v>1.6230689999999999</v>
      </c>
      <c r="L58" s="5">
        <v>1.8401910000000004</v>
      </c>
      <c r="M58" s="5">
        <v>2.1150509999999993</v>
      </c>
      <c r="N58" s="5">
        <v>2.4270929999999997</v>
      </c>
      <c r="O58" s="5">
        <v>2.7215770000000004</v>
      </c>
      <c r="P58" s="5">
        <v>2.9594240000000003</v>
      </c>
      <c r="Q58" s="5">
        <v>3.1600000000000006</v>
      </c>
      <c r="R58" s="5">
        <v>3.3064369999999994</v>
      </c>
      <c r="S58" s="5">
        <v>3.4141500000000007</v>
      </c>
      <c r="T58" s="5">
        <v>3.4326570000000012</v>
      </c>
      <c r="U58" s="5">
        <v>3.4093729999999995</v>
      </c>
      <c r="V58" s="5">
        <v>3.350393</v>
      </c>
      <c r="W58" s="5">
        <v>3.3337880000000006</v>
      </c>
      <c r="X58" s="5">
        <v>3.3335029999999999</v>
      </c>
      <c r="Y58" s="5">
        <v>3.330041</v>
      </c>
      <c r="Z58" s="5">
        <v>3.3097660000000007</v>
      </c>
      <c r="AA58" s="5">
        <v>3.2810920000000006</v>
      </c>
      <c r="AB58" s="5">
        <v>3.2383339999999987</v>
      </c>
      <c r="AC58" s="5">
        <v>3.1888819999999987</v>
      </c>
      <c r="AD58" s="5">
        <v>3.1313429999999989</v>
      </c>
      <c r="AE58" s="5">
        <v>3.1313429999999989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21.140855756600001</v>
      </c>
      <c r="J60" s="5">
        <v>21.140855756600001</v>
      </c>
      <c r="K60" s="5">
        <v>21.140855756600001</v>
      </c>
      <c r="L60" s="5">
        <v>21.140855756600001</v>
      </c>
      <c r="M60" s="5">
        <v>21.140855756600001</v>
      </c>
      <c r="N60" s="5">
        <v>21.140855756600001</v>
      </c>
      <c r="O60" s="5">
        <v>21.140855756600001</v>
      </c>
      <c r="P60" s="5">
        <v>21.140855756600001</v>
      </c>
      <c r="Q60" s="5">
        <v>21.140855756600001</v>
      </c>
      <c r="R60" s="5">
        <v>21.140855756600001</v>
      </c>
      <c r="S60" s="5">
        <v>21.140855756600001</v>
      </c>
      <c r="T60" s="5">
        <v>21.140855756600001</v>
      </c>
      <c r="U60" s="5">
        <v>21.140855756600001</v>
      </c>
      <c r="V60" s="5">
        <v>21.140855756600001</v>
      </c>
      <c r="W60" s="5">
        <v>21.140855756600001</v>
      </c>
      <c r="X60" s="5">
        <v>28.610330207400001</v>
      </c>
      <c r="Y60" s="5">
        <v>28.610330207400001</v>
      </c>
      <c r="Z60" s="5">
        <v>28.610330207400001</v>
      </c>
      <c r="AA60" s="5">
        <v>28.610330207400001</v>
      </c>
      <c r="AB60" s="5">
        <v>28.610330207400001</v>
      </c>
      <c r="AC60" s="5">
        <v>36.770764829520004</v>
      </c>
      <c r="AD60" s="5">
        <v>53.925056225520002</v>
      </c>
      <c r="AE60" s="5">
        <v>53.925056225520002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1.5824000000000001E-2</v>
      </c>
      <c r="E63" s="5">
        <v>3.1674000000000001E-2</v>
      </c>
      <c r="F63" s="5">
        <v>5.2965999999999999E-2</v>
      </c>
      <c r="G63" s="5">
        <v>7.8764000000000001E-2</v>
      </c>
      <c r="H63" s="5">
        <v>0.11021399999999999</v>
      </c>
      <c r="I63" s="5">
        <v>0.14730000000000001</v>
      </c>
      <c r="J63" s="5">
        <v>0.203148</v>
      </c>
      <c r="K63" s="5">
        <v>0.26880177251499998</v>
      </c>
      <c r="L63" s="5">
        <v>0.34835914953500002</v>
      </c>
      <c r="M63" s="5">
        <v>0.44804788443999999</v>
      </c>
      <c r="N63" s="5">
        <v>0.56646640916500002</v>
      </c>
      <c r="O63" s="5">
        <v>0.70027676242000003</v>
      </c>
      <c r="P63" s="5">
        <v>0.84739425761999998</v>
      </c>
      <c r="Q63" s="5">
        <v>1.0075031980100002</v>
      </c>
      <c r="R63" s="5">
        <v>1.1770233594749999</v>
      </c>
      <c r="S63" s="5">
        <v>1.358038417385</v>
      </c>
      <c r="T63" s="5">
        <v>1.53179645715</v>
      </c>
      <c r="U63" s="5">
        <v>1.7147051366500001</v>
      </c>
      <c r="V63" s="5">
        <v>1.9047837674350001</v>
      </c>
      <c r="W63" s="5">
        <v>2.107657829985</v>
      </c>
      <c r="X63" s="5">
        <v>2.32465684726</v>
      </c>
      <c r="Y63" s="5">
        <v>2.5435191545200002</v>
      </c>
      <c r="Z63" s="5">
        <v>2.7020484795250002</v>
      </c>
      <c r="AA63" s="5">
        <v>2.8629284289049997</v>
      </c>
      <c r="AB63" s="5">
        <v>3.0244299953000002</v>
      </c>
      <c r="AC63" s="5">
        <v>3.1887067395750002</v>
      </c>
      <c r="AD63" s="5">
        <v>3.3534805613550001</v>
      </c>
      <c r="AE63" s="5">
        <v>3.3691903818850002</v>
      </c>
    </row>
    <row r="64" spans="1:31">
      <c r="A64" s="58" t="s">
        <v>128</v>
      </c>
      <c r="B64" s="58" t="s">
        <v>127</v>
      </c>
      <c r="C64" s="58" t="s">
        <v>89</v>
      </c>
      <c r="D64" s="5">
        <v>0.10725999999999999</v>
      </c>
      <c r="E64" s="5">
        <v>0.15203199999999997</v>
      </c>
      <c r="F64" s="5">
        <v>0.18812999999999999</v>
      </c>
      <c r="G64" s="5">
        <v>0.21496399999999999</v>
      </c>
      <c r="H64" s="5">
        <v>0.23591699999999999</v>
      </c>
      <c r="I64" s="5">
        <v>0.25203799999999998</v>
      </c>
      <c r="J64" s="5">
        <v>0.28246500000000002</v>
      </c>
      <c r="K64" s="5">
        <v>0.32365999999999995</v>
      </c>
      <c r="L64" s="5">
        <v>0.36382600000000004</v>
      </c>
      <c r="M64" s="5">
        <v>0.41711799999999999</v>
      </c>
      <c r="N64" s="5">
        <v>0.47821400000000003</v>
      </c>
      <c r="O64" s="5">
        <v>0.53914400000000007</v>
      </c>
      <c r="P64" s="5">
        <v>0.59150900000000006</v>
      </c>
      <c r="Q64" s="5">
        <v>0.63556900000000016</v>
      </c>
      <c r="R64" s="5">
        <v>0.67028699999999997</v>
      </c>
      <c r="S64" s="5">
        <v>0.69696700000000011</v>
      </c>
      <c r="T64" s="5">
        <v>0.70467600000000008</v>
      </c>
      <c r="U64" s="5">
        <v>0.70432300000000003</v>
      </c>
      <c r="V64" s="5">
        <v>0.69739800000000007</v>
      </c>
      <c r="W64" s="5">
        <v>0.69957599999999998</v>
      </c>
      <c r="X64" s="5">
        <v>0.70448199999999994</v>
      </c>
      <c r="Y64" s="5">
        <v>0.70940099999999984</v>
      </c>
      <c r="Z64" s="5">
        <v>0.71113999999999988</v>
      </c>
      <c r="AA64" s="5">
        <v>0.70904699999999976</v>
      </c>
      <c r="AB64" s="5">
        <v>0.70364899999999986</v>
      </c>
      <c r="AC64" s="5">
        <v>0.69557599999999997</v>
      </c>
      <c r="AD64" s="5">
        <v>0.68421600000000016</v>
      </c>
      <c r="AE64" s="5">
        <v>0.68421600000000016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131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13.29430326544</v>
      </c>
      <c r="J67" s="5">
        <v>13.29430326544</v>
      </c>
      <c r="K67" s="5">
        <v>31.169481782799998</v>
      </c>
      <c r="L67" s="5">
        <v>31.169481782799998</v>
      </c>
      <c r="M67" s="5">
        <v>31.169481782799998</v>
      </c>
      <c r="N67" s="5">
        <v>31.169481782799998</v>
      </c>
      <c r="O67" s="5">
        <v>31.169481782799998</v>
      </c>
      <c r="P67" s="5">
        <v>31.169481782799998</v>
      </c>
      <c r="Q67" s="5">
        <v>31.169481782799998</v>
      </c>
      <c r="R67" s="5">
        <v>32.109993882879998</v>
      </c>
      <c r="S67" s="5">
        <v>32.109993882879998</v>
      </c>
      <c r="T67" s="5">
        <v>32.109993882879998</v>
      </c>
      <c r="U67" s="5">
        <v>32.109993882879998</v>
      </c>
      <c r="V67" s="5">
        <v>38.571143788240001</v>
      </c>
      <c r="W67" s="5">
        <v>38.571143788240001</v>
      </c>
      <c r="X67" s="5">
        <v>42.04900000024</v>
      </c>
      <c r="Y67" s="5">
        <v>42.04900000024</v>
      </c>
      <c r="Z67" s="5">
        <v>42.04900000024</v>
      </c>
      <c r="AA67" s="5">
        <v>42.04900000024</v>
      </c>
      <c r="AB67" s="5">
        <v>42.04900000024</v>
      </c>
      <c r="AC67" s="5">
        <v>42.04900000024</v>
      </c>
      <c r="AD67" s="5">
        <v>42.04900000024</v>
      </c>
      <c r="AE67" s="5">
        <v>42.04900000024</v>
      </c>
    </row>
    <row r="68" spans="1:31">
      <c r="A68" s="58" t="s">
        <v>131</v>
      </c>
      <c r="B68" s="58" t="s">
        <v>123</v>
      </c>
      <c r="C68" s="58" t="s">
        <v>103</v>
      </c>
      <c r="D68" s="5">
        <v>0.222</v>
      </c>
      <c r="E68" s="5">
        <v>0.222</v>
      </c>
      <c r="F68" s="5">
        <v>5.0220000000000011</v>
      </c>
      <c r="G68" s="5">
        <v>14.057394542399999</v>
      </c>
      <c r="H68" s="5">
        <v>18.521764732240001</v>
      </c>
      <c r="I68" s="5">
        <v>18.521764732240001</v>
      </c>
      <c r="J68" s="5">
        <v>18.521764732240001</v>
      </c>
      <c r="K68" s="5">
        <v>18.521764732240001</v>
      </c>
      <c r="L68" s="5">
        <v>18.521764732240001</v>
      </c>
      <c r="M68" s="5">
        <v>18.521764732240001</v>
      </c>
      <c r="N68" s="5">
        <v>18.521764732240001</v>
      </c>
      <c r="O68" s="5">
        <v>18.521764732240001</v>
      </c>
      <c r="P68" s="5">
        <v>18.521764732240001</v>
      </c>
      <c r="Q68" s="5">
        <v>18.521764732240001</v>
      </c>
      <c r="R68" s="5">
        <v>21.921275089120002</v>
      </c>
      <c r="S68" s="5">
        <v>22.392826494239998</v>
      </c>
      <c r="T68" s="5">
        <v>22.392826494239998</v>
      </c>
      <c r="U68" s="5">
        <v>22.50654372072</v>
      </c>
      <c r="V68" s="5">
        <v>22.50654372072</v>
      </c>
      <c r="W68" s="5">
        <v>22.50654372072</v>
      </c>
      <c r="X68" s="5">
        <v>22.50654372072</v>
      </c>
      <c r="Y68" s="5">
        <v>22.50654372072</v>
      </c>
      <c r="Z68" s="5">
        <v>17.706543720719999</v>
      </c>
      <c r="AA68" s="5">
        <v>8.6711491783199985</v>
      </c>
      <c r="AB68" s="5">
        <v>4.20677898848</v>
      </c>
      <c r="AC68" s="5">
        <v>11.962318509359999</v>
      </c>
      <c r="AD68" s="5">
        <v>11.962318509359999</v>
      </c>
      <c r="AE68" s="5">
        <v>11.962318509359999</v>
      </c>
    </row>
    <row r="69" spans="1:31">
      <c r="A69" s="58" t="s">
        <v>131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131</v>
      </c>
      <c r="B70" s="58" t="s">
        <v>123</v>
      </c>
      <c r="C70" s="58" t="s">
        <v>88</v>
      </c>
      <c r="D70" s="5">
        <v>0.22689600001999999</v>
      </c>
      <c r="E70" s="5">
        <v>0.46892400000000001</v>
      </c>
      <c r="F70" s="5">
        <v>0.78230399997999989</v>
      </c>
      <c r="G70" s="5">
        <v>1.1662940000199999</v>
      </c>
      <c r="H70" s="5">
        <v>1.6357600000000001</v>
      </c>
      <c r="I70" s="5">
        <v>2.199268</v>
      </c>
      <c r="J70" s="5">
        <v>3.0487099999999998</v>
      </c>
      <c r="K70" s="5">
        <v>4.0174130233050001</v>
      </c>
      <c r="L70" s="5">
        <v>5.1712473369150009</v>
      </c>
      <c r="M70" s="5">
        <v>6.5643127228599996</v>
      </c>
      <c r="N70" s="5">
        <v>8.2884793227449993</v>
      </c>
      <c r="O70" s="5">
        <v>10.218429673545</v>
      </c>
      <c r="P70" s="5">
        <v>12.308383506310001</v>
      </c>
      <c r="Q70" s="5">
        <v>14.584355252794998</v>
      </c>
      <c r="R70" s="5">
        <v>16.969061380905</v>
      </c>
      <c r="S70" s="5">
        <v>19.488725551624999</v>
      </c>
      <c r="T70" s="5">
        <v>21.867825752750001</v>
      </c>
      <c r="U70" s="5">
        <v>24.341994509115004</v>
      </c>
      <c r="V70" s="5">
        <v>26.884085377985002</v>
      </c>
      <c r="W70" s="5">
        <v>29.590518085039999</v>
      </c>
      <c r="X70" s="5">
        <v>32.491556825389999</v>
      </c>
      <c r="Y70" s="5">
        <v>35.423194138300005</v>
      </c>
      <c r="Z70" s="5">
        <v>37.568077087310002</v>
      </c>
      <c r="AA70" s="5">
        <v>39.750041389935006</v>
      </c>
      <c r="AB70" s="5">
        <v>41.950261701525008</v>
      </c>
      <c r="AC70" s="5">
        <v>44.193283996605004</v>
      </c>
      <c r="AD70" s="5">
        <v>46.443557179385003</v>
      </c>
      <c r="AE70" s="5">
        <v>46.666472745164995</v>
      </c>
    </row>
    <row r="71" spans="1:31">
      <c r="A71" s="58" t="s">
        <v>131</v>
      </c>
      <c r="B71" s="58" t="s">
        <v>123</v>
      </c>
      <c r="C71" s="58" t="s">
        <v>89</v>
      </c>
      <c r="D71" s="5">
        <v>1.383016</v>
      </c>
      <c r="E71" s="5">
        <v>2.0725330000000004</v>
      </c>
      <c r="F71" s="5">
        <v>2.5995620000000002</v>
      </c>
      <c r="G71" s="5">
        <v>3.0013680000000003</v>
      </c>
      <c r="H71" s="5">
        <v>3.3320890000000007</v>
      </c>
      <c r="I71" s="5">
        <v>3.5841079999999996</v>
      </c>
      <c r="J71" s="5">
        <v>4.0625970000000002</v>
      </c>
      <c r="K71" s="5">
        <v>4.7117839999999998</v>
      </c>
      <c r="L71" s="5">
        <v>5.3454380000000006</v>
      </c>
      <c r="M71" s="5">
        <v>6.0464970000000005</v>
      </c>
      <c r="N71" s="5">
        <v>7.057053999999999</v>
      </c>
      <c r="O71" s="5">
        <v>8.0359169999999995</v>
      </c>
      <c r="P71" s="5">
        <v>8.843886000000003</v>
      </c>
      <c r="Q71" s="5">
        <v>9.5456280000000042</v>
      </c>
      <c r="R71" s="5">
        <v>10.089717</v>
      </c>
      <c r="S71" s="5">
        <v>10.485520999999999</v>
      </c>
      <c r="T71" s="5">
        <v>10.593368000000002</v>
      </c>
      <c r="U71" s="5">
        <v>10.570500000000003</v>
      </c>
      <c r="V71" s="5">
        <v>10.431234999999999</v>
      </c>
      <c r="W71" s="5">
        <v>10.359254999999997</v>
      </c>
      <c r="X71" s="5">
        <v>10.437242000000003</v>
      </c>
      <c r="Y71" s="5">
        <v>10.504849</v>
      </c>
      <c r="Z71" s="5">
        <v>10.512400000000001</v>
      </c>
      <c r="AA71" s="5">
        <v>10.481262999999998</v>
      </c>
      <c r="AB71" s="5">
        <v>10.402518999999996</v>
      </c>
      <c r="AC71" s="5">
        <v>10.281580999999999</v>
      </c>
      <c r="AD71" s="5">
        <v>10.109814999999999</v>
      </c>
      <c r="AE71" s="5">
        <v>10.109814999999999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1.26379157304</v>
      </c>
      <c r="X73" s="5">
        <v>1.26379157304</v>
      </c>
      <c r="Y73" s="5">
        <v>1.26379157304</v>
      </c>
      <c r="Z73" s="5">
        <v>1.26379157304</v>
      </c>
      <c r="AA73" s="5">
        <v>1.26379157304</v>
      </c>
      <c r="AB73" s="5">
        <v>1.26379157304</v>
      </c>
      <c r="AC73" s="5">
        <v>1.26379157304</v>
      </c>
      <c r="AD73" s="5">
        <v>1.26379157304</v>
      </c>
      <c r="AE73" s="5">
        <v>1.26379157304</v>
      </c>
    </row>
    <row r="74" spans="1:31">
      <c r="A74" s="58" t="s">
        <v>131</v>
      </c>
      <c r="B74" s="58" t="s">
        <v>124</v>
      </c>
      <c r="C74" s="58" t="s">
        <v>103</v>
      </c>
      <c r="D74" s="5">
        <v>5.7</v>
      </c>
      <c r="E74" s="5">
        <v>5.7</v>
      </c>
      <c r="F74" s="5">
        <v>8.8141552587999996</v>
      </c>
      <c r="G74" s="5">
        <v>12.34817762648</v>
      </c>
      <c r="H74" s="5">
        <v>22.628306520559999</v>
      </c>
      <c r="I74" s="5">
        <v>26.311699794959999</v>
      </c>
      <c r="J74" s="5">
        <v>26.327247492959998</v>
      </c>
      <c r="K74" s="5">
        <v>30.507117435439998</v>
      </c>
      <c r="L74" s="5">
        <v>30.507117435439998</v>
      </c>
      <c r="M74" s="5">
        <v>30.507117435439998</v>
      </c>
      <c r="N74" s="5">
        <v>32.447206714160004</v>
      </c>
      <c r="O74" s="5">
        <v>33.037056063520005</v>
      </c>
      <c r="P74" s="5">
        <v>54.166497813200003</v>
      </c>
      <c r="Q74" s="5">
        <v>61.299765175040001</v>
      </c>
      <c r="R74" s="5">
        <v>69.751026208720006</v>
      </c>
      <c r="S74" s="5">
        <v>71.881318774400015</v>
      </c>
      <c r="T74" s="5">
        <v>71.881318774400015</v>
      </c>
      <c r="U74" s="5">
        <v>82.042932473679997</v>
      </c>
      <c r="V74" s="5">
        <v>145.54465028144</v>
      </c>
      <c r="W74" s="5">
        <v>145.54465028144</v>
      </c>
      <c r="X74" s="5">
        <v>145.54465028144</v>
      </c>
      <c r="Y74" s="5">
        <v>145.54465028144</v>
      </c>
      <c r="Z74" s="5">
        <v>207.39275795399999</v>
      </c>
      <c r="AA74" s="5">
        <v>215.09727552239997</v>
      </c>
      <c r="AB74" s="5">
        <v>224.59385968152003</v>
      </c>
      <c r="AC74" s="5">
        <v>225.90701107895998</v>
      </c>
      <c r="AD74" s="5">
        <v>377.60145502287997</v>
      </c>
      <c r="AE74" s="5">
        <v>373.42158508040001</v>
      </c>
    </row>
    <row r="75" spans="1:31">
      <c r="A75" s="58" t="s">
        <v>131</v>
      </c>
      <c r="B75" s="58" t="s">
        <v>124</v>
      </c>
      <c r="C75" s="58" t="s">
        <v>104</v>
      </c>
      <c r="D75" s="5">
        <v>0.15</v>
      </c>
      <c r="E75" s="5">
        <v>0.15</v>
      </c>
      <c r="F75" s="5">
        <v>0.49394086126000003</v>
      </c>
      <c r="G75" s="5">
        <v>0.49394086126000003</v>
      </c>
      <c r="H75" s="5">
        <v>0.49394086126000003</v>
      </c>
      <c r="I75" s="5">
        <v>0.49394086126000003</v>
      </c>
      <c r="J75" s="5">
        <v>0.49394086126000003</v>
      </c>
      <c r="K75" s="5">
        <v>0.49394086126000003</v>
      </c>
      <c r="L75" s="5">
        <v>0.49394086126000003</v>
      </c>
      <c r="M75" s="5">
        <v>0.49394086126000003</v>
      </c>
      <c r="N75" s="5">
        <v>0.49394086126000003</v>
      </c>
      <c r="O75" s="5">
        <v>0.49394086126000003</v>
      </c>
      <c r="P75" s="5">
        <v>0.49394086126000003</v>
      </c>
      <c r="Q75" s="5">
        <v>0.49394086126000003</v>
      </c>
      <c r="R75" s="5">
        <v>0.49394086126000003</v>
      </c>
      <c r="S75" s="5">
        <v>0.49394086126000003</v>
      </c>
      <c r="T75" s="5">
        <v>0.49394086126000003</v>
      </c>
      <c r="U75" s="5">
        <v>0.49394086126000003</v>
      </c>
      <c r="V75" s="5">
        <v>0.49394086126000003</v>
      </c>
      <c r="W75" s="5">
        <v>0.49394086126000003</v>
      </c>
      <c r="X75" s="5">
        <v>0.49394086126000003</v>
      </c>
      <c r="Y75" s="5">
        <v>0.49394086126000003</v>
      </c>
      <c r="Z75" s="5">
        <v>0.15</v>
      </c>
      <c r="AA75" s="5">
        <v>0.15</v>
      </c>
      <c r="AB75" s="5">
        <v>0.15</v>
      </c>
      <c r="AC75" s="5">
        <v>0.15</v>
      </c>
      <c r="AD75" s="5">
        <v>0.15</v>
      </c>
      <c r="AE75" s="5">
        <v>0.15</v>
      </c>
    </row>
    <row r="76" spans="1:31">
      <c r="A76" s="58" t="s">
        <v>131</v>
      </c>
      <c r="B76" s="58" t="s">
        <v>124</v>
      </c>
      <c r="C76" s="58" t="s">
        <v>88</v>
      </c>
      <c r="D76" s="5">
        <v>0.16260999999999998</v>
      </c>
      <c r="E76" s="5">
        <v>0.355014</v>
      </c>
      <c r="F76" s="5">
        <v>0.62997400000000003</v>
      </c>
      <c r="G76" s="5">
        <v>0.97042000000000006</v>
      </c>
      <c r="H76" s="5">
        <v>1.3815040000000001</v>
      </c>
      <c r="I76" s="5">
        <v>1.8847359999999997</v>
      </c>
      <c r="J76" s="5">
        <v>2.6386640000200003</v>
      </c>
      <c r="K76" s="5">
        <v>3.4356469244849999</v>
      </c>
      <c r="L76" s="5">
        <v>4.3467942665549995</v>
      </c>
      <c r="M76" s="5">
        <v>5.4249257229399994</v>
      </c>
      <c r="N76" s="5">
        <v>6.7521069546200003</v>
      </c>
      <c r="O76" s="5">
        <v>8.2316563220549988</v>
      </c>
      <c r="P76" s="5">
        <v>9.830187086075</v>
      </c>
      <c r="Q76" s="5">
        <v>11.504859976764999</v>
      </c>
      <c r="R76" s="5">
        <v>13.20815436891</v>
      </c>
      <c r="S76" s="5">
        <v>14.992691261735001</v>
      </c>
      <c r="T76" s="5">
        <v>16.634760127705</v>
      </c>
      <c r="U76" s="5">
        <v>18.339508629170002</v>
      </c>
      <c r="V76" s="5">
        <v>20.067992617930003</v>
      </c>
      <c r="W76" s="5">
        <v>21.898684226135</v>
      </c>
      <c r="X76" s="5">
        <v>23.869794518695002</v>
      </c>
      <c r="Y76" s="5">
        <v>25.856969309135003</v>
      </c>
      <c r="Z76" s="5">
        <v>27.335847318580001</v>
      </c>
      <c r="AA76" s="5">
        <v>28.846964689864997</v>
      </c>
      <c r="AB76" s="5">
        <v>30.368399880139997</v>
      </c>
      <c r="AC76" s="5">
        <v>31.924638680020003</v>
      </c>
      <c r="AD76" s="5">
        <v>33.491159058100003</v>
      </c>
      <c r="AE76" s="5">
        <v>33.632173759099999</v>
      </c>
    </row>
    <row r="77" spans="1:31">
      <c r="A77" s="58" t="s">
        <v>131</v>
      </c>
      <c r="B77" s="58" t="s">
        <v>124</v>
      </c>
      <c r="C77" s="58" t="s">
        <v>89</v>
      </c>
      <c r="D77" s="5">
        <v>0.9910199999999999</v>
      </c>
      <c r="E77" s="5">
        <v>1.5847</v>
      </c>
      <c r="F77" s="5">
        <v>2.145769</v>
      </c>
      <c r="G77" s="5">
        <v>2.5698590000000001</v>
      </c>
      <c r="H77" s="5">
        <v>2.9110620000000003</v>
      </c>
      <c r="I77" s="5">
        <v>3.187287</v>
      </c>
      <c r="J77" s="5">
        <v>3.6698080000000002</v>
      </c>
      <c r="K77" s="5">
        <v>4.2750890000000004</v>
      </c>
      <c r="L77" s="5">
        <v>4.8314510000000004</v>
      </c>
      <c r="M77" s="5">
        <v>5.425275000000001</v>
      </c>
      <c r="N77" s="5">
        <v>6.2721</v>
      </c>
      <c r="O77" s="5">
        <v>7.1176219999999999</v>
      </c>
      <c r="P77" s="5">
        <v>7.8553970000000009</v>
      </c>
      <c r="Q77" s="5">
        <v>8.4270669999999992</v>
      </c>
      <c r="R77" s="5">
        <v>8.8181409999999989</v>
      </c>
      <c r="S77" s="5">
        <v>9.0998629999999991</v>
      </c>
      <c r="T77" s="5">
        <v>9.1506480000000003</v>
      </c>
      <c r="U77" s="5">
        <v>9.1067370000000007</v>
      </c>
      <c r="V77" s="5">
        <v>8.9548909999999999</v>
      </c>
      <c r="W77" s="5">
        <v>8.8541390000000018</v>
      </c>
      <c r="X77" s="5">
        <v>8.8880299999999988</v>
      </c>
      <c r="Y77" s="5">
        <v>8.9252970000000005</v>
      </c>
      <c r="Z77" s="5">
        <v>8.9418910000000036</v>
      </c>
      <c r="AA77" s="5">
        <v>8.9058689999999991</v>
      </c>
      <c r="AB77" s="5">
        <v>8.8108530000000016</v>
      </c>
      <c r="AC77" s="5">
        <v>8.6923450000000013</v>
      </c>
      <c r="AD77" s="5">
        <v>8.5435020000000002</v>
      </c>
      <c r="AE77" s="5">
        <v>8.5435020000000002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2.8707718199999999</v>
      </c>
      <c r="J79" s="5">
        <v>2.8707718199999999</v>
      </c>
      <c r="K79" s="5">
        <v>2.8707718199999999</v>
      </c>
      <c r="L79" s="5">
        <v>2.8707718199999999</v>
      </c>
      <c r="M79" s="5">
        <v>2.8707718199999999</v>
      </c>
      <c r="N79" s="5">
        <v>2.8707718199999999</v>
      </c>
      <c r="O79" s="5">
        <v>2.8707718199999999</v>
      </c>
      <c r="P79" s="5">
        <v>2.8707718199999999</v>
      </c>
      <c r="Q79" s="5">
        <v>2.8707718199999999</v>
      </c>
      <c r="R79" s="5">
        <v>2.8707718199999999</v>
      </c>
      <c r="S79" s="5">
        <v>2.8707718199999999</v>
      </c>
      <c r="T79" s="5">
        <v>2.8707718199999999</v>
      </c>
      <c r="U79" s="5">
        <v>2.8707718199999999</v>
      </c>
      <c r="V79" s="5">
        <v>2.8707718199999999</v>
      </c>
      <c r="W79" s="5">
        <v>2.8707718199999999</v>
      </c>
      <c r="X79" s="5">
        <v>2.8707718199999999</v>
      </c>
      <c r="Y79" s="5">
        <v>2.8707718199999999</v>
      </c>
      <c r="Z79" s="5">
        <v>2.8707718199999999</v>
      </c>
      <c r="AA79" s="5">
        <v>2.8707718199999999</v>
      </c>
      <c r="AB79" s="5">
        <v>2.8707718199999999</v>
      </c>
      <c r="AC79" s="5">
        <v>2.8707718199999999</v>
      </c>
      <c r="AD79" s="5">
        <v>2.8707718199999999</v>
      </c>
      <c r="AE79" s="5">
        <v>2.8707718199999999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0.96164577655999994</v>
      </c>
      <c r="G80" s="5">
        <v>0.96164577655999994</v>
      </c>
      <c r="H80" s="5">
        <v>2.1829187952</v>
      </c>
      <c r="I80" s="5">
        <v>7.0638517024</v>
      </c>
      <c r="J80" s="5">
        <v>7.0638517024</v>
      </c>
      <c r="K80" s="5">
        <v>13.101870462000001</v>
      </c>
      <c r="L80" s="5">
        <v>13.101870462000001</v>
      </c>
      <c r="M80" s="5">
        <v>13.101870462000001</v>
      </c>
      <c r="N80" s="5">
        <v>13.101870462000001</v>
      </c>
      <c r="O80" s="5">
        <v>13.101870462000001</v>
      </c>
      <c r="P80" s="5">
        <v>13.101870462000001</v>
      </c>
      <c r="Q80" s="5">
        <v>13.101870462000001</v>
      </c>
      <c r="R80" s="5">
        <v>13.101870462000001</v>
      </c>
      <c r="S80" s="5">
        <v>13.101870462000001</v>
      </c>
      <c r="T80" s="5">
        <v>13.101870462000001</v>
      </c>
      <c r="U80" s="5">
        <v>13.101870462000001</v>
      </c>
      <c r="V80" s="5">
        <v>13.101870462000001</v>
      </c>
      <c r="W80" s="5">
        <v>13.101870462000001</v>
      </c>
      <c r="X80" s="5">
        <v>13.101870462000001</v>
      </c>
      <c r="Y80" s="5">
        <v>13.101870462000001</v>
      </c>
      <c r="Z80" s="5">
        <v>12.14022468544</v>
      </c>
      <c r="AA80" s="5">
        <v>12.14022468544</v>
      </c>
      <c r="AB80" s="5">
        <v>10.9189516668</v>
      </c>
      <c r="AC80" s="5">
        <v>6.0380187595999999</v>
      </c>
      <c r="AD80" s="5">
        <v>6.0380187595999999</v>
      </c>
      <c r="AE80" s="5">
        <v>0</v>
      </c>
    </row>
    <row r="81" spans="1:31">
      <c r="A81" s="58" t="s">
        <v>131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0.56455999999999995</v>
      </c>
      <c r="Z81" s="5">
        <v>0.56455999999999995</v>
      </c>
      <c r="AA81" s="5">
        <v>0.56455999999999995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131</v>
      </c>
      <c r="B82" s="58" t="s">
        <v>125</v>
      </c>
      <c r="C82" s="58" t="s">
        <v>88</v>
      </c>
      <c r="D82" s="5">
        <v>0.120936</v>
      </c>
      <c r="E82" s="5">
        <v>0.297296</v>
      </c>
      <c r="F82" s="5">
        <v>0.55069600000000007</v>
      </c>
      <c r="G82" s="5">
        <v>0.884548</v>
      </c>
      <c r="H82" s="5">
        <v>1.3049000000000002</v>
      </c>
      <c r="I82" s="5">
        <v>1.7524739999999999</v>
      </c>
      <c r="J82" s="5">
        <v>2.4211460000000002</v>
      </c>
      <c r="K82" s="5">
        <v>3.1813956746800001</v>
      </c>
      <c r="L82" s="5">
        <v>3.9730135850499999</v>
      </c>
      <c r="M82" s="5">
        <v>4.9157786531299994</v>
      </c>
      <c r="N82" s="5">
        <v>6.10227136545</v>
      </c>
      <c r="O82" s="5">
        <v>7.4856171069549999</v>
      </c>
      <c r="P82" s="5">
        <v>9.023733221745001</v>
      </c>
      <c r="Q82" s="5">
        <v>10.735126954845001</v>
      </c>
      <c r="R82" s="5">
        <v>12.62743962799</v>
      </c>
      <c r="S82" s="5">
        <v>14.632258777420001</v>
      </c>
      <c r="T82" s="5">
        <v>16.585281307070002</v>
      </c>
      <c r="U82" s="5">
        <v>18.649605331555001</v>
      </c>
      <c r="V82" s="5">
        <v>20.788121796924997</v>
      </c>
      <c r="W82" s="5">
        <v>22.972598195129997</v>
      </c>
      <c r="X82" s="5">
        <v>25.317812299450001</v>
      </c>
      <c r="Y82" s="5">
        <v>27.690749009355002</v>
      </c>
      <c r="Z82" s="5">
        <v>29.426303068949998</v>
      </c>
      <c r="AA82" s="5">
        <v>31.201996453179998</v>
      </c>
      <c r="AB82" s="5">
        <v>32.998715744834996</v>
      </c>
      <c r="AC82" s="5">
        <v>34.833899291839998</v>
      </c>
      <c r="AD82" s="5">
        <v>36.689694287324997</v>
      </c>
      <c r="AE82" s="5">
        <v>36.894017377765003</v>
      </c>
    </row>
    <row r="83" spans="1:31">
      <c r="A83" s="58" t="s">
        <v>131</v>
      </c>
      <c r="B83" s="58" t="s">
        <v>125</v>
      </c>
      <c r="C83" s="58" t="s">
        <v>89</v>
      </c>
      <c r="D83" s="5">
        <v>0.77685599999999999</v>
      </c>
      <c r="E83" s="5">
        <v>1.3826660000000002</v>
      </c>
      <c r="F83" s="5">
        <v>1.919683</v>
      </c>
      <c r="G83" s="5">
        <v>2.3824130000000001</v>
      </c>
      <c r="H83" s="5">
        <v>2.771639</v>
      </c>
      <c r="I83" s="5">
        <v>2.9457979999999999</v>
      </c>
      <c r="J83" s="5">
        <v>3.2991079999999999</v>
      </c>
      <c r="K83" s="5">
        <v>3.7894770000000002</v>
      </c>
      <c r="L83" s="5">
        <v>4.0835509999999999</v>
      </c>
      <c r="M83" s="5">
        <v>4.3756220000000008</v>
      </c>
      <c r="N83" s="5">
        <v>4.9204770000000009</v>
      </c>
      <c r="O83" s="5">
        <v>5.5427699999999991</v>
      </c>
      <c r="P83" s="5">
        <v>6.109599000000002</v>
      </c>
      <c r="Q83" s="5">
        <v>6.6473720000000016</v>
      </c>
      <c r="R83" s="5">
        <v>7.1809369999999992</v>
      </c>
      <c r="S83" s="5">
        <v>7.5531689999999996</v>
      </c>
      <c r="T83" s="5">
        <v>7.7470940000000006</v>
      </c>
      <c r="U83" s="5">
        <v>7.8553220000000001</v>
      </c>
      <c r="V83" s="5">
        <v>7.8142190000000031</v>
      </c>
      <c r="W83" s="5">
        <v>7.6917759999999999</v>
      </c>
      <c r="X83" s="5">
        <v>7.6956379999999989</v>
      </c>
      <c r="Y83" s="5">
        <v>7.7426959999999978</v>
      </c>
      <c r="Z83" s="5">
        <v>7.7720720000000023</v>
      </c>
      <c r="AA83" s="5">
        <v>7.7958240000000005</v>
      </c>
      <c r="AB83" s="5">
        <v>7.8192950000000003</v>
      </c>
      <c r="AC83" s="5">
        <v>7.7733040000000004</v>
      </c>
      <c r="AD83" s="5">
        <v>7.7083300000000019</v>
      </c>
      <c r="AE83" s="5">
        <v>7.7083300000000019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0.36981961392000001</v>
      </c>
      <c r="G86" s="5">
        <v>0.36981961392000001</v>
      </c>
      <c r="H86" s="5">
        <v>1.7785906884</v>
      </c>
      <c r="I86" s="5">
        <v>1.7785906884</v>
      </c>
      <c r="J86" s="5">
        <v>1.7785906884</v>
      </c>
      <c r="K86" s="5">
        <v>5.2696358447199998</v>
      </c>
      <c r="L86" s="5">
        <v>5.2696358447199998</v>
      </c>
      <c r="M86" s="5">
        <v>5.2696358447199998</v>
      </c>
      <c r="N86" s="5">
        <v>5.2696358447199998</v>
      </c>
      <c r="O86" s="5">
        <v>5.2696358447199998</v>
      </c>
      <c r="P86" s="5">
        <v>5.2696358447199998</v>
      </c>
      <c r="Q86" s="5">
        <v>5.2696358447199998</v>
      </c>
      <c r="R86" s="5">
        <v>5.2696358447199998</v>
      </c>
      <c r="S86" s="5">
        <v>5.2696358447199998</v>
      </c>
      <c r="T86" s="5">
        <v>5.2696358447199998</v>
      </c>
      <c r="U86" s="5">
        <v>5.2696358447199998</v>
      </c>
      <c r="V86" s="5">
        <v>5.2696358447199998</v>
      </c>
      <c r="W86" s="5">
        <v>5.2696358447199998</v>
      </c>
      <c r="X86" s="5">
        <v>5.2696358447199998</v>
      </c>
      <c r="Y86" s="5">
        <v>23.107353508240003</v>
      </c>
      <c r="Z86" s="5">
        <v>22.737533894320002</v>
      </c>
      <c r="AA86" s="5">
        <v>22.737533894320002</v>
      </c>
      <c r="AB86" s="5">
        <v>21.328762819840001</v>
      </c>
      <c r="AC86" s="5">
        <v>92.132254548719999</v>
      </c>
      <c r="AD86" s="5">
        <v>130.2336003284</v>
      </c>
      <c r="AE86" s="5">
        <v>126.74255517208</v>
      </c>
    </row>
    <row r="87" spans="1:31">
      <c r="A87" s="58" t="s">
        <v>131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131</v>
      </c>
      <c r="B88" s="58" t="s">
        <v>126</v>
      </c>
      <c r="C88" s="58" t="s">
        <v>88</v>
      </c>
      <c r="D88" s="5">
        <v>0.20674799999999999</v>
      </c>
      <c r="E88" s="5">
        <v>0.31010599999999999</v>
      </c>
      <c r="F88" s="5">
        <v>0.42204399999999997</v>
      </c>
      <c r="G88" s="5">
        <v>0.54567999999999994</v>
      </c>
      <c r="H88" s="5">
        <v>0.68458399999999997</v>
      </c>
      <c r="I88" s="5">
        <v>0.84045999999999998</v>
      </c>
      <c r="J88" s="5">
        <v>1.0808800000000001</v>
      </c>
      <c r="K88" s="5">
        <v>1.37300804232</v>
      </c>
      <c r="L88" s="5">
        <v>1.7166496019449999</v>
      </c>
      <c r="M88" s="5">
        <v>2.1384336893799998</v>
      </c>
      <c r="N88" s="5">
        <v>2.6331003903000001</v>
      </c>
      <c r="O88" s="5">
        <v>3.174525901435</v>
      </c>
      <c r="P88" s="5">
        <v>3.7520569247749993</v>
      </c>
      <c r="Q88" s="5">
        <v>4.3704243383399994</v>
      </c>
      <c r="R88" s="5">
        <v>5.004647194935</v>
      </c>
      <c r="S88" s="5">
        <v>5.6663817641899996</v>
      </c>
      <c r="T88" s="5">
        <v>6.2614123244749997</v>
      </c>
      <c r="U88" s="5">
        <v>6.86628896671</v>
      </c>
      <c r="V88" s="5">
        <v>7.4745971234000006</v>
      </c>
      <c r="W88" s="5">
        <v>8.1153102782649995</v>
      </c>
      <c r="X88" s="5">
        <v>8.8012937706449996</v>
      </c>
      <c r="Y88" s="5">
        <v>9.4938328659949995</v>
      </c>
      <c r="Z88" s="5">
        <v>10.015714016780001</v>
      </c>
      <c r="AA88" s="5">
        <v>10.548546476849999</v>
      </c>
      <c r="AB88" s="5">
        <v>11.087862089554999</v>
      </c>
      <c r="AC88" s="5">
        <v>11.638021375699999</v>
      </c>
      <c r="AD88" s="5">
        <v>12.193672800765</v>
      </c>
      <c r="AE88" s="5">
        <v>12.246957138705</v>
      </c>
    </row>
    <row r="89" spans="1:31">
      <c r="A89" s="58" t="s">
        <v>131</v>
      </c>
      <c r="B89" s="58" t="s">
        <v>126</v>
      </c>
      <c r="C89" s="58" t="s">
        <v>89</v>
      </c>
      <c r="D89" s="5">
        <v>0.54603499999999994</v>
      </c>
      <c r="E89" s="5">
        <v>0.72162999999999988</v>
      </c>
      <c r="F89" s="5">
        <v>0.86684299999999992</v>
      </c>
      <c r="G89" s="5">
        <v>0.98809499999999995</v>
      </c>
      <c r="H89" s="5">
        <v>1.0984929999999999</v>
      </c>
      <c r="I89" s="5">
        <v>1.2010939999999999</v>
      </c>
      <c r="J89" s="5">
        <v>1.4053729999999998</v>
      </c>
      <c r="K89" s="5">
        <v>1.6230689999999999</v>
      </c>
      <c r="L89" s="5">
        <v>1.8401910000000004</v>
      </c>
      <c r="M89" s="5">
        <v>2.1150509999999993</v>
      </c>
      <c r="N89" s="5">
        <v>2.4270929999999997</v>
      </c>
      <c r="O89" s="5">
        <v>2.7215770000000004</v>
      </c>
      <c r="P89" s="5">
        <v>2.9594240000000003</v>
      </c>
      <c r="Q89" s="5">
        <v>3.1600000000000006</v>
      </c>
      <c r="R89" s="5">
        <v>3.3064369999999994</v>
      </c>
      <c r="S89" s="5">
        <v>3.4141500000000007</v>
      </c>
      <c r="T89" s="5">
        <v>3.4326570000000012</v>
      </c>
      <c r="U89" s="5">
        <v>3.4093729999999995</v>
      </c>
      <c r="V89" s="5">
        <v>3.350393</v>
      </c>
      <c r="W89" s="5">
        <v>3.3337880000000006</v>
      </c>
      <c r="X89" s="5">
        <v>3.3335029999999999</v>
      </c>
      <c r="Y89" s="5">
        <v>3.330041</v>
      </c>
      <c r="Z89" s="5">
        <v>3.3097660000000007</v>
      </c>
      <c r="AA89" s="5">
        <v>3.2810920000000006</v>
      </c>
      <c r="AB89" s="5">
        <v>3.2383339999999987</v>
      </c>
      <c r="AC89" s="5">
        <v>3.1888819999999987</v>
      </c>
      <c r="AD89" s="5">
        <v>3.1313429999999989</v>
      </c>
      <c r="AE89" s="5">
        <v>3.1313429999999989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21.140855756600001</v>
      </c>
      <c r="J91" s="5">
        <v>21.140855756600001</v>
      </c>
      <c r="K91" s="5">
        <v>21.140855756600001</v>
      </c>
      <c r="L91" s="5">
        <v>21.140855756600001</v>
      </c>
      <c r="M91" s="5">
        <v>21.140855756600001</v>
      </c>
      <c r="N91" s="5">
        <v>21.140855756600001</v>
      </c>
      <c r="O91" s="5">
        <v>21.140855756600001</v>
      </c>
      <c r="P91" s="5">
        <v>21.140855756600001</v>
      </c>
      <c r="Q91" s="5">
        <v>21.140855756600001</v>
      </c>
      <c r="R91" s="5">
        <v>21.140855756600001</v>
      </c>
      <c r="S91" s="5">
        <v>21.140855756600001</v>
      </c>
      <c r="T91" s="5">
        <v>21.140855756600001</v>
      </c>
      <c r="U91" s="5">
        <v>21.140855756600001</v>
      </c>
      <c r="V91" s="5">
        <v>21.140855756600001</v>
      </c>
      <c r="W91" s="5">
        <v>21.140855756600001</v>
      </c>
      <c r="X91" s="5">
        <v>26.994427643199998</v>
      </c>
      <c r="Y91" s="5">
        <v>26.994427643199998</v>
      </c>
      <c r="Z91" s="5">
        <v>26.994427643199998</v>
      </c>
      <c r="AA91" s="5">
        <v>26.994427643199998</v>
      </c>
      <c r="AB91" s="5">
        <v>26.994427643199998</v>
      </c>
      <c r="AC91" s="5">
        <v>32.839660200239997</v>
      </c>
      <c r="AD91" s="5">
        <v>52.276789799039996</v>
      </c>
      <c r="AE91" s="5">
        <v>52.276789799039996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1.5824000000000001E-2</v>
      </c>
      <c r="E94" s="5">
        <v>3.1674000000000001E-2</v>
      </c>
      <c r="F94" s="5">
        <v>5.2965999999999999E-2</v>
      </c>
      <c r="G94" s="5">
        <v>7.8764000000000001E-2</v>
      </c>
      <c r="H94" s="5">
        <v>0.11021399999999999</v>
      </c>
      <c r="I94" s="5">
        <v>0.14730000000000001</v>
      </c>
      <c r="J94" s="5">
        <v>0.203148</v>
      </c>
      <c r="K94" s="5">
        <v>0.26880177251499998</v>
      </c>
      <c r="L94" s="5">
        <v>0.34835914953500002</v>
      </c>
      <c r="M94" s="5">
        <v>0.44804788443999999</v>
      </c>
      <c r="N94" s="5">
        <v>0.56646640916500002</v>
      </c>
      <c r="O94" s="5">
        <v>0.70027676242000003</v>
      </c>
      <c r="P94" s="5">
        <v>0.84739425761999998</v>
      </c>
      <c r="Q94" s="5">
        <v>1.0075031980100002</v>
      </c>
      <c r="R94" s="5">
        <v>1.1770233594749999</v>
      </c>
      <c r="S94" s="5">
        <v>1.358038417385</v>
      </c>
      <c r="T94" s="5">
        <v>1.53179645715</v>
      </c>
      <c r="U94" s="5">
        <v>1.7147051366500001</v>
      </c>
      <c r="V94" s="5">
        <v>1.9047837674350001</v>
      </c>
      <c r="W94" s="5">
        <v>2.107657829985</v>
      </c>
      <c r="X94" s="5">
        <v>2.32465684726</v>
      </c>
      <c r="Y94" s="5">
        <v>2.5435191545200002</v>
      </c>
      <c r="Z94" s="5">
        <v>2.7020484795250002</v>
      </c>
      <c r="AA94" s="5">
        <v>2.8629284289049997</v>
      </c>
      <c r="AB94" s="5">
        <v>3.0244299953000002</v>
      </c>
      <c r="AC94" s="5">
        <v>3.1887067395750002</v>
      </c>
      <c r="AD94" s="5">
        <v>3.3534805613550001</v>
      </c>
      <c r="AE94" s="5">
        <v>3.3691903818850002</v>
      </c>
    </row>
    <row r="95" spans="1:31">
      <c r="A95" s="58" t="s">
        <v>131</v>
      </c>
      <c r="B95" s="58" t="s">
        <v>127</v>
      </c>
      <c r="C95" s="58" t="s">
        <v>89</v>
      </c>
      <c r="D95" s="5">
        <v>0.10725999999999999</v>
      </c>
      <c r="E95" s="5">
        <v>0.15203199999999997</v>
      </c>
      <c r="F95" s="5">
        <v>0.18812999999999999</v>
      </c>
      <c r="G95" s="5">
        <v>0.21496399999999999</v>
      </c>
      <c r="H95" s="5">
        <v>0.23591699999999999</v>
      </c>
      <c r="I95" s="5">
        <v>0.25203799999999998</v>
      </c>
      <c r="J95" s="5">
        <v>0.28246500000000002</v>
      </c>
      <c r="K95" s="5">
        <v>0.32365999999999995</v>
      </c>
      <c r="L95" s="5">
        <v>0.36382600000000004</v>
      </c>
      <c r="M95" s="5">
        <v>0.41711799999999999</v>
      </c>
      <c r="N95" s="5">
        <v>0.47821400000000003</v>
      </c>
      <c r="O95" s="5">
        <v>0.53914400000000007</v>
      </c>
      <c r="P95" s="5">
        <v>0.59150900000000006</v>
      </c>
      <c r="Q95" s="5">
        <v>0.63556900000000016</v>
      </c>
      <c r="R95" s="5">
        <v>0.67028699999999997</v>
      </c>
      <c r="S95" s="5">
        <v>0.69696700000000011</v>
      </c>
      <c r="T95" s="5">
        <v>0.70467600000000008</v>
      </c>
      <c r="U95" s="5">
        <v>0.70432300000000003</v>
      </c>
      <c r="V95" s="5">
        <v>0.69739800000000007</v>
      </c>
      <c r="W95" s="5">
        <v>0.69957599999999998</v>
      </c>
      <c r="X95" s="5">
        <v>0.70448199999999994</v>
      </c>
      <c r="Y95" s="5">
        <v>0.70940099999999984</v>
      </c>
      <c r="Z95" s="5">
        <v>0.71113999999999988</v>
      </c>
      <c r="AA95" s="5">
        <v>0.70904699999999976</v>
      </c>
      <c r="AB95" s="5">
        <v>0.70364899999999986</v>
      </c>
      <c r="AC95" s="5">
        <v>0.69557599999999997</v>
      </c>
      <c r="AD95" s="5">
        <v>0.68421600000000016</v>
      </c>
      <c r="AE95" s="5">
        <v>0.68421600000000016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134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14.027864707360001</v>
      </c>
      <c r="J98" s="5">
        <v>14.027864707360001</v>
      </c>
      <c r="K98" s="5">
        <v>34.298044851040004</v>
      </c>
      <c r="L98" s="5">
        <v>34.298044851040004</v>
      </c>
      <c r="M98" s="5">
        <v>34.456376059360004</v>
      </c>
      <c r="N98" s="5">
        <v>34.456376059360004</v>
      </c>
      <c r="O98" s="5">
        <v>34.456376059360004</v>
      </c>
      <c r="P98" s="5">
        <v>34.456376059360004</v>
      </c>
      <c r="Q98" s="5">
        <v>34.456376059360004</v>
      </c>
      <c r="R98" s="5">
        <v>34.456376059360004</v>
      </c>
      <c r="S98" s="5">
        <v>34.456376059360004</v>
      </c>
      <c r="T98" s="5">
        <v>34.456376059360004</v>
      </c>
      <c r="U98" s="5">
        <v>34.456376059360004</v>
      </c>
      <c r="V98" s="5">
        <v>39.848406766000004</v>
      </c>
      <c r="W98" s="5">
        <v>39.848406766000004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8" t="s">
        <v>134</v>
      </c>
      <c r="B99" s="58" t="s">
        <v>123</v>
      </c>
      <c r="C99" s="58" t="s">
        <v>103</v>
      </c>
      <c r="D99" s="5">
        <v>0.222</v>
      </c>
      <c r="E99" s="5">
        <v>0.222</v>
      </c>
      <c r="F99" s="5">
        <v>5.0220000000000002</v>
      </c>
      <c r="G99" s="5">
        <v>12.61312875896</v>
      </c>
      <c r="H99" s="5">
        <v>12.61312875896</v>
      </c>
      <c r="I99" s="5">
        <v>18.074875117520001</v>
      </c>
      <c r="J99" s="5">
        <v>18.074875117520001</v>
      </c>
      <c r="K99" s="5">
        <v>18.074875117520001</v>
      </c>
      <c r="L99" s="5">
        <v>18.074875117520001</v>
      </c>
      <c r="M99" s="5">
        <v>18.074875117520001</v>
      </c>
      <c r="N99" s="5">
        <v>18.074875117520001</v>
      </c>
      <c r="O99" s="5">
        <v>18.074875117520001</v>
      </c>
      <c r="P99" s="5">
        <v>18.074875117520001</v>
      </c>
      <c r="Q99" s="5">
        <v>18.074875117520001</v>
      </c>
      <c r="R99" s="5">
        <v>22.460525476800001</v>
      </c>
      <c r="S99" s="5">
        <v>22.460525476800001</v>
      </c>
      <c r="T99" s="5">
        <v>22.460525476800001</v>
      </c>
      <c r="U99" s="5">
        <v>23.041721275840001</v>
      </c>
      <c r="V99" s="5">
        <v>23.041721275840001</v>
      </c>
      <c r="W99" s="5">
        <v>23.041721275840001</v>
      </c>
      <c r="X99" s="5">
        <v>23.041721275840001</v>
      </c>
      <c r="Y99" s="5">
        <v>23.041721275840001</v>
      </c>
      <c r="Z99" s="5">
        <v>18.24172127584</v>
      </c>
      <c r="AA99" s="5">
        <v>10.65059251688</v>
      </c>
      <c r="AB99" s="5">
        <v>10.65059251688</v>
      </c>
      <c r="AC99" s="5">
        <v>12.52924622416</v>
      </c>
      <c r="AD99" s="5">
        <v>12.52924622416</v>
      </c>
      <c r="AE99" s="5">
        <v>12.52924622416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134</v>
      </c>
      <c r="B101" s="58" t="s">
        <v>123</v>
      </c>
      <c r="C101" s="58" t="s">
        <v>88</v>
      </c>
      <c r="D101" s="5">
        <v>0.22689600001999999</v>
      </c>
      <c r="E101" s="5">
        <v>0.46892400000000001</v>
      </c>
      <c r="F101" s="5">
        <v>0.78230399997999989</v>
      </c>
      <c r="G101" s="5">
        <v>1.1662940000199999</v>
      </c>
      <c r="H101" s="5">
        <v>1.6357600000000001</v>
      </c>
      <c r="I101" s="5">
        <v>2.199268</v>
      </c>
      <c r="J101" s="5">
        <v>3.0487099999999998</v>
      </c>
      <c r="K101" s="5">
        <v>4.0174130233050001</v>
      </c>
      <c r="L101" s="5">
        <v>5.1712473369150009</v>
      </c>
      <c r="M101" s="5">
        <v>6.5643127228599996</v>
      </c>
      <c r="N101" s="5">
        <v>8.2884793227449993</v>
      </c>
      <c r="O101" s="5">
        <v>10.218429673545</v>
      </c>
      <c r="P101" s="5">
        <v>12.308383506310001</v>
      </c>
      <c r="Q101" s="5">
        <v>14.584355252794998</v>
      </c>
      <c r="R101" s="5">
        <v>16.969061380905</v>
      </c>
      <c r="S101" s="5">
        <v>19.488725551624999</v>
      </c>
      <c r="T101" s="5">
        <v>21.867825752750001</v>
      </c>
      <c r="U101" s="5">
        <v>24.341994509115004</v>
      </c>
      <c r="V101" s="5">
        <v>26.884085377985002</v>
      </c>
      <c r="W101" s="5">
        <v>29.590518085039999</v>
      </c>
      <c r="X101" s="5">
        <v>32.491556825389999</v>
      </c>
      <c r="Y101" s="5">
        <v>35.423194138300005</v>
      </c>
      <c r="Z101" s="5">
        <v>37.568077087310002</v>
      </c>
      <c r="AA101" s="5">
        <v>39.750041389935006</v>
      </c>
      <c r="AB101" s="5">
        <v>41.950261701525008</v>
      </c>
      <c r="AC101" s="5">
        <v>44.193283996605004</v>
      </c>
      <c r="AD101" s="5">
        <v>46.443557179385003</v>
      </c>
      <c r="AE101" s="5">
        <v>46.666472745164995</v>
      </c>
    </row>
    <row r="102" spans="1:31">
      <c r="A102" s="58" t="s">
        <v>134</v>
      </c>
      <c r="B102" s="58" t="s">
        <v>123</v>
      </c>
      <c r="C102" s="58" t="s">
        <v>89</v>
      </c>
      <c r="D102" s="5">
        <v>1.383016</v>
      </c>
      <c r="E102" s="5">
        <v>2.0725330000000004</v>
      </c>
      <c r="F102" s="5">
        <v>2.5995620000000002</v>
      </c>
      <c r="G102" s="5">
        <v>3.0013680000000003</v>
      </c>
      <c r="H102" s="5">
        <v>3.3320890000000007</v>
      </c>
      <c r="I102" s="5">
        <v>3.5841079999999996</v>
      </c>
      <c r="J102" s="5">
        <v>4.0625970000000002</v>
      </c>
      <c r="K102" s="5">
        <v>4.7117839999999998</v>
      </c>
      <c r="L102" s="5">
        <v>5.3454380000000006</v>
      </c>
      <c r="M102" s="5">
        <v>6.0464970000000005</v>
      </c>
      <c r="N102" s="5">
        <v>7.057053999999999</v>
      </c>
      <c r="O102" s="5">
        <v>8.0359169999999995</v>
      </c>
      <c r="P102" s="5">
        <v>8.843886000000003</v>
      </c>
      <c r="Q102" s="5">
        <v>9.5456280000000042</v>
      </c>
      <c r="R102" s="5">
        <v>10.089717</v>
      </c>
      <c r="S102" s="5">
        <v>10.485520999999999</v>
      </c>
      <c r="T102" s="5">
        <v>10.593368000000002</v>
      </c>
      <c r="U102" s="5">
        <v>10.570500000000003</v>
      </c>
      <c r="V102" s="5">
        <v>10.431234999999999</v>
      </c>
      <c r="W102" s="5">
        <v>10.359254999999997</v>
      </c>
      <c r="X102" s="5">
        <v>10.437242000000003</v>
      </c>
      <c r="Y102" s="5">
        <v>10.504849</v>
      </c>
      <c r="Z102" s="5">
        <v>10.512400000000001</v>
      </c>
      <c r="AA102" s="5">
        <v>10.481262999999998</v>
      </c>
      <c r="AB102" s="5">
        <v>10.402518999999996</v>
      </c>
      <c r="AC102" s="5">
        <v>10.281580999999999</v>
      </c>
      <c r="AD102" s="5">
        <v>10.109814999999999</v>
      </c>
      <c r="AE102" s="5">
        <v>10.109814999999999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0.77180279279999986</v>
      </c>
      <c r="X104" s="5">
        <v>0.77180279279999986</v>
      </c>
      <c r="Y104" s="5">
        <v>0.77180279279999986</v>
      </c>
      <c r="Z104" s="5">
        <v>0.77180279279999986</v>
      </c>
      <c r="AA104" s="5">
        <v>0.77180279279999986</v>
      </c>
      <c r="AB104" s="5">
        <v>0.77180279279999986</v>
      </c>
      <c r="AC104" s="5">
        <v>0.77180279279999986</v>
      </c>
      <c r="AD104" s="5">
        <v>0.77180279279999986</v>
      </c>
      <c r="AE104" s="5">
        <v>0.77180279279999986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5.7</v>
      </c>
      <c r="E105" s="5">
        <v>5.7</v>
      </c>
      <c r="F105" s="5">
        <v>8.3830963379199996</v>
      </c>
      <c r="G105" s="5">
        <v>11.96216342704</v>
      </c>
      <c r="H105" s="5">
        <v>20.532873979519998</v>
      </c>
      <c r="I105" s="5">
        <v>26.370336564639999</v>
      </c>
      <c r="J105" s="5">
        <v>26.385884262639998</v>
      </c>
      <c r="K105" s="5">
        <v>29.587228818879996</v>
      </c>
      <c r="L105" s="5">
        <v>29.587228818879996</v>
      </c>
      <c r="M105" s="5">
        <v>29.587228818879996</v>
      </c>
      <c r="N105" s="5">
        <v>32.107487145359997</v>
      </c>
      <c r="O105" s="5">
        <v>33.109357847600002</v>
      </c>
      <c r="P105" s="5">
        <v>54.687147048640007</v>
      </c>
      <c r="Q105" s="5">
        <v>61.233366883120006</v>
      </c>
      <c r="R105" s="5">
        <v>69.557853747600006</v>
      </c>
      <c r="S105" s="5">
        <v>71.76342868575999</v>
      </c>
      <c r="T105" s="5">
        <v>71.76342868575999</v>
      </c>
      <c r="U105" s="5">
        <v>81.55426013136001</v>
      </c>
      <c r="V105" s="5">
        <v>146.03695740687999</v>
      </c>
      <c r="W105" s="5">
        <v>146.03695740687999</v>
      </c>
      <c r="X105" s="5">
        <v>146.03695740687999</v>
      </c>
      <c r="Y105" s="5">
        <v>146.03695740687999</v>
      </c>
      <c r="Z105" s="5">
        <v>208.81150892095997</v>
      </c>
      <c r="AA105" s="5">
        <v>216.39445890143998</v>
      </c>
      <c r="AB105" s="5">
        <v>227.77319086671997</v>
      </c>
      <c r="AC105" s="5">
        <v>226.56846273015998</v>
      </c>
      <c r="AD105" s="5">
        <v>377.79022428847998</v>
      </c>
      <c r="AE105" s="5">
        <v>374.58887973224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0.15</v>
      </c>
      <c r="E106" s="5">
        <v>0.15</v>
      </c>
      <c r="F106" s="5">
        <v>0.61289182819999999</v>
      </c>
      <c r="G106" s="5">
        <v>0.61289182819999999</v>
      </c>
      <c r="H106" s="5">
        <v>0.61289182819999999</v>
      </c>
      <c r="I106" s="5">
        <v>0.61289182819999999</v>
      </c>
      <c r="J106" s="5">
        <v>0.61289182819999999</v>
      </c>
      <c r="K106" s="5">
        <v>0.61289182819999999</v>
      </c>
      <c r="L106" s="5">
        <v>0.61289182819999999</v>
      </c>
      <c r="M106" s="5">
        <v>0.61289182819999999</v>
      </c>
      <c r="N106" s="5">
        <v>0.61289182819999999</v>
      </c>
      <c r="O106" s="5">
        <v>0.61289182819999999</v>
      </c>
      <c r="P106" s="5">
        <v>0.61289182819999999</v>
      </c>
      <c r="Q106" s="5">
        <v>0.61289182819999999</v>
      </c>
      <c r="R106" s="5">
        <v>0.61289182819999999</v>
      </c>
      <c r="S106" s="5">
        <v>0.61289182819999999</v>
      </c>
      <c r="T106" s="5">
        <v>0.61289182819999999</v>
      </c>
      <c r="U106" s="5">
        <v>0.61289182819999999</v>
      </c>
      <c r="V106" s="5">
        <v>0.61289182819999999</v>
      </c>
      <c r="W106" s="5">
        <v>0.61289182819999999</v>
      </c>
      <c r="X106" s="5">
        <v>0.61289182819999999</v>
      </c>
      <c r="Y106" s="5">
        <v>0.61289182819999999</v>
      </c>
      <c r="Z106" s="5">
        <v>0.15</v>
      </c>
      <c r="AA106" s="5">
        <v>0.15</v>
      </c>
      <c r="AB106" s="5">
        <v>0.15</v>
      </c>
      <c r="AC106" s="5">
        <v>0.15</v>
      </c>
      <c r="AD106" s="5">
        <v>0.15</v>
      </c>
      <c r="AE106" s="5">
        <v>0.15</v>
      </c>
    </row>
    <row r="107" spans="1:31">
      <c r="A107" s="58" t="s">
        <v>134</v>
      </c>
      <c r="B107" s="58" t="s">
        <v>124</v>
      </c>
      <c r="C107" s="58" t="s">
        <v>88</v>
      </c>
      <c r="D107" s="5">
        <v>0.16260999999999998</v>
      </c>
      <c r="E107" s="5">
        <v>0.355014</v>
      </c>
      <c r="F107" s="5">
        <v>0.62997400000000003</v>
      </c>
      <c r="G107" s="5">
        <v>0.97042000000000006</v>
      </c>
      <c r="H107" s="5">
        <v>1.3815040000000001</v>
      </c>
      <c r="I107" s="5">
        <v>1.8847359999999997</v>
      </c>
      <c r="J107" s="5">
        <v>2.6386640000200003</v>
      </c>
      <c r="K107" s="5">
        <v>3.4356469244849999</v>
      </c>
      <c r="L107" s="5">
        <v>4.3467942665549995</v>
      </c>
      <c r="M107" s="5">
        <v>5.4249257229399994</v>
      </c>
      <c r="N107" s="5">
        <v>6.7521069546200003</v>
      </c>
      <c r="O107" s="5">
        <v>8.2316563220549988</v>
      </c>
      <c r="P107" s="5">
        <v>9.830187086075</v>
      </c>
      <c r="Q107" s="5">
        <v>11.504859976764999</v>
      </c>
      <c r="R107" s="5">
        <v>13.20815436891</v>
      </c>
      <c r="S107" s="5">
        <v>14.992691261735001</v>
      </c>
      <c r="T107" s="5">
        <v>16.634760127705</v>
      </c>
      <c r="U107" s="5">
        <v>18.339508629170002</v>
      </c>
      <c r="V107" s="5">
        <v>20.067992617930003</v>
      </c>
      <c r="W107" s="5">
        <v>21.898684226135</v>
      </c>
      <c r="X107" s="5">
        <v>23.869794518695002</v>
      </c>
      <c r="Y107" s="5">
        <v>25.856969309135003</v>
      </c>
      <c r="Z107" s="5">
        <v>27.335847318580001</v>
      </c>
      <c r="AA107" s="5">
        <v>28.846964689864997</v>
      </c>
      <c r="AB107" s="5">
        <v>30.368399880139997</v>
      </c>
      <c r="AC107" s="5">
        <v>31.924638680020003</v>
      </c>
      <c r="AD107" s="5">
        <v>33.491159058100003</v>
      </c>
      <c r="AE107" s="5">
        <v>33.632173759099999</v>
      </c>
    </row>
    <row r="108" spans="1:31">
      <c r="A108" s="58" t="s">
        <v>134</v>
      </c>
      <c r="B108" s="58" t="s">
        <v>124</v>
      </c>
      <c r="C108" s="58" t="s">
        <v>89</v>
      </c>
      <c r="D108" s="5">
        <v>0.9910199999999999</v>
      </c>
      <c r="E108" s="5">
        <v>1.5847</v>
      </c>
      <c r="F108" s="5">
        <v>2.145769</v>
      </c>
      <c r="G108" s="5">
        <v>2.5698590000000001</v>
      </c>
      <c r="H108" s="5">
        <v>2.9110620000000003</v>
      </c>
      <c r="I108" s="5">
        <v>3.187287</v>
      </c>
      <c r="J108" s="5">
        <v>3.6698080000000002</v>
      </c>
      <c r="K108" s="5">
        <v>4.2750890000000004</v>
      </c>
      <c r="L108" s="5">
        <v>4.8314510000000004</v>
      </c>
      <c r="M108" s="5">
        <v>5.425275000000001</v>
      </c>
      <c r="N108" s="5">
        <v>6.2721</v>
      </c>
      <c r="O108" s="5">
        <v>7.1176219999999999</v>
      </c>
      <c r="P108" s="5">
        <v>7.8553970000000009</v>
      </c>
      <c r="Q108" s="5">
        <v>8.4270669999999992</v>
      </c>
      <c r="R108" s="5">
        <v>8.8181409999999989</v>
      </c>
      <c r="S108" s="5">
        <v>9.0998629999999991</v>
      </c>
      <c r="T108" s="5">
        <v>9.1506480000000003</v>
      </c>
      <c r="U108" s="5">
        <v>9.1067370000000007</v>
      </c>
      <c r="V108" s="5">
        <v>8.9548909999999999</v>
      </c>
      <c r="W108" s="5">
        <v>8.8541390000000018</v>
      </c>
      <c r="X108" s="5">
        <v>8.8880299999999988</v>
      </c>
      <c r="Y108" s="5">
        <v>8.9252970000000005</v>
      </c>
      <c r="Z108" s="5">
        <v>8.9418910000000036</v>
      </c>
      <c r="AA108" s="5">
        <v>8.9058689999999991</v>
      </c>
      <c r="AB108" s="5">
        <v>8.8108530000000016</v>
      </c>
      <c r="AC108" s="5">
        <v>8.6923450000000013</v>
      </c>
      <c r="AD108" s="5">
        <v>8.5435020000000002</v>
      </c>
      <c r="AE108" s="5">
        <v>8.5435020000000002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2.7217475954400001</v>
      </c>
      <c r="J110" s="5">
        <v>2.7217475954400001</v>
      </c>
      <c r="K110" s="5">
        <v>2.7217475954400001</v>
      </c>
      <c r="L110" s="5">
        <v>2.7217475954400001</v>
      </c>
      <c r="M110" s="5">
        <v>2.7217475954400001</v>
      </c>
      <c r="N110" s="5">
        <v>2.7217475954400001</v>
      </c>
      <c r="O110" s="5">
        <v>2.7217475954400001</v>
      </c>
      <c r="P110" s="5">
        <v>2.7217475954400001</v>
      </c>
      <c r="Q110" s="5">
        <v>2.7217475954400001</v>
      </c>
      <c r="R110" s="5">
        <v>2.7217475954400001</v>
      </c>
      <c r="S110" s="5">
        <v>2.7217475954400001</v>
      </c>
      <c r="T110" s="5">
        <v>2.7217475954400001</v>
      </c>
      <c r="U110" s="5">
        <v>2.7217475954400001</v>
      </c>
      <c r="V110" s="5">
        <v>2.7217475954400001</v>
      </c>
      <c r="W110" s="5">
        <v>2.7217475954400001</v>
      </c>
      <c r="X110" s="5">
        <v>2.7217475954400001</v>
      </c>
      <c r="Y110" s="5">
        <v>2.7217475954400001</v>
      </c>
      <c r="Z110" s="5">
        <v>2.7217475954400001</v>
      </c>
      <c r="AA110" s="5">
        <v>2.7217475954400001</v>
      </c>
      <c r="AB110" s="5">
        <v>2.7217475954400001</v>
      </c>
      <c r="AC110" s="5">
        <v>2.7217475954400001</v>
      </c>
      <c r="AD110" s="5">
        <v>2.7217475954400001</v>
      </c>
      <c r="AE110" s="5">
        <v>2.7217475954400001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0.9187424112</v>
      </c>
      <c r="G111" s="5">
        <v>0.9187424112</v>
      </c>
      <c r="H111" s="5">
        <v>2.62325872616</v>
      </c>
      <c r="I111" s="5">
        <v>7.11905255896</v>
      </c>
      <c r="J111" s="5">
        <v>7.11905255896</v>
      </c>
      <c r="K111" s="5">
        <v>7.11905255896</v>
      </c>
      <c r="L111" s="5">
        <v>7.11905255896</v>
      </c>
      <c r="M111" s="5">
        <v>7.11905255896</v>
      </c>
      <c r="N111" s="5">
        <v>7.11905255896</v>
      </c>
      <c r="O111" s="5">
        <v>7.11905255896</v>
      </c>
      <c r="P111" s="5">
        <v>7.11905255896</v>
      </c>
      <c r="Q111" s="5">
        <v>7.11905255896</v>
      </c>
      <c r="R111" s="5">
        <v>7.11905255896</v>
      </c>
      <c r="S111" s="5">
        <v>7.11905255896</v>
      </c>
      <c r="T111" s="5">
        <v>7.11905255896</v>
      </c>
      <c r="U111" s="5">
        <v>7.11905255896</v>
      </c>
      <c r="V111" s="5">
        <v>7.11905255896</v>
      </c>
      <c r="W111" s="5">
        <v>7.11905255896</v>
      </c>
      <c r="X111" s="5">
        <v>7.11905255896</v>
      </c>
      <c r="Y111" s="5">
        <v>7.11905255896</v>
      </c>
      <c r="Z111" s="5">
        <v>6.2003101477600007</v>
      </c>
      <c r="AA111" s="5">
        <v>6.2003101477600007</v>
      </c>
      <c r="AB111" s="5">
        <v>4.4957938328000004</v>
      </c>
      <c r="AC111" s="5">
        <v>0</v>
      </c>
      <c r="AD111" s="5">
        <v>0</v>
      </c>
      <c r="AE111" s="5">
        <v>0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0.56455999999999995</v>
      </c>
      <c r="Z112" s="5">
        <v>0.56455999999999995</v>
      </c>
      <c r="AA112" s="5">
        <v>0.56455999999999995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134</v>
      </c>
      <c r="B113" s="58" t="s">
        <v>125</v>
      </c>
      <c r="C113" s="58" t="s">
        <v>88</v>
      </c>
      <c r="D113" s="5">
        <v>0.120936</v>
      </c>
      <c r="E113" s="5">
        <v>0.297296</v>
      </c>
      <c r="F113" s="5">
        <v>0.55069600000000007</v>
      </c>
      <c r="G113" s="5">
        <v>0.884548</v>
      </c>
      <c r="H113" s="5">
        <v>1.3049000000000002</v>
      </c>
      <c r="I113" s="5">
        <v>1.7524739999999999</v>
      </c>
      <c r="J113" s="5">
        <v>2.4211460000000002</v>
      </c>
      <c r="K113" s="5">
        <v>3.1813956746800001</v>
      </c>
      <c r="L113" s="5">
        <v>3.9730135850499999</v>
      </c>
      <c r="M113" s="5">
        <v>4.9157786531299994</v>
      </c>
      <c r="N113" s="5">
        <v>6.10227136545</v>
      </c>
      <c r="O113" s="5">
        <v>7.4856171069549999</v>
      </c>
      <c r="P113" s="5">
        <v>9.023733221745001</v>
      </c>
      <c r="Q113" s="5">
        <v>10.735126954845001</v>
      </c>
      <c r="R113" s="5">
        <v>12.62743962799</v>
      </c>
      <c r="S113" s="5">
        <v>14.632258777420001</v>
      </c>
      <c r="T113" s="5">
        <v>16.585281307070002</v>
      </c>
      <c r="U113" s="5">
        <v>18.649605331555001</v>
      </c>
      <c r="V113" s="5">
        <v>20.788121796924997</v>
      </c>
      <c r="W113" s="5">
        <v>22.972598195129997</v>
      </c>
      <c r="X113" s="5">
        <v>25.317812299450001</v>
      </c>
      <c r="Y113" s="5">
        <v>27.690749009355002</v>
      </c>
      <c r="Z113" s="5">
        <v>29.426303068949998</v>
      </c>
      <c r="AA113" s="5">
        <v>31.201996453179998</v>
      </c>
      <c r="AB113" s="5">
        <v>32.998715744834996</v>
      </c>
      <c r="AC113" s="5">
        <v>34.833899291839998</v>
      </c>
      <c r="AD113" s="5">
        <v>36.689694287324997</v>
      </c>
      <c r="AE113" s="5">
        <v>36.894017377765003</v>
      </c>
    </row>
    <row r="114" spans="1:31">
      <c r="A114" s="58" t="s">
        <v>134</v>
      </c>
      <c r="B114" s="58" t="s">
        <v>125</v>
      </c>
      <c r="C114" s="58" t="s">
        <v>89</v>
      </c>
      <c r="D114" s="5">
        <v>0.77685599999999999</v>
      </c>
      <c r="E114" s="5">
        <v>1.3826660000000002</v>
      </c>
      <c r="F114" s="5">
        <v>1.919683</v>
      </c>
      <c r="G114" s="5">
        <v>2.3824130000000001</v>
      </c>
      <c r="H114" s="5">
        <v>2.771639</v>
      </c>
      <c r="I114" s="5">
        <v>2.9457979999999999</v>
      </c>
      <c r="J114" s="5">
        <v>3.2991079999999999</v>
      </c>
      <c r="K114" s="5">
        <v>3.7894770000000002</v>
      </c>
      <c r="L114" s="5">
        <v>4.0835509999999999</v>
      </c>
      <c r="M114" s="5">
        <v>4.3756220000000008</v>
      </c>
      <c r="N114" s="5">
        <v>4.9204770000000009</v>
      </c>
      <c r="O114" s="5">
        <v>5.5427699999999991</v>
      </c>
      <c r="P114" s="5">
        <v>6.109599000000002</v>
      </c>
      <c r="Q114" s="5">
        <v>6.6473720000000016</v>
      </c>
      <c r="R114" s="5">
        <v>7.1809369999999992</v>
      </c>
      <c r="S114" s="5">
        <v>7.5531689999999996</v>
      </c>
      <c r="T114" s="5">
        <v>7.7470940000000006</v>
      </c>
      <c r="U114" s="5">
        <v>7.8553220000000001</v>
      </c>
      <c r="V114" s="5">
        <v>7.8142190000000031</v>
      </c>
      <c r="W114" s="5">
        <v>7.6917759999999999</v>
      </c>
      <c r="X114" s="5">
        <v>7.6956379999999989</v>
      </c>
      <c r="Y114" s="5">
        <v>7.7426959999999978</v>
      </c>
      <c r="Z114" s="5">
        <v>7.7720720000000023</v>
      </c>
      <c r="AA114" s="5">
        <v>7.7958240000000005</v>
      </c>
      <c r="AB114" s="5">
        <v>7.8192950000000003</v>
      </c>
      <c r="AC114" s="5">
        <v>7.7733040000000004</v>
      </c>
      <c r="AD114" s="5">
        <v>7.7083300000000019</v>
      </c>
      <c r="AE114" s="5">
        <v>7.7083300000000019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0.38483482815999998</v>
      </c>
      <c r="G117" s="5">
        <v>0.38483482815999998</v>
      </c>
      <c r="H117" s="5">
        <v>1.5997033751199998</v>
      </c>
      <c r="I117" s="5">
        <v>1.5997033751199998</v>
      </c>
      <c r="J117" s="5">
        <v>1.5997033751199998</v>
      </c>
      <c r="K117" s="5">
        <v>1.5997033751199998</v>
      </c>
      <c r="L117" s="5">
        <v>1.5997033751199998</v>
      </c>
      <c r="M117" s="5">
        <v>3.5667979036800004</v>
      </c>
      <c r="N117" s="5">
        <v>3.5667979036800004</v>
      </c>
      <c r="O117" s="5">
        <v>3.5667979036800004</v>
      </c>
      <c r="P117" s="5">
        <v>3.5667979036800004</v>
      </c>
      <c r="Q117" s="5">
        <v>3.5667979036800004</v>
      </c>
      <c r="R117" s="5">
        <v>5.8769058343200005</v>
      </c>
      <c r="S117" s="5">
        <v>5.8769058343200005</v>
      </c>
      <c r="T117" s="5">
        <v>5.8769058343200005</v>
      </c>
      <c r="U117" s="5">
        <v>5.8769058343200005</v>
      </c>
      <c r="V117" s="5">
        <v>5.8769058343200005</v>
      </c>
      <c r="W117" s="5">
        <v>5.8769058343200005</v>
      </c>
      <c r="X117" s="5">
        <v>5.8769058343200005</v>
      </c>
      <c r="Y117" s="5">
        <v>23.784991146159999</v>
      </c>
      <c r="Z117" s="5">
        <v>23.400156318000001</v>
      </c>
      <c r="AA117" s="5">
        <v>23.400156318000001</v>
      </c>
      <c r="AB117" s="5">
        <v>22.185287771039999</v>
      </c>
      <c r="AC117" s="5">
        <v>91.504198892000005</v>
      </c>
      <c r="AD117" s="5">
        <v>131.75110317983999</v>
      </c>
      <c r="AE117" s="5">
        <v>131.75110317983999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134</v>
      </c>
      <c r="B119" s="58" t="s">
        <v>126</v>
      </c>
      <c r="C119" s="58" t="s">
        <v>88</v>
      </c>
      <c r="D119" s="5">
        <v>0.20674799999999999</v>
      </c>
      <c r="E119" s="5">
        <v>0.31010599999999999</v>
      </c>
      <c r="F119" s="5">
        <v>0.42204399999999997</v>
      </c>
      <c r="G119" s="5">
        <v>0.54567999999999994</v>
      </c>
      <c r="H119" s="5">
        <v>0.68458399999999997</v>
      </c>
      <c r="I119" s="5">
        <v>0.84045999999999998</v>
      </c>
      <c r="J119" s="5">
        <v>1.0808800000000001</v>
      </c>
      <c r="K119" s="5">
        <v>1.37300804232</v>
      </c>
      <c r="L119" s="5">
        <v>1.7166496019449999</v>
      </c>
      <c r="M119" s="5">
        <v>2.1384336893799998</v>
      </c>
      <c r="N119" s="5">
        <v>2.6331003903000001</v>
      </c>
      <c r="O119" s="5">
        <v>3.174525901435</v>
      </c>
      <c r="P119" s="5">
        <v>3.7520569247749993</v>
      </c>
      <c r="Q119" s="5">
        <v>4.3704243383399994</v>
      </c>
      <c r="R119" s="5">
        <v>5.004647194935</v>
      </c>
      <c r="S119" s="5">
        <v>5.6663817641899996</v>
      </c>
      <c r="T119" s="5">
        <v>6.2614123244749997</v>
      </c>
      <c r="U119" s="5">
        <v>6.86628896671</v>
      </c>
      <c r="V119" s="5">
        <v>7.4745971234000006</v>
      </c>
      <c r="W119" s="5">
        <v>8.1153102782649995</v>
      </c>
      <c r="X119" s="5">
        <v>8.8012937706449996</v>
      </c>
      <c r="Y119" s="5">
        <v>9.4938328659949995</v>
      </c>
      <c r="Z119" s="5">
        <v>10.015714016780001</v>
      </c>
      <c r="AA119" s="5">
        <v>10.548546476849999</v>
      </c>
      <c r="AB119" s="5">
        <v>11.087862089554999</v>
      </c>
      <c r="AC119" s="5">
        <v>11.638021375699999</v>
      </c>
      <c r="AD119" s="5">
        <v>12.193672800765</v>
      </c>
      <c r="AE119" s="5">
        <v>12.246957138705</v>
      </c>
    </row>
    <row r="120" spans="1:31">
      <c r="A120" s="58" t="s">
        <v>134</v>
      </c>
      <c r="B120" s="58" t="s">
        <v>126</v>
      </c>
      <c r="C120" s="58" t="s">
        <v>89</v>
      </c>
      <c r="D120" s="5">
        <v>0.54603499999999994</v>
      </c>
      <c r="E120" s="5">
        <v>0.72162999999999988</v>
      </c>
      <c r="F120" s="5">
        <v>0.86684299999999992</v>
      </c>
      <c r="G120" s="5">
        <v>0.98809499999999995</v>
      </c>
      <c r="H120" s="5">
        <v>1.0984929999999999</v>
      </c>
      <c r="I120" s="5">
        <v>1.2010939999999999</v>
      </c>
      <c r="J120" s="5">
        <v>1.4053729999999998</v>
      </c>
      <c r="K120" s="5">
        <v>1.6230689999999999</v>
      </c>
      <c r="L120" s="5">
        <v>1.8401910000000004</v>
      </c>
      <c r="M120" s="5">
        <v>2.1150509999999993</v>
      </c>
      <c r="N120" s="5">
        <v>2.4270929999999997</v>
      </c>
      <c r="O120" s="5">
        <v>2.7215770000000004</v>
      </c>
      <c r="P120" s="5">
        <v>2.9594240000000003</v>
      </c>
      <c r="Q120" s="5">
        <v>3.1600000000000006</v>
      </c>
      <c r="R120" s="5">
        <v>3.3064369999999994</v>
      </c>
      <c r="S120" s="5">
        <v>3.4141500000000007</v>
      </c>
      <c r="T120" s="5">
        <v>3.4326570000000012</v>
      </c>
      <c r="U120" s="5">
        <v>3.4093729999999995</v>
      </c>
      <c r="V120" s="5">
        <v>3.350393</v>
      </c>
      <c r="W120" s="5">
        <v>3.3337880000000006</v>
      </c>
      <c r="X120" s="5">
        <v>3.3335029999999999</v>
      </c>
      <c r="Y120" s="5">
        <v>3.330041</v>
      </c>
      <c r="Z120" s="5">
        <v>3.3097660000000007</v>
      </c>
      <c r="AA120" s="5">
        <v>3.2810920000000006</v>
      </c>
      <c r="AB120" s="5">
        <v>3.2383339999999987</v>
      </c>
      <c r="AC120" s="5">
        <v>3.1888819999999987</v>
      </c>
      <c r="AD120" s="5">
        <v>3.1313429999999989</v>
      </c>
      <c r="AE120" s="5">
        <v>3.1313429999999989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21.163324748000001</v>
      </c>
      <c r="J122" s="5">
        <v>21.163324748000001</v>
      </c>
      <c r="K122" s="5">
        <v>21.163324748000001</v>
      </c>
      <c r="L122" s="5">
        <v>21.163324748000001</v>
      </c>
      <c r="M122" s="5">
        <v>21.163324748000001</v>
      </c>
      <c r="N122" s="5">
        <v>21.163324748000001</v>
      </c>
      <c r="O122" s="5">
        <v>21.163324748000001</v>
      </c>
      <c r="P122" s="5">
        <v>21.163324748000001</v>
      </c>
      <c r="Q122" s="5">
        <v>21.163324748000001</v>
      </c>
      <c r="R122" s="5">
        <v>21.163324748000001</v>
      </c>
      <c r="S122" s="5">
        <v>21.163324748000001</v>
      </c>
      <c r="T122" s="5">
        <v>21.163324748000001</v>
      </c>
      <c r="U122" s="5">
        <v>21.163324748000001</v>
      </c>
      <c r="V122" s="5">
        <v>21.163324748000001</v>
      </c>
      <c r="W122" s="5">
        <v>21.163324748000001</v>
      </c>
      <c r="X122" s="5">
        <v>28.684193837199999</v>
      </c>
      <c r="Y122" s="5">
        <v>28.684193837199999</v>
      </c>
      <c r="Z122" s="5">
        <v>28.684193837199999</v>
      </c>
      <c r="AA122" s="5">
        <v>28.684193837199999</v>
      </c>
      <c r="AB122" s="5">
        <v>28.684193837199999</v>
      </c>
      <c r="AC122" s="5">
        <v>36.770764829520004</v>
      </c>
      <c r="AD122" s="5">
        <v>53.651068849920001</v>
      </c>
      <c r="AE122" s="5">
        <v>53.651068849920001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1.5824000000000001E-2</v>
      </c>
      <c r="E125" s="5">
        <v>3.1674000000000001E-2</v>
      </c>
      <c r="F125" s="5">
        <v>5.2965999999999999E-2</v>
      </c>
      <c r="G125" s="5">
        <v>7.8764000000000001E-2</v>
      </c>
      <c r="H125" s="5">
        <v>0.11021399999999999</v>
      </c>
      <c r="I125" s="5">
        <v>0.14730000000000001</v>
      </c>
      <c r="J125" s="5">
        <v>0.203148</v>
      </c>
      <c r="K125" s="5">
        <v>0.26880177251499998</v>
      </c>
      <c r="L125" s="5">
        <v>0.34835914953500002</v>
      </c>
      <c r="M125" s="5">
        <v>0.44804788443999999</v>
      </c>
      <c r="N125" s="5">
        <v>0.56646640916500002</v>
      </c>
      <c r="O125" s="5">
        <v>0.70027676242000003</v>
      </c>
      <c r="P125" s="5">
        <v>0.84739425761999998</v>
      </c>
      <c r="Q125" s="5">
        <v>1.0075031980100002</v>
      </c>
      <c r="R125" s="5">
        <v>1.1770233594749999</v>
      </c>
      <c r="S125" s="5">
        <v>1.358038417385</v>
      </c>
      <c r="T125" s="5">
        <v>1.53179645715</v>
      </c>
      <c r="U125" s="5">
        <v>1.7147051366500001</v>
      </c>
      <c r="V125" s="5">
        <v>1.9047837674350001</v>
      </c>
      <c r="W125" s="5">
        <v>2.107657829985</v>
      </c>
      <c r="X125" s="5">
        <v>2.32465684726</v>
      </c>
      <c r="Y125" s="5">
        <v>2.5435191545200002</v>
      </c>
      <c r="Z125" s="5">
        <v>2.7020484795250002</v>
      </c>
      <c r="AA125" s="5">
        <v>2.8629284289049997</v>
      </c>
      <c r="AB125" s="5">
        <v>3.0244299953000002</v>
      </c>
      <c r="AC125" s="5">
        <v>3.1887067395750002</v>
      </c>
      <c r="AD125" s="5">
        <v>3.3534805613550001</v>
      </c>
      <c r="AE125" s="5">
        <v>3.3691903818850002</v>
      </c>
    </row>
    <row r="126" spans="1:31">
      <c r="A126" s="58" t="s">
        <v>134</v>
      </c>
      <c r="B126" s="58" t="s">
        <v>127</v>
      </c>
      <c r="C126" s="58" t="s">
        <v>89</v>
      </c>
      <c r="D126" s="5">
        <v>0.10725999999999999</v>
      </c>
      <c r="E126" s="5">
        <v>0.15203199999999997</v>
      </c>
      <c r="F126" s="5">
        <v>0.18812999999999999</v>
      </c>
      <c r="G126" s="5">
        <v>0.21496399999999999</v>
      </c>
      <c r="H126" s="5">
        <v>0.23591699999999999</v>
      </c>
      <c r="I126" s="5">
        <v>0.25203799999999998</v>
      </c>
      <c r="J126" s="5">
        <v>0.28246500000000002</v>
      </c>
      <c r="K126" s="5">
        <v>0.32365999999999995</v>
      </c>
      <c r="L126" s="5">
        <v>0.36382600000000004</v>
      </c>
      <c r="M126" s="5">
        <v>0.41711799999999999</v>
      </c>
      <c r="N126" s="5">
        <v>0.47821400000000003</v>
      </c>
      <c r="O126" s="5">
        <v>0.53914400000000007</v>
      </c>
      <c r="P126" s="5">
        <v>0.59150900000000006</v>
      </c>
      <c r="Q126" s="5">
        <v>0.63556900000000016</v>
      </c>
      <c r="R126" s="5">
        <v>0.67028699999999997</v>
      </c>
      <c r="S126" s="5">
        <v>0.69696700000000011</v>
      </c>
      <c r="T126" s="5">
        <v>0.70467600000000008</v>
      </c>
      <c r="U126" s="5">
        <v>0.70432300000000003</v>
      </c>
      <c r="V126" s="5">
        <v>0.69739800000000007</v>
      </c>
      <c r="W126" s="5">
        <v>0.69957599999999998</v>
      </c>
      <c r="X126" s="5">
        <v>0.70448199999999994</v>
      </c>
      <c r="Y126" s="5">
        <v>0.70940099999999984</v>
      </c>
      <c r="Z126" s="5">
        <v>0.71113999999999988</v>
      </c>
      <c r="AA126" s="5">
        <v>0.70904699999999976</v>
      </c>
      <c r="AB126" s="5">
        <v>0.70364899999999986</v>
      </c>
      <c r="AC126" s="5">
        <v>0.69557599999999997</v>
      </c>
      <c r="AD126" s="5">
        <v>0.68421600000000016</v>
      </c>
      <c r="AE126" s="5">
        <v>0.68421600000000016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13.29430326544</v>
      </c>
      <c r="J129" s="5">
        <v>13.29430326544</v>
      </c>
      <c r="K129" s="5">
        <v>33.8417987248</v>
      </c>
      <c r="L129" s="5">
        <v>33.8417987248</v>
      </c>
      <c r="M129" s="5">
        <v>33.8417987248</v>
      </c>
      <c r="N129" s="5">
        <v>33.8417987248</v>
      </c>
      <c r="O129" s="5">
        <v>33.8417987248</v>
      </c>
      <c r="P129" s="5">
        <v>33.8417987248</v>
      </c>
      <c r="Q129" s="5">
        <v>33.8417987248</v>
      </c>
      <c r="R129" s="5">
        <v>33.8417987248</v>
      </c>
      <c r="S129" s="5">
        <v>33.8417987248</v>
      </c>
      <c r="T129" s="5">
        <v>33.8417987248</v>
      </c>
      <c r="U129" s="5">
        <v>33.8417987248</v>
      </c>
      <c r="V129" s="5">
        <v>39.848827328319999</v>
      </c>
      <c r="W129" s="5">
        <v>39.848827328319999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0.222</v>
      </c>
      <c r="E130" s="5">
        <v>0.222</v>
      </c>
      <c r="F130" s="5">
        <v>5.0220000000000011</v>
      </c>
      <c r="G130" s="5">
        <v>14.057394542399999</v>
      </c>
      <c r="H130" s="5">
        <v>18.521764732240001</v>
      </c>
      <c r="I130" s="5">
        <v>18.521764732240001</v>
      </c>
      <c r="J130" s="5">
        <v>18.521764732240001</v>
      </c>
      <c r="K130" s="5">
        <v>18.521764732240001</v>
      </c>
      <c r="L130" s="5">
        <v>18.521764732240001</v>
      </c>
      <c r="M130" s="5">
        <v>18.521764732240001</v>
      </c>
      <c r="N130" s="5">
        <v>18.521764732240001</v>
      </c>
      <c r="O130" s="5">
        <v>18.521764732240001</v>
      </c>
      <c r="P130" s="5">
        <v>18.521764732240001</v>
      </c>
      <c r="Q130" s="5">
        <v>18.521764732240001</v>
      </c>
      <c r="R130" s="5">
        <v>22.722637540800001</v>
      </c>
      <c r="S130" s="5">
        <v>22.741675036079997</v>
      </c>
      <c r="T130" s="5">
        <v>22.741675036079997</v>
      </c>
      <c r="U130" s="5">
        <v>23.072113890640001</v>
      </c>
      <c r="V130" s="5">
        <v>23.072113890640001</v>
      </c>
      <c r="W130" s="5">
        <v>23.072113890640001</v>
      </c>
      <c r="X130" s="5">
        <v>23.072113890640001</v>
      </c>
      <c r="Y130" s="5">
        <v>23.072113890640001</v>
      </c>
      <c r="Z130" s="5">
        <v>18.27211389064</v>
      </c>
      <c r="AA130" s="5">
        <v>9.2367193482399994</v>
      </c>
      <c r="AB130" s="5">
        <v>4.7723491584000008</v>
      </c>
      <c r="AC130" s="5">
        <v>12.483024014959998</v>
      </c>
      <c r="AD130" s="5">
        <v>12.483024014959998</v>
      </c>
      <c r="AE130" s="5">
        <v>12.483024014959998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136</v>
      </c>
      <c r="B132" s="58" t="s">
        <v>123</v>
      </c>
      <c r="C132" s="58" t="s">
        <v>88</v>
      </c>
      <c r="D132" s="5">
        <v>0.22689600001999999</v>
      </c>
      <c r="E132" s="5">
        <v>0.46892400000000001</v>
      </c>
      <c r="F132" s="5">
        <v>0.78230399997999989</v>
      </c>
      <c r="G132" s="5">
        <v>1.1662940000199999</v>
      </c>
      <c r="H132" s="5">
        <v>1.6357600000000001</v>
      </c>
      <c r="I132" s="5">
        <v>2.199268</v>
      </c>
      <c r="J132" s="5">
        <v>3.0487099999999998</v>
      </c>
      <c r="K132" s="5">
        <v>4.0174130233050001</v>
      </c>
      <c r="L132" s="5">
        <v>5.1712473369150009</v>
      </c>
      <c r="M132" s="5">
        <v>6.5643127228599996</v>
      </c>
      <c r="N132" s="5">
        <v>8.2884793227449993</v>
      </c>
      <c r="O132" s="5">
        <v>10.218429673545</v>
      </c>
      <c r="P132" s="5">
        <v>12.308383506310001</v>
      </c>
      <c r="Q132" s="5">
        <v>14.584355252794998</v>
      </c>
      <c r="R132" s="5">
        <v>16.969061380905</v>
      </c>
      <c r="S132" s="5">
        <v>19.488725551624999</v>
      </c>
      <c r="T132" s="5">
        <v>21.867825752750001</v>
      </c>
      <c r="U132" s="5">
        <v>24.341994509115004</v>
      </c>
      <c r="V132" s="5">
        <v>26.884085377985002</v>
      </c>
      <c r="W132" s="5">
        <v>29.590518085039999</v>
      </c>
      <c r="X132" s="5">
        <v>32.491556825389999</v>
      </c>
      <c r="Y132" s="5">
        <v>35.423194138300005</v>
      </c>
      <c r="Z132" s="5">
        <v>37.568077087310002</v>
      </c>
      <c r="AA132" s="5">
        <v>39.750041389935006</v>
      </c>
      <c r="AB132" s="5">
        <v>41.950261701525008</v>
      </c>
      <c r="AC132" s="5">
        <v>44.193283996605004</v>
      </c>
      <c r="AD132" s="5">
        <v>46.443557179385003</v>
      </c>
      <c r="AE132" s="5">
        <v>46.666472745164995</v>
      </c>
    </row>
    <row r="133" spans="1:31">
      <c r="A133" s="58" t="s">
        <v>136</v>
      </c>
      <c r="B133" s="58" t="s">
        <v>123</v>
      </c>
      <c r="C133" s="58" t="s">
        <v>89</v>
      </c>
      <c r="D133" s="5">
        <v>1.383016</v>
      </c>
      <c r="E133" s="5">
        <v>2.0725330000000004</v>
      </c>
      <c r="F133" s="5">
        <v>2.5995620000000002</v>
      </c>
      <c r="G133" s="5">
        <v>3.0013680000000003</v>
      </c>
      <c r="H133" s="5">
        <v>3.3320890000000007</v>
      </c>
      <c r="I133" s="5">
        <v>3.5841079999999996</v>
      </c>
      <c r="J133" s="5">
        <v>4.0625970000000002</v>
      </c>
      <c r="K133" s="5">
        <v>4.7117839999999998</v>
      </c>
      <c r="L133" s="5">
        <v>5.3454380000000006</v>
      </c>
      <c r="M133" s="5">
        <v>6.0464970000000005</v>
      </c>
      <c r="N133" s="5">
        <v>7.057053999999999</v>
      </c>
      <c r="O133" s="5">
        <v>8.0359169999999995</v>
      </c>
      <c r="P133" s="5">
        <v>8.843886000000003</v>
      </c>
      <c r="Q133" s="5">
        <v>9.5456280000000042</v>
      </c>
      <c r="R133" s="5">
        <v>10.089717</v>
      </c>
      <c r="S133" s="5">
        <v>10.485520999999999</v>
      </c>
      <c r="T133" s="5">
        <v>10.593368000000002</v>
      </c>
      <c r="U133" s="5">
        <v>10.570500000000003</v>
      </c>
      <c r="V133" s="5">
        <v>10.431234999999999</v>
      </c>
      <c r="W133" s="5">
        <v>10.359254999999997</v>
      </c>
      <c r="X133" s="5">
        <v>10.437242000000003</v>
      </c>
      <c r="Y133" s="5">
        <v>10.504849</v>
      </c>
      <c r="Z133" s="5">
        <v>10.512400000000001</v>
      </c>
      <c r="AA133" s="5">
        <v>10.481262999999998</v>
      </c>
      <c r="AB133" s="5">
        <v>10.402518999999996</v>
      </c>
      <c r="AC133" s="5">
        <v>10.281580999999999</v>
      </c>
      <c r="AD133" s="5">
        <v>10.109814999999999</v>
      </c>
      <c r="AE133" s="5">
        <v>10.109814999999999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0.82377793608000005</v>
      </c>
      <c r="X135" s="5">
        <v>0.82377793608000005</v>
      </c>
      <c r="Y135" s="5">
        <v>0.82377793608000005</v>
      </c>
      <c r="Z135" s="5">
        <v>0.82377793608000005</v>
      </c>
      <c r="AA135" s="5">
        <v>0.82377793608000005</v>
      </c>
      <c r="AB135" s="5">
        <v>0.82377793608000005</v>
      </c>
      <c r="AC135" s="5">
        <v>0.82377793608000005</v>
      </c>
      <c r="AD135" s="5">
        <v>0.82377793608000005</v>
      </c>
      <c r="AE135" s="5">
        <v>0.82377793608000005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5.7</v>
      </c>
      <c r="E136" s="5">
        <v>5.7</v>
      </c>
      <c r="F136" s="5">
        <v>8.8141552587999996</v>
      </c>
      <c r="G136" s="5">
        <v>12.34817762648</v>
      </c>
      <c r="H136" s="5">
        <v>22.628306520559999</v>
      </c>
      <c r="I136" s="5">
        <v>26.311699794959999</v>
      </c>
      <c r="J136" s="5">
        <v>26.327247492959998</v>
      </c>
      <c r="K136" s="5">
        <v>29.816249018559997</v>
      </c>
      <c r="L136" s="5">
        <v>29.816249018559997</v>
      </c>
      <c r="M136" s="5">
        <v>29.816249018559997</v>
      </c>
      <c r="N136" s="5">
        <v>32.298235658799996</v>
      </c>
      <c r="O136" s="5">
        <v>33.186997765679997</v>
      </c>
      <c r="P136" s="5">
        <v>54.589556864160002</v>
      </c>
      <c r="Q136" s="5">
        <v>61.206282186640003</v>
      </c>
      <c r="R136" s="5">
        <v>70.013173442880003</v>
      </c>
      <c r="S136" s="5">
        <v>72.097617184800001</v>
      </c>
      <c r="T136" s="5">
        <v>72.097617184800001</v>
      </c>
      <c r="U136" s="5">
        <v>82.118501367760004</v>
      </c>
      <c r="V136" s="5">
        <v>146.16667962903998</v>
      </c>
      <c r="W136" s="5">
        <v>146.16667962903998</v>
      </c>
      <c r="X136" s="5">
        <v>146.16667962903998</v>
      </c>
      <c r="Y136" s="5">
        <v>146.16667962903998</v>
      </c>
      <c r="Z136" s="5">
        <v>208.41545626695998</v>
      </c>
      <c r="AA136" s="5">
        <v>215.99756256767995</v>
      </c>
      <c r="AB136" s="5">
        <v>225.53443928455999</v>
      </c>
      <c r="AC136" s="5">
        <v>226.43273240679997</v>
      </c>
      <c r="AD136" s="5">
        <v>377.76822474823996</v>
      </c>
      <c r="AE136" s="5">
        <v>374.27922322263993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0.15</v>
      </c>
      <c r="E137" s="5">
        <v>0.15</v>
      </c>
      <c r="F137" s="5">
        <v>0.49394086126000003</v>
      </c>
      <c r="G137" s="5">
        <v>0.49394086126000003</v>
      </c>
      <c r="H137" s="5">
        <v>0.49394086126000003</v>
      </c>
      <c r="I137" s="5">
        <v>0.49394086126000003</v>
      </c>
      <c r="J137" s="5">
        <v>0.49394086126000003</v>
      </c>
      <c r="K137" s="5">
        <v>0.49394086126000003</v>
      </c>
      <c r="L137" s="5">
        <v>0.49394086126000003</v>
      </c>
      <c r="M137" s="5">
        <v>0.49394086126000003</v>
      </c>
      <c r="N137" s="5">
        <v>0.49394086126000003</v>
      </c>
      <c r="O137" s="5">
        <v>0.49394086126000003</v>
      </c>
      <c r="P137" s="5">
        <v>0.49394086126000003</v>
      </c>
      <c r="Q137" s="5">
        <v>0.49394086126000003</v>
      </c>
      <c r="R137" s="5">
        <v>0.49394086126000003</v>
      </c>
      <c r="S137" s="5">
        <v>0.49394086126000003</v>
      </c>
      <c r="T137" s="5">
        <v>0.49394086126000003</v>
      </c>
      <c r="U137" s="5">
        <v>0.49394086126000003</v>
      </c>
      <c r="V137" s="5">
        <v>0.49394086126000003</v>
      </c>
      <c r="W137" s="5">
        <v>0.49394086126000003</v>
      </c>
      <c r="X137" s="5">
        <v>0.49394086126000003</v>
      </c>
      <c r="Y137" s="5">
        <v>0.49394086126000003</v>
      </c>
      <c r="Z137" s="5">
        <v>0.15</v>
      </c>
      <c r="AA137" s="5">
        <v>0.15</v>
      </c>
      <c r="AB137" s="5">
        <v>0.15</v>
      </c>
      <c r="AC137" s="5">
        <v>0.15</v>
      </c>
      <c r="AD137" s="5">
        <v>0.15</v>
      </c>
      <c r="AE137" s="5">
        <v>0.15</v>
      </c>
    </row>
    <row r="138" spans="1:31">
      <c r="A138" s="58" t="s">
        <v>136</v>
      </c>
      <c r="B138" s="58" t="s">
        <v>124</v>
      </c>
      <c r="C138" s="58" t="s">
        <v>88</v>
      </c>
      <c r="D138" s="5">
        <v>0.16260999999999998</v>
      </c>
      <c r="E138" s="5">
        <v>0.355014</v>
      </c>
      <c r="F138" s="5">
        <v>0.62997400000000003</v>
      </c>
      <c r="G138" s="5">
        <v>0.97042000000000006</v>
      </c>
      <c r="H138" s="5">
        <v>1.3815040000000001</v>
      </c>
      <c r="I138" s="5">
        <v>1.8847359999999997</v>
      </c>
      <c r="J138" s="5">
        <v>2.6386640000200003</v>
      </c>
      <c r="K138" s="5">
        <v>3.4356469244849999</v>
      </c>
      <c r="L138" s="5">
        <v>4.3467942665549995</v>
      </c>
      <c r="M138" s="5">
        <v>5.4249257229399994</v>
      </c>
      <c r="N138" s="5">
        <v>6.7521069546200003</v>
      </c>
      <c r="O138" s="5">
        <v>8.2316563220549988</v>
      </c>
      <c r="P138" s="5">
        <v>9.830187086075</v>
      </c>
      <c r="Q138" s="5">
        <v>11.504859976764999</v>
      </c>
      <c r="R138" s="5">
        <v>13.20815436891</v>
      </c>
      <c r="S138" s="5">
        <v>14.992691261735001</v>
      </c>
      <c r="T138" s="5">
        <v>16.634760127705</v>
      </c>
      <c r="U138" s="5">
        <v>18.339508629170002</v>
      </c>
      <c r="V138" s="5">
        <v>20.067992617930003</v>
      </c>
      <c r="W138" s="5">
        <v>21.898684226135</v>
      </c>
      <c r="X138" s="5">
        <v>23.869794518695002</v>
      </c>
      <c r="Y138" s="5">
        <v>25.856969309135003</v>
      </c>
      <c r="Z138" s="5">
        <v>27.335847318580001</v>
      </c>
      <c r="AA138" s="5">
        <v>28.846964689864997</v>
      </c>
      <c r="AB138" s="5">
        <v>30.368399880139997</v>
      </c>
      <c r="AC138" s="5">
        <v>31.924638680020003</v>
      </c>
      <c r="AD138" s="5">
        <v>33.491159058100003</v>
      </c>
      <c r="AE138" s="5">
        <v>33.632173759099999</v>
      </c>
    </row>
    <row r="139" spans="1:31">
      <c r="A139" s="58" t="s">
        <v>136</v>
      </c>
      <c r="B139" s="58" t="s">
        <v>124</v>
      </c>
      <c r="C139" s="58" t="s">
        <v>89</v>
      </c>
      <c r="D139" s="5">
        <v>0.9910199999999999</v>
      </c>
      <c r="E139" s="5">
        <v>1.5847</v>
      </c>
      <c r="F139" s="5">
        <v>2.145769</v>
      </c>
      <c r="G139" s="5">
        <v>2.5698590000000001</v>
      </c>
      <c r="H139" s="5">
        <v>2.9110620000000003</v>
      </c>
      <c r="I139" s="5">
        <v>3.187287</v>
      </c>
      <c r="J139" s="5">
        <v>3.6698080000000002</v>
      </c>
      <c r="K139" s="5">
        <v>4.2750890000000004</v>
      </c>
      <c r="L139" s="5">
        <v>4.8314510000000004</v>
      </c>
      <c r="M139" s="5">
        <v>5.425275000000001</v>
      </c>
      <c r="N139" s="5">
        <v>6.2721</v>
      </c>
      <c r="O139" s="5">
        <v>7.1176219999999999</v>
      </c>
      <c r="P139" s="5">
        <v>7.8553970000000009</v>
      </c>
      <c r="Q139" s="5">
        <v>8.4270669999999992</v>
      </c>
      <c r="R139" s="5">
        <v>8.8181409999999989</v>
      </c>
      <c r="S139" s="5">
        <v>9.0998629999999991</v>
      </c>
      <c r="T139" s="5">
        <v>9.1506480000000003</v>
      </c>
      <c r="U139" s="5">
        <v>9.1067370000000007</v>
      </c>
      <c r="V139" s="5">
        <v>8.9548909999999999</v>
      </c>
      <c r="W139" s="5">
        <v>8.8541390000000018</v>
      </c>
      <c r="X139" s="5">
        <v>8.8880299999999988</v>
      </c>
      <c r="Y139" s="5">
        <v>8.9252970000000005</v>
      </c>
      <c r="Z139" s="5">
        <v>8.9418910000000036</v>
      </c>
      <c r="AA139" s="5">
        <v>8.9058689999999991</v>
      </c>
      <c r="AB139" s="5">
        <v>8.8108530000000016</v>
      </c>
      <c r="AC139" s="5">
        <v>8.6923450000000013</v>
      </c>
      <c r="AD139" s="5">
        <v>8.5435020000000002</v>
      </c>
      <c r="AE139" s="5">
        <v>8.5435020000000002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2.8707718199999999</v>
      </c>
      <c r="J141" s="5">
        <v>2.8707718199999999</v>
      </c>
      <c r="K141" s="5">
        <v>2.8707718199999999</v>
      </c>
      <c r="L141" s="5">
        <v>2.8707718199999999</v>
      </c>
      <c r="M141" s="5">
        <v>2.8707718199999999</v>
      </c>
      <c r="N141" s="5">
        <v>2.8707718199999999</v>
      </c>
      <c r="O141" s="5">
        <v>2.8707718199999999</v>
      </c>
      <c r="P141" s="5">
        <v>2.8707718199999999</v>
      </c>
      <c r="Q141" s="5">
        <v>2.8707718199999999</v>
      </c>
      <c r="R141" s="5">
        <v>2.8707718199999999</v>
      </c>
      <c r="S141" s="5">
        <v>2.8707718199999999</v>
      </c>
      <c r="T141" s="5">
        <v>2.8707718199999999</v>
      </c>
      <c r="U141" s="5">
        <v>2.8707718199999999</v>
      </c>
      <c r="V141" s="5">
        <v>2.8707718199999999</v>
      </c>
      <c r="W141" s="5">
        <v>2.8707718199999999</v>
      </c>
      <c r="X141" s="5">
        <v>2.8707718199999999</v>
      </c>
      <c r="Y141" s="5">
        <v>2.8707718199999999</v>
      </c>
      <c r="Z141" s="5">
        <v>2.8707718199999999</v>
      </c>
      <c r="AA141" s="5">
        <v>2.8707718199999999</v>
      </c>
      <c r="AB141" s="5">
        <v>2.8707718199999999</v>
      </c>
      <c r="AC141" s="5">
        <v>2.8707718199999999</v>
      </c>
      <c r="AD141" s="5">
        <v>2.8707718199999999</v>
      </c>
      <c r="AE141" s="5">
        <v>2.8707718199999999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0.96164577655999994</v>
      </c>
      <c r="G142" s="5">
        <v>0.96164577655999994</v>
      </c>
      <c r="H142" s="5">
        <v>2.1829187952</v>
      </c>
      <c r="I142" s="5">
        <v>7.0638517024</v>
      </c>
      <c r="J142" s="5">
        <v>7.0638517024</v>
      </c>
      <c r="K142" s="5">
        <v>7.0638517024</v>
      </c>
      <c r="L142" s="5">
        <v>7.0638517024</v>
      </c>
      <c r="M142" s="5">
        <v>7.0638517024</v>
      </c>
      <c r="N142" s="5">
        <v>7.0638517024</v>
      </c>
      <c r="O142" s="5">
        <v>7.0638517024</v>
      </c>
      <c r="P142" s="5">
        <v>7.0638517024</v>
      </c>
      <c r="Q142" s="5">
        <v>7.0638517024</v>
      </c>
      <c r="R142" s="5">
        <v>7.0638517024</v>
      </c>
      <c r="S142" s="5">
        <v>7.0638517024</v>
      </c>
      <c r="T142" s="5">
        <v>7.0638517024</v>
      </c>
      <c r="U142" s="5">
        <v>7.0638517024</v>
      </c>
      <c r="V142" s="5">
        <v>7.0638517024</v>
      </c>
      <c r="W142" s="5">
        <v>7.0638517024</v>
      </c>
      <c r="X142" s="5">
        <v>7.0638517024</v>
      </c>
      <c r="Y142" s="5">
        <v>7.0638517024</v>
      </c>
      <c r="Z142" s="5">
        <v>6.1022059258400008</v>
      </c>
      <c r="AA142" s="5">
        <v>6.1022059258400008</v>
      </c>
      <c r="AB142" s="5">
        <v>4.8809329072000001</v>
      </c>
      <c r="AC142" s="5">
        <v>0</v>
      </c>
      <c r="AD142" s="5">
        <v>0</v>
      </c>
      <c r="AE142" s="5">
        <v>0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0.56455999999999995</v>
      </c>
      <c r="Z143" s="5">
        <v>0.56455999999999995</v>
      </c>
      <c r="AA143" s="5">
        <v>0.56455999999999995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8" t="s">
        <v>136</v>
      </c>
      <c r="B144" s="58" t="s">
        <v>125</v>
      </c>
      <c r="C144" s="58" t="s">
        <v>88</v>
      </c>
      <c r="D144" s="5">
        <v>0.120936</v>
      </c>
      <c r="E144" s="5">
        <v>0.297296</v>
      </c>
      <c r="F144" s="5">
        <v>0.55069600000000007</v>
      </c>
      <c r="G144" s="5">
        <v>0.884548</v>
      </c>
      <c r="H144" s="5">
        <v>1.3049000000000002</v>
      </c>
      <c r="I144" s="5">
        <v>1.7524739999999999</v>
      </c>
      <c r="J144" s="5">
        <v>2.4211460000000002</v>
      </c>
      <c r="K144" s="5">
        <v>3.1813956746800001</v>
      </c>
      <c r="L144" s="5">
        <v>3.9730135850499999</v>
      </c>
      <c r="M144" s="5">
        <v>4.9157786531299994</v>
      </c>
      <c r="N144" s="5">
        <v>6.10227136545</v>
      </c>
      <c r="O144" s="5">
        <v>7.4856171069549999</v>
      </c>
      <c r="P144" s="5">
        <v>9.023733221745001</v>
      </c>
      <c r="Q144" s="5">
        <v>10.735126954845001</v>
      </c>
      <c r="R144" s="5">
        <v>12.62743962799</v>
      </c>
      <c r="S144" s="5">
        <v>14.632258777420001</v>
      </c>
      <c r="T144" s="5">
        <v>16.585281307070002</v>
      </c>
      <c r="U144" s="5">
        <v>18.649605331555001</v>
      </c>
      <c r="V144" s="5">
        <v>20.788121796924997</v>
      </c>
      <c r="W144" s="5">
        <v>22.972598195129997</v>
      </c>
      <c r="X144" s="5">
        <v>25.317812299450001</v>
      </c>
      <c r="Y144" s="5">
        <v>27.690749009355002</v>
      </c>
      <c r="Z144" s="5">
        <v>29.426303068949998</v>
      </c>
      <c r="AA144" s="5">
        <v>31.201996453179998</v>
      </c>
      <c r="AB144" s="5">
        <v>32.998715744834996</v>
      </c>
      <c r="AC144" s="5">
        <v>34.833899291839998</v>
      </c>
      <c r="AD144" s="5">
        <v>36.689694287324997</v>
      </c>
      <c r="AE144" s="5">
        <v>36.894017377765003</v>
      </c>
    </row>
    <row r="145" spans="1:31">
      <c r="A145" s="58" t="s">
        <v>136</v>
      </c>
      <c r="B145" s="58" t="s">
        <v>125</v>
      </c>
      <c r="C145" s="58" t="s">
        <v>89</v>
      </c>
      <c r="D145" s="5">
        <v>0.77685599999999999</v>
      </c>
      <c r="E145" s="5">
        <v>1.3826660000000002</v>
      </c>
      <c r="F145" s="5">
        <v>1.919683</v>
      </c>
      <c r="G145" s="5">
        <v>2.3824130000000001</v>
      </c>
      <c r="H145" s="5">
        <v>2.771639</v>
      </c>
      <c r="I145" s="5">
        <v>2.9457979999999999</v>
      </c>
      <c r="J145" s="5">
        <v>3.2991079999999999</v>
      </c>
      <c r="K145" s="5">
        <v>3.7894770000000002</v>
      </c>
      <c r="L145" s="5">
        <v>4.0835509999999999</v>
      </c>
      <c r="M145" s="5">
        <v>4.3756220000000008</v>
      </c>
      <c r="N145" s="5">
        <v>4.9204770000000009</v>
      </c>
      <c r="O145" s="5">
        <v>5.5427699999999991</v>
      </c>
      <c r="P145" s="5">
        <v>6.109599000000002</v>
      </c>
      <c r="Q145" s="5">
        <v>6.6473720000000016</v>
      </c>
      <c r="R145" s="5">
        <v>7.1809369999999992</v>
      </c>
      <c r="S145" s="5">
        <v>7.5531689999999996</v>
      </c>
      <c r="T145" s="5">
        <v>7.7470940000000006</v>
      </c>
      <c r="U145" s="5">
        <v>7.8553220000000001</v>
      </c>
      <c r="V145" s="5">
        <v>7.8142190000000031</v>
      </c>
      <c r="W145" s="5">
        <v>7.6917759999999999</v>
      </c>
      <c r="X145" s="5">
        <v>7.6956379999999989</v>
      </c>
      <c r="Y145" s="5">
        <v>7.7426959999999978</v>
      </c>
      <c r="Z145" s="5">
        <v>7.7720720000000023</v>
      </c>
      <c r="AA145" s="5">
        <v>7.7958240000000005</v>
      </c>
      <c r="AB145" s="5">
        <v>7.8192950000000003</v>
      </c>
      <c r="AC145" s="5">
        <v>7.7733040000000004</v>
      </c>
      <c r="AD145" s="5">
        <v>7.7083300000000019</v>
      </c>
      <c r="AE145" s="5">
        <v>7.7083300000000019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0.36981961392000001</v>
      </c>
      <c r="G148" s="5">
        <v>0.36981961392000001</v>
      </c>
      <c r="H148" s="5">
        <v>1.7785906884</v>
      </c>
      <c r="I148" s="5">
        <v>1.7785906884</v>
      </c>
      <c r="J148" s="5">
        <v>1.7785906884</v>
      </c>
      <c r="K148" s="5">
        <v>1.7785906884</v>
      </c>
      <c r="L148" s="5">
        <v>1.7785906884</v>
      </c>
      <c r="M148" s="5">
        <v>3.5346382361599997</v>
      </c>
      <c r="N148" s="5">
        <v>3.5346382361599997</v>
      </c>
      <c r="O148" s="5">
        <v>3.5346382361599997</v>
      </c>
      <c r="P148" s="5">
        <v>3.5346382361599997</v>
      </c>
      <c r="Q148" s="5">
        <v>3.5346382361599997</v>
      </c>
      <c r="R148" s="5">
        <v>5.8698524496799998</v>
      </c>
      <c r="S148" s="5">
        <v>5.8698524496799998</v>
      </c>
      <c r="T148" s="5">
        <v>5.8698524496799998</v>
      </c>
      <c r="U148" s="5">
        <v>5.8698524496799998</v>
      </c>
      <c r="V148" s="5">
        <v>5.8698524496799998</v>
      </c>
      <c r="W148" s="5">
        <v>5.8698524496799998</v>
      </c>
      <c r="X148" s="5">
        <v>5.8698524496799998</v>
      </c>
      <c r="Y148" s="5">
        <v>23.838377246159997</v>
      </c>
      <c r="Z148" s="5">
        <v>23.46855763224</v>
      </c>
      <c r="AA148" s="5">
        <v>23.46855763224</v>
      </c>
      <c r="AB148" s="5">
        <v>22.059786557759999</v>
      </c>
      <c r="AC148" s="5">
        <v>92.181619568559995</v>
      </c>
      <c r="AD148" s="5">
        <v>131.55398144455998</v>
      </c>
      <c r="AE148" s="5">
        <v>131.55398144455998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136</v>
      </c>
      <c r="B150" s="58" t="s">
        <v>126</v>
      </c>
      <c r="C150" s="58" t="s">
        <v>88</v>
      </c>
      <c r="D150" s="5">
        <v>0.20674799999999999</v>
      </c>
      <c r="E150" s="5">
        <v>0.31010599999999999</v>
      </c>
      <c r="F150" s="5">
        <v>0.42204399999999997</v>
      </c>
      <c r="G150" s="5">
        <v>0.54567999999999994</v>
      </c>
      <c r="H150" s="5">
        <v>0.68458399999999997</v>
      </c>
      <c r="I150" s="5">
        <v>0.84045999999999998</v>
      </c>
      <c r="J150" s="5">
        <v>1.0808800000000001</v>
      </c>
      <c r="K150" s="5">
        <v>1.37300804232</v>
      </c>
      <c r="L150" s="5">
        <v>1.7166496019449999</v>
      </c>
      <c r="M150" s="5">
        <v>2.1384336893799998</v>
      </c>
      <c r="N150" s="5">
        <v>2.6331003903000001</v>
      </c>
      <c r="O150" s="5">
        <v>3.174525901435</v>
      </c>
      <c r="P150" s="5">
        <v>3.7520569247749993</v>
      </c>
      <c r="Q150" s="5">
        <v>4.3704243383399994</v>
      </c>
      <c r="R150" s="5">
        <v>5.004647194935</v>
      </c>
      <c r="S150" s="5">
        <v>5.6663817641899996</v>
      </c>
      <c r="T150" s="5">
        <v>6.2614123244749997</v>
      </c>
      <c r="U150" s="5">
        <v>6.86628896671</v>
      </c>
      <c r="V150" s="5">
        <v>7.4745971234000006</v>
      </c>
      <c r="W150" s="5">
        <v>8.1153102782649995</v>
      </c>
      <c r="X150" s="5">
        <v>8.8012937706449996</v>
      </c>
      <c r="Y150" s="5">
        <v>9.4938328659949995</v>
      </c>
      <c r="Z150" s="5">
        <v>10.015714016780001</v>
      </c>
      <c r="AA150" s="5">
        <v>10.548546476849999</v>
      </c>
      <c r="AB150" s="5">
        <v>11.087862089554999</v>
      </c>
      <c r="AC150" s="5">
        <v>11.638021375699999</v>
      </c>
      <c r="AD150" s="5">
        <v>12.193672800765</v>
      </c>
      <c r="AE150" s="5">
        <v>12.246957138705</v>
      </c>
    </row>
    <row r="151" spans="1:31">
      <c r="A151" s="58" t="s">
        <v>136</v>
      </c>
      <c r="B151" s="58" t="s">
        <v>126</v>
      </c>
      <c r="C151" s="58" t="s">
        <v>89</v>
      </c>
      <c r="D151" s="5">
        <v>0.54603499999999994</v>
      </c>
      <c r="E151" s="5">
        <v>0.72162999999999988</v>
      </c>
      <c r="F151" s="5">
        <v>0.86684299999999992</v>
      </c>
      <c r="G151" s="5">
        <v>0.98809499999999995</v>
      </c>
      <c r="H151" s="5">
        <v>1.0984929999999999</v>
      </c>
      <c r="I151" s="5">
        <v>1.2010939999999999</v>
      </c>
      <c r="J151" s="5">
        <v>1.4053729999999998</v>
      </c>
      <c r="K151" s="5">
        <v>1.6230689999999999</v>
      </c>
      <c r="L151" s="5">
        <v>1.8401910000000004</v>
      </c>
      <c r="M151" s="5">
        <v>2.1150509999999993</v>
      </c>
      <c r="N151" s="5">
        <v>2.4270929999999997</v>
      </c>
      <c r="O151" s="5">
        <v>2.7215770000000004</v>
      </c>
      <c r="P151" s="5">
        <v>2.9594240000000003</v>
      </c>
      <c r="Q151" s="5">
        <v>3.1600000000000006</v>
      </c>
      <c r="R151" s="5">
        <v>3.3064369999999994</v>
      </c>
      <c r="S151" s="5">
        <v>3.4141500000000007</v>
      </c>
      <c r="T151" s="5">
        <v>3.4326570000000012</v>
      </c>
      <c r="U151" s="5">
        <v>3.4093729999999995</v>
      </c>
      <c r="V151" s="5">
        <v>3.350393</v>
      </c>
      <c r="W151" s="5">
        <v>3.3337880000000006</v>
      </c>
      <c r="X151" s="5">
        <v>3.3335029999999999</v>
      </c>
      <c r="Y151" s="5">
        <v>3.330041</v>
      </c>
      <c r="Z151" s="5">
        <v>3.3097660000000007</v>
      </c>
      <c r="AA151" s="5">
        <v>3.2810920000000006</v>
      </c>
      <c r="AB151" s="5">
        <v>3.2383339999999987</v>
      </c>
      <c r="AC151" s="5">
        <v>3.1888819999999987</v>
      </c>
      <c r="AD151" s="5">
        <v>3.1313429999999989</v>
      </c>
      <c r="AE151" s="5">
        <v>3.1313429999999989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21.140855756600001</v>
      </c>
      <c r="J153" s="5">
        <v>21.140855756600001</v>
      </c>
      <c r="K153" s="5">
        <v>21.140855756600001</v>
      </c>
      <c r="L153" s="5">
        <v>21.140855756600001</v>
      </c>
      <c r="M153" s="5">
        <v>21.140855756600001</v>
      </c>
      <c r="N153" s="5">
        <v>21.140855756600001</v>
      </c>
      <c r="O153" s="5">
        <v>21.140855756600001</v>
      </c>
      <c r="P153" s="5">
        <v>21.140855756600001</v>
      </c>
      <c r="Q153" s="5">
        <v>21.140855756600001</v>
      </c>
      <c r="R153" s="5">
        <v>21.140855756600001</v>
      </c>
      <c r="S153" s="5">
        <v>21.140855756600001</v>
      </c>
      <c r="T153" s="5">
        <v>21.140855756600001</v>
      </c>
      <c r="U153" s="5">
        <v>21.140855756600001</v>
      </c>
      <c r="V153" s="5">
        <v>21.140855756600001</v>
      </c>
      <c r="W153" s="5">
        <v>21.140855756600001</v>
      </c>
      <c r="X153" s="5">
        <v>28.610330207400001</v>
      </c>
      <c r="Y153" s="5">
        <v>28.610330207400001</v>
      </c>
      <c r="Z153" s="5">
        <v>28.610330207400001</v>
      </c>
      <c r="AA153" s="5">
        <v>28.610330207400001</v>
      </c>
      <c r="AB153" s="5">
        <v>28.610330207400001</v>
      </c>
      <c r="AC153" s="5">
        <v>36.770764829520004</v>
      </c>
      <c r="AD153" s="5">
        <v>53.925056225520002</v>
      </c>
      <c r="AE153" s="5">
        <v>53.925056225520002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1.5824000000000001E-2</v>
      </c>
      <c r="E156" s="5">
        <v>3.1674000000000001E-2</v>
      </c>
      <c r="F156" s="5">
        <v>5.2965999999999999E-2</v>
      </c>
      <c r="G156" s="5">
        <v>7.8764000000000001E-2</v>
      </c>
      <c r="H156" s="5">
        <v>0.11021399999999999</v>
      </c>
      <c r="I156" s="5">
        <v>0.14730000000000001</v>
      </c>
      <c r="J156" s="5">
        <v>0.203148</v>
      </c>
      <c r="K156" s="5">
        <v>0.26880177251499998</v>
      </c>
      <c r="L156" s="5">
        <v>0.34835914953500002</v>
      </c>
      <c r="M156" s="5">
        <v>0.44804788443999999</v>
      </c>
      <c r="N156" s="5">
        <v>0.56646640916500002</v>
      </c>
      <c r="O156" s="5">
        <v>0.70027676242000003</v>
      </c>
      <c r="P156" s="5">
        <v>0.84739425761999998</v>
      </c>
      <c r="Q156" s="5">
        <v>1.0075031980100002</v>
      </c>
      <c r="R156" s="5">
        <v>1.1770233594749999</v>
      </c>
      <c r="S156" s="5">
        <v>1.358038417385</v>
      </c>
      <c r="T156" s="5">
        <v>1.53179645715</v>
      </c>
      <c r="U156" s="5">
        <v>1.7147051366500001</v>
      </c>
      <c r="V156" s="5">
        <v>1.9047837674350001</v>
      </c>
      <c r="W156" s="5">
        <v>2.107657829985</v>
      </c>
      <c r="X156" s="5">
        <v>2.32465684726</v>
      </c>
      <c r="Y156" s="5">
        <v>2.5435191545200002</v>
      </c>
      <c r="Z156" s="5">
        <v>2.7020484795250002</v>
      </c>
      <c r="AA156" s="5">
        <v>2.8629284289049997</v>
      </c>
      <c r="AB156" s="5">
        <v>3.0244299953000002</v>
      </c>
      <c r="AC156" s="5">
        <v>3.1887067395750002</v>
      </c>
      <c r="AD156" s="5">
        <v>3.3534805613550001</v>
      </c>
      <c r="AE156" s="5">
        <v>3.3691903818850002</v>
      </c>
    </row>
    <row r="157" spans="1:31">
      <c r="A157" s="58" t="s">
        <v>136</v>
      </c>
      <c r="B157" s="58" t="s">
        <v>127</v>
      </c>
      <c r="C157" s="58" t="s">
        <v>89</v>
      </c>
      <c r="D157" s="5">
        <v>0.10725999999999999</v>
      </c>
      <c r="E157" s="5">
        <v>0.15203199999999997</v>
      </c>
      <c r="F157" s="5">
        <v>0.18812999999999999</v>
      </c>
      <c r="G157" s="5">
        <v>0.21496399999999999</v>
      </c>
      <c r="H157" s="5">
        <v>0.23591699999999999</v>
      </c>
      <c r="I157" s="5">
        <v>0.25203799999999998</v>
      </c>
      <c r="J157" s="5">
        <v>0.28246500000000002</v>
      </c>
      <c r="K157" s="5">
        <v>0.32365999999999995</v>
      </c>
      <c r="L157" s="5">
        <v>0.36382600000000004</v>
      </c>
      <c r="M157" s="5">
        <v>0.41711799999999999</v>
      </c>
      <c r="N157" s="5">
        <v>0.47821400000000003</v>
      </c>
      <c r="O157" s="5">
        <v>0.53914400000000007</v>
      </c>
      <c r="P157" s="5">
        <v>0.59150900000000006</v>
      </c>
      <c r="Q157" s="5">
        <v>0.63556900000000016</v>
      </c>
      <c r="R157" s="5">
        <v>0.67028699999999997</v>
      </c>
      <c r="S157" s="5">
        <v>0.69696700000000011</v>
      </c>
      <c r="T157" s="5">
        <v>0.70467600000000008</v>
      </c>
      <c r="U157" s="5">
        <v>0.70432300000000003</v>
      </c>
      <c r="V157" s="5">
        <v>0.69739800000000007</v>
      </c>
      <c r="W157" s="5">
        <v>0.69957599999999998</v>
      </c>
      <c r="X157" s="5">
        <v>0.70448199999999994</v>
      </c>
      <c r="Y157" s="5">
        <v>0.70940099999999984</v>
      </c>
      <c r="Z157" s="5">
        <v>0.71113999999999988</v>
      </c>
      <c r="AA157" s="5">
        <v>0.70904699999999976</v>
      </c>
      <c r="AB157" s="5">
        <v>0.70364899999999986</v>
      </c>
      <c r="AC157" s="5">
        <v>0.69557599999999997</v>
      </c>
      <c r="AD157" s="5">
        <v>0.68421600000000016</v>
      </c>
      <c r="AE157" s="5">
        <v>0.68421600000000016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14.027864707360001</v>
      </c>
      <c r="J160" s="5">
        <v>14.027864707360001</v>
      </c>
      <c r="K160" s="5">
        <v>34.298044851040004</v>
      </c>
      <c r="L160" s="5">
        <v>34.298044851040004</v>
      </c>
      <c r="M160" s="5">
        <v>34.456376059360004</v>
      </c>
      <c r="N160" s="5">
        <v>34.456376059360004</v>
      </c>
      <c r="O160" s="5">
        <v>34.456376059360004</v>
      </c>
      <c r="P160" s="5">
        <v>34.456376059360004</v>
      </c>
      <c r="Q160" s="5">
        <v>34.456376059360004</v>
      </c>
      <c r="R160" s="5">
        <v>34.456376059360004</v>
      </c>
      <c r="S160" s="5">
        <v>34.456376059360004</v>
      </c>
      <c r="T160" s="5">
        <v>34.456376059360004</v>
      </c>
      <c r="U160" s="5">
        <v>34.456376059360004</v>
      </c>
      <c r="V160" s="5">
        <v>39.848406766000004</v>
      </c>
      <c r="W160" s="5">
        <v>39.848406766000004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0.222</v>
      </c>
      <c r="E161" s="5">
        <v>0.222</v>
      </c>
      <c r="F161" s="5">
        <v>5.0220000000000002</v>
      </c>
      <c r="G161" s="5">
        <v>12.61312875896</v>
      </c>
      <c r="H161" s="5">
        <v>12.61312875896</v>
      </c>
      <c r="I161" s="5">
        <v>18.074875117520001</v>
      </c>
      <c r="J161" s="5">
        <v>18.074875117520001</v>
      </c>
      <c r="K161" s="5">
        <v>18.074875117520001</v>
      </c>
      <c r="L161" s="5">
        <v>18.074875117520001</v>
      </c>
      <c r="M161" s="5">
        <v>18.074875117520001</v>
      </c>
      <c r="N161" s="5">
        <v>18.074875117520001</v>
      </c>
      <c r="O161" s="5">
        <v>18.074875117520001</v>
      </c>
      <c r="P161" s="5">
        <v>18.074875117520001</v>
      </c>
      <c r="Q161" s="5">
        <v>18.074875117520001</v>
      </c>
      <c r="R161" s="5">
        <v>22.460525476800001</v>
      </c>
      <c r="S161" s="5">
        <v>22.460525476800001</v>
      </c>
      <c r="T161" s="5">
        <v>22.460525476800001</v>
      </c>
      <c r="U161" s="5">
        <v>23.041721275840001</v>
      </c>
      <c r="V161" s="5">
        <v>23.041721275840001</v>
      </c>
      <c r="W161" s="5">
        <v>23.041721275840001</v>
      </c>
      <c r="X161" s="5">
        <v>23.041721275840001</v>
      </c>
      <c r="Y161" s="5">
        <v>23.041721275840001</v>
      </c>
      <c r="Z161" s="5">
        <v>18.24172127584</v>
      </c>
      <c r="AA161" s="5">
        <v>10.65059251688</v>
      </c>
      <c r="AB161" s="5">
        <v>10.65059251688</v>
      </c>
      <c r="AC161" s="5">
        <v>12.52924622416</v>
      </c>
      <c r="AD161" s="5">
        <v>12.52924622416</v>
      </c>
      <c r="AE161" s="5">
        <v>12.52924622416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8" t="s">
        <v>137</v>
      </c>
      <c r="B163" s="58" t="s">
        <v>123</v>
      </c>
      <c r="C163" s="58" t="s">
        <v>88</v>
      </c>
      <c r="D163" s="5">
        <v>0.22689600001999999</v>
      </c>
      <c r="E163" s="5">
        <v>0.46892400000000001</v>
      </c>
      <c r="F163" s="5">
        <v>0.78230399997999989</v>
      </c>
      <c r="G163" s="5">
        <v>1.1662940000199999</v>
      </c>
      <c r="H163" s="5">
        <v>1.6357600000000001</v>
      </c>
      <c r="I163" s="5">
        <v>2.199268</v>
      </c>
      <c r="J163" s="5">
        <v>3.0487099999999998</v>
      </c>
      <c r="K163" s="5">
        <v>4.0174130233050001</v>
      </c>
      <c r="L163" s="5">
        <v>5.1712473369150009</v>
      </c>
      <c r="M163" s="5">
        <v>6.5643127228599996</v>
      </c>
      <c r="N163" s="5">
        <v>8.2884793227449993</v>
      </c>
      <c r="O163" s="5">
        <v>10.218429673545</v>
      </c>
      <c r="P163" s="5">
        <v>12.308383506310001</v>
      </c>
      <c r="Q163" s="5">
        <v>14.584355252794998</v>
      </c>
      <c r="R163" s="5">
        <v>16.969061380905</v>
      </c>
      <c r="S163" s="5">
        <v>19.488725551624999</v>
      </c>
      <c r="T163" s="5">
        <v>21.867825752750001</v>
      </c>
      <c r="U163" s="5">
        <v>24.341994509115004</v>
      </c>
      <c r="V163" s="5">
        <v>26.884085377985002</v>
      </c>
      <c r="W163" s="5">
        <v>29.590518085039999</v>
      </c>
      <c r="X163" s="5">
        <v>32.491556825389999</v>
      </c>
      <c r="Y163" s="5">
        <v>35.423194138300005</v>
      </c>
      <c r="Z163" s="5">
        <v>37.568077087310002</v>
      </c>
      <c r="AA163" s="5">
        <v>39.750041389935006</v>
      </c>
      <c r="AB163" s="5">
        <v>41.950261701525008</v>
      </c>
      <c r="AC163" s="5">
        <v>44.193283996605004</v>
      </c>
      <c r="AD163" s="5">
        <v>46.443557179385003</v>
      </c>
      <c r="AE163" s="5">
        <v>46.666472745164995</v>
      </c>
    </row>
    <row r="164" spans="1:31">
      <c r="A164" s="58" t="s">
        <v>137</v>
      </c>
      <c r="B164" s="58" t="s">
        <v>123</v>
      </c>
      <c r="C164" s="58" t="s">
        <v>89</v>
      </c>
      <c r="D164" s="5">
        <v>1.383016</v>
      </c>
      <c r="E164" s="5">
        <v>2.0725330000000004</v>
      </c>
      <c r="F164" s="5">
        <v>2.5995620000000002</v>
      </c>
      <c r="G164" s="5">
        <v>3.0013680000000003</v>
      </c>
      <c r="H164" s="5">
        <v>3.3320890000000007</v>
      </c>
      <c r="I164" s="5">
        <v>3.5841079999999996</v>
      </c>
      <c r="J164" s="5">
        <v>4.0625970000000002</v>
      </c>
      <c r="K164" s="5">
        <v>4.7117839999999998</v>
      </c>
      <c r="L164" s="5">
        <v>5.3454380000000006</v>
      </c>
      <c r="M164" s="5">
        <v>6.0464970000000005</v>
      </c>
      <c r="N164" s="5">
        <v>7.057053999999999</v>
      </c>
      <c r="O164" s="5">
        <v>8.0359169999999995</v>
      </c>
      <c r="P164" s="5">
        <v>8.843886000000003</v>
      </c>
      <c r="Q164" s="5">
        <v>9.5456280000000042</v>
      </c>
      <c r="R164" s="5">
        <v>10.089717</v>
      </c>
      <c r="S164" s="5">
        <v>10.485520999999999</v>
      </c>
      <c r="T164" s="5">
        <v>10.593368000000002</v>
      </c>
      <c r="U164" s="5">
        <v>10.570500000000003</v>
      </c>
      <c r="V164" s="5">
        <v>10.431234999999999</v>
      </c>
      <c r="W164" s="5">
        <v>10.359254999999997</v>
      </c>
      <c r="X164" s="5">
        <v>10.437242000000003</v>
      </c>
      <c r="Y164" s="5">
        <v>10.504849</v>
      </c>
      <c r="Z164" s="5">
        <v>10.512400000000001</v>
      </c>
      <c r="AA164" s="5">
        <v>10.481262999999998</v>
      </c>
      <c r="AB164" s="5">
        <v>10.402518999999996</v>
      </c>
      <c r="AC164" s="5">
        <v>10.281580999999999</v>
      </c>
      <c r="AD164" s="5">
        <v>10.109814999999999</v>
      </c>
      <c r="AE164" s="5">
        <v>10.109814999999999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0.77180279279999986</v>
      </c>
      <c r="X166" s="5">
        <v>0.77180279279999986</v>
      </c>
      <c r="Y166" s="5">
        <v>0.77180279279999986</v>
      </c>
      <c r="Z166" s="5">
        <v>0.77180279279999986</v>
      </c>
      <c r="AA166" s="5">
        <v>0.77180279279999986</v>
      </c>
      <c r="AB166" s="5">
        <v>0.77180279279999986</v>
      </c>
      <c r="AC166" s="5">
        <v>0.77180279279999986</v>
      </c>
      <c r="AD166" s="5">
        <v>0.77180279279999986</v>
      </c>
      <c r="AE166" s="5">
        <v>0.77180279279999986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5.7</v>
      </c>
      <c r="E167" s="5">
        <v>5.7</v>
      </c>
      <c r="F167" s="5">
        <v>8.3830963379199996</v>
      </c>
      <c r="G167" s="5">
        <v>11.96216342704</v>
      </c>
      <c r="H167" s="5">
        <v>20.532873979519998</v>
      </c>
      <c r="I167" s="5">
        <v>26.370336564639999</v>
      </c>
      <c r="J167" s="5">
        <v>26.385884262639998</v>
      </c>
      <c r="K167" s="5">
        <v>29.587228818879996</v>
      </c>
      <c r="L167" s="5">
        <v>29.587228818879996</v>
      </c>
      <c r="M167" s="5">
        <v>29.587228818879996</v>
      </c>
      <c r="N167" s="5">
        <v>32.107487145359997</v>
      </c>
      <c r="O167" s="5">
        <v>33.109357847600002</v>
      </c>
      <c r="P167" s="5">
        <v>54.687147048640007</v>
      </c>
      <c r="Q167" s="5">
        <v>61.233366883120006</v>
      </c>
      <c r="R167" s="5">
        <v>69.557853747600006</v>
      </c>
      <c r="S167" s="5">
        <v>71.76342868575999</v>
      </c>
      <c r="T167" s="5">
        <v>71.76342868575999</v>
      </c>
      <c r="U167" s="5">
        <v>81.55426013136001</v>
      </c>
      <c r="V167" s="5">
        <v>146.03695740687999</v>
      </c>
      <c r="W167" s="5">
        <v>146.03695740687999</v>
      </c>
      <c r="X167" s="5">
        <v>146.03695740687999</v>
      </c>
      <c r="Y167" s="5">
        <v>146.03695740687999</v>
      </c>
      <c r="Z167" s="5">
        <v>208.81150892095997</v>
      </c>
      <c r="AA167" s="5">
        <v>216.39445890143998</v>
      </c>
      <c r="AB167" s="5">
        <v>227.77319086671997</v>
      </c>
      <c r="AC167" s="5">
        <v>226.56846273015998</v>
      </c>
      <c r="AD167" s="5">
        <v>377.79022428847998</v>
      </c>
      <c r="AE167" s="5">
        <v>374.58887973224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0.15</v>
      </c>
      <c r="E168" s="5">
        <v>0.15</v>
      </c>
      <c r="F168" s="5">
        <v>0.61289182819999999</v>
      </c>
      <c r="G168" s="5">
        <v>0.61289182819999999</v>
      </c>
      <c r="H168" s="5">
        <v>0.61289182819999999</v>
      </c>
      <c r="I168" s="5">
        <v>0.61289182819999999</v>
      </c>
      <c r="J168" s="5">
        <v>0.61289182819999999</v>
      </c>
      <c r="K168" s="5">
        <v>0.61289182819999999</v>
      </c>
      <c r="L168" s="5">
        <v>0.61289182819999999</v>
      </c>
      <c r="M168" s="5">
        <v>0.61289182819999999</v>
      </c>
      <c r="N168" s="5">
        <v>0.61289182819999999</v>
      </c>
      <c r="O168" s="5">
        <v>0.61289182819999999</v>
      </c>
      <c r="P168" s="5">
        <v>0.61289182819999999</v>
      </c>
      <c r="Q168" s="5">
        <v>0.61289182819999999</v>
      </c>
      <c r="R168" s="5">
        <v>0.61289182819999999</v>
      </c>
      <c r="S168" s="5">
        <v>0.61289182819999999</v>
      </c>
      <c r="T168" s="5">
        <v>0.61289182819999999</v>
      </c>
      <c r="U168" s="5">
        <v>0.61289182819999999</v>
      </c>
      <c r="V168" s="5">
        <v>0.61289182819999999</v>
      </c>
      <c r="W168" s="5">
        <v>0.61289182819999999</v>
      </c>
      <c r="X168" s="5">
        <v>0.61289182819999999</v>
      </c>
      <c r="Y168" s="5">
        <v>0.61289182819999999</v>
      </c>
      <c r="Z168" s="5">
        <v>0.15</v>
      </c>
      <c r="AA168" s="5">
        <v>0.15</v>
      </c>
      <c r="AB168" s="5">
        <v>0.15</v>
      </c>
      <c r="AC168" s="5">
        <v>0.15</v>
      </c>
      <c r="AD168" s="5">
        <v>0.15</v>
      </c>
      <c r="AE168" s="5">
        <v>0.15</v>
      </c>
    </row>
    <row r="169" spans="1:31">
      <c r="A169" s="58" t="s">
        <v>137</v>
      </c>
      <c r="B169" s="58" t="s">
        <v>124</v>
      </c>
      <c r="C169" s="58" t="s">
        <v>88</v>
      </c>
      <c r="D169" s="5">
        <v>0.16260999999999998</v>
      </c>
      <c r="E169" s="5">
        <v>0.355014</v>
      </c>
      <c r="F169" s="5">
        <v>0.62997400000000003</v>
      </c>
      <c r="G169" s="5">
        <v>0.97042000000000006</v>
      </c>
      <c r="H169" s="5">
        <v>1.3815040000000001</v>
      </c>
      <c r="I169" s="5">
        <v>1.8847359999999997</v>
      </c>
      <c r="J169" s="5">
        <v>2.6386640000200003</v>
      </c>
      <c r="K169" s="5">
        <v>3.4356469244849999</v>
      </c>
      <c r="L169" s="5">
        <v>4.3467942665549995</v>
      </c>
      <c r="M169" s="5">
        <v>5.4249257229399994</v>
      </c>
      <c r="N169" s="5">
        <v>6.7521069546200003</v>
      </c>
      <c r="O169" s="5">
        <v>8.2316563220549988</v>
      </c>
      <c r="P169" s="5">
        <v>9.830187086075</v>
      </c>
      <c r="Q169" s="5">
        <v>11.504859976764999</v>
      </c>
      <c r="R169" s="5">
        <v>13.20815436891</v>
      </c>
      <c r="S169" s="5">
        <v>14.992691261735001</v>
      </c>
      <c r="T169" s="5">
        <v>16.634760127705</v>
      </c>
      <c r="U169" s="5">
        <v>18.339508629170002</v>
      </c>
      <c r="V169" s="5">
        <v>20.067992617930003</v>
      </c>
      <c r="W169" s="5">
        <v>21.898684226135</v>
      </c>
      <c r="X169" s="5">
        <v>23.869794518695002</v>
      </c>
      <c r="Y169" s="5">
        <v>25.856969309135003</v>
      </c>
      <c r="Z169" s="5">
        <v>27.335847318580001</v>
      </c>
      <c r="AA169" s="5">
        <v>28.846964689864997</v>
      </c>
      <c r="AB169" s="5">
        <v>30.368399880139997</v>
      </c>
      <c r="AC169" s="5">
        <v>31.924638680020003</v>
      </c>
      <c r="AD169" s="5">
        <v>33.491159058100003</v>
      </c>
      <c r="AE169" s="5">
        <v>33.632173759099999</v>
      </c>
    </row>
    <row r="170" spans="1:31">
      <c r="A170" s="58" t="s">
        <v>137</v>
      </c>
      <c r="B170" s="58" t="s">
        <v>124</v>
      </c>
      <c r="C170" s="58" t="s">
        <v>89</v>
      </c>
      <c r="D170" s="5">
        <v>0.9910199999999999</v>
      </c>
      <c r="E170" s="5">
        <v>1.5847</v>
      </c>
      <c r="F170" s="5">
        <v>2.145769</v>
      </c>
      <c r="G170" s="5">
        <v>2.5698590000000001</v>
      </c>
      <c r="H170" s="5">
        <v>2.9110620000000003</v>
      </c>
      <c r="I170" s="5">
        <v>3.187287</v>
      </c>
      <c r="J170" s="5">
        <v>3.6698080000000002</v>
      </c>
      <c r="K170" s="5">
        <v>4.2750890000000004</v>
      </c>
      <c r="L170" s="5">
        <v>4.8314510000000004</v>
      </c>
      <c r="M170" s="5">
        <v>5.425275000000001</v>
      </c>
      <c r="N170" s="5">
        <v>6.2721</v>
      </c>
      <c r="O170" s="5">
        <v>7.1176219999999999</v>
      </c>
      <c r="P170" s="5">
        <v>7.8553970000000009</v>
      </c>
      <c r="Q170" s="5">
        <v>8.4270669999999992</v>
      </c>
      <c r="R170" s="5">
        <v>8.8181409999999989</v>
      </c>
      <c r="S170" s="5">
        <v>9.0998629999999991</v>
      </c>
      <c r="T170" s="5">
        <v>9.1506480000000003</v>
      </c>
      <c r="U170" s="5">
        <v>9.1067370000000007</v>
      </c>
      <c r="V170" s="5">
        <v>8.9548909999999999</v>
      </c>
      <c r="W170" s="5">
        <v>8.8541390000000018</v>
      </c>
      <c r="X170" s="5">
        <v>8.8880299999999988</v>
      </c>
      <c r="Y170" s="5">
        <v>8.9252970000000005</v>
      </c>
      <c r="Z170" s="5">
        <v>8.9418910000000036</v>
      </c>
      <c r="AA170" s="5">
        <v>8.9058689999999991</v>
      </c>
      <c r="AB170" s="5">
        <v>8.8108530000000016</v>
      </c>
      <c r="AC170" s="5">
        <v>8.6923450000000013</v>
      </c>
      <c r="AD170" s="5">
        <v>8.5435020000000002</v>
      </c>
      <c r="AE170" s="5">
        <v>8.5435020000000002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2.7217475954400001</v>
      </c>
      <c r="J172" s="5">
        <v>2.7217475954400001</v>
      </c>
      <c r="K172" s="5">
        <v>2.7217475954400001</v>
      </c>
      <c r="L172" s="5">
        <v>2.7217475954400001</v>
      </c>
      <c r="M172" s="5">
        <v>2.7217475954400001</v>
      </c>
      <c r="N172" s="5">
        <v>2.7217475954400001</v>
      </c>
      <c r="O172" s="5">
        <v>2.7217475954400001</v>
      </c>
      <c r="P172" s="5">
        <v>2.7217475954400001</v>
      </c>
      <c r="Q172" s="5">
        <v>2.7217475954400001</v>
      </c>
      <c r="R172" s="5">
        <v>2.7217475954400001</v>
      </c>
      <c r="S172" s="5">
        <v>2.7217475954400001</v>
      </c>
      <c r="T172" s="5">
        <v>2.7217475954400001</v>
      </c>
      <c r="U172" s="5">
        <v>2.7217475954400001</v>
      </c>
      <c r="V172" s="5">
        <v>2.7217475954400001</v>
      </c>
      <c r="W172" s="5">
        <v>2.7217475954400001</v>
      </c>
      <c r="X172" s="5">
        <v>2.7217475954400001</v>
      </c>
      <c r="Y172" s="5">
        <v>2.7217475954400001</v>
      </c>
      <c r="Z172" s="5">
        <v>2.7217475954400001</v>
      </c>
      <c r="AA172" s="5">
        <v>2.7217475954400001</v>
      </c>
      <c r="AB172" s="5">
        <v>2.7217475954400001</v>
      </c>
      <c r="AC172" s="5">
        <v>2.7217475954400001</v>
      </c>
      <c r="AD172" s="5">
        <v>2.7217475954400001</v>
      </c>
      <c r="AE172" s="5">
        <v>2.7217475954400001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0.9187424112</v>
      </c>
      <c r="G173" s="5">
        <v>0.9187424112</v>
      </c>
      <c r="H173" s="5">
        <v>2.62325872616</v>
      </c>
      <c r="I173" s="5">
        <v>7.11905255896</v>
      </c>
      <c r="J173" s="5">
        <v>7.11905255896</v>
      </c>
      <c r="K173" s="5">
        <v>7.11905255896</v>
      </c>
      <c r="L173" s="5">
        <v>7.11905255896</v>
      </c>
      <c r="M173" s="5">
        <v>7.11905255896</v>
      </c>
      <c r="N173" s="5">
        <v>7.11905255896</v>
      </c>
      <c r="O173" s="5">
        <v>7.11905255896</v>
      </c>
      <c r="P173" s="5">
        <v>7.11905255896</v>
      </c>
      <c r="Q173" s="5">
        <v>7.11905255896</v>
      </c>
      <c r="R173" s="5">
        <v>7.11905255896</v>
      </c>
      <c r="S173" s="5">
        <v>7.11905255896</v>
      </c>
      <c r="T173" s="5">
        <v>7.11905255896</v>
      </c>
      <c r="U173" s="5">
        <v>7.11905255896</v>
      </c>
      <c r="V173" s="5">
        <v>7.11905255896</v>
      </c>
      <c r="W173" s="5">
        <v>7.11905255896</v>
      </c>
      <c r="X173" s="5">
        <v>7.11905255896</v>
      </c>
      <c r="Y173" s="5">
        <v>7.11905255896</v>
      </c>
      <c r="Z173" s="5">
        <v>6.2003101477600007</v>
      </c>
      <c r="AA173" s="5">
        <v>6.2003101477600007</v>
      </c>
      <c r="AB173" s="5">
        <v>4.4957938328000004</v>
      </c>
      <c r="AC173" s="5">
        <v>0</v>
      </c>
      <c r="AD173" s="5">
        <v>0</v>
      </c>
      <c r="AE173" s="5">
        <v>0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0.56455999999999995</v>
      </c>
      <c r="Z174" s="5">
        <v>0.56455999999999995</v>
      </c>
      <c r="AA174" s="5">
        <v>0.56455999999999995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8" t="s">
        <v>137</v>
      </c>
      <c r="B175" s="58" t="s">
        <v>125</v>
      </c>
      <c r="C175" s="58" t="s">
        <v>88</v>
      </c>
      <c r="D175" s="5">
        <v>0.120936</v>
      </c>
      <c r="E175" s="5">
        <v>0.297296</v>
      </c>
      <c r="F175" s="5">
        <v>0.55069600000000007</v>
      </c>
      <c r="G175" s="5">
        <v>0.884548</v>
      </c>
      <c r="H175" s="5">
        <v>1.3049000000000002</v>
      </c>
      <c r="I175" s="5">
        <v>1.7524739999999999</v>
      </c>
      <c r="J175" s="5">
        <v>2.4211460000000002</v>
      </c>
      <c r="K175" s="5">
        <v>3.1813956746800001</v>
      </c>
      <c r="L175" s="5">
        <v>3.9730135850499999</v>
      </c>
      <c r="M175" s="5">
        <v>4.9157786531299994</v>
      </c>
      <c r="N175" s="5">
        <v>6.10227136545</v>
      </c>
      <c r="O175" s="5">
        <v>7.4856171069549999</v>
      </c>
      <c r="P175" s="5">
        <v>9.023733221745001</v>
      </c>
      <c r="Q175" s="5">
        <v>10.735126954845001</v>
      </c>
      <c r="R175" s="5">
        <v>12.62743962799</v>
      </c>
      <c r="S175" s="5">
        <v>14.632258777420001</v>
      </c>
      <c r="T175" s="5">
        <v>16.585281307070002</v>
      </c>
      <c r="U175" s="5">
        <v>18.649605331555001</v>
      </c>
      <c r="V175" s="5">
        <v>20.788121796924997</v>
      </c>
      <c r="W175" s="5">
        <v>22.972598195129997</v>
      </c>
      <c r="X175" s="5">
        <v>25.317812299450001</v>
      </c>
      <c r="Y175" s="5">
        <v>27.690749009355002</v>
      </c>
      <c r="Z175" s="5">
        <v>29.426303068949998</v>
      </c>
      <c r="AA175" s="5">
        <v>31.201996453179998</v>
      </c>
      <c r="AB175" s="5">
        <v>32.998715744834996</v>
      </c>
      <c r="AC175" s="5">
        <v>34.833899291839998</v>
      </c>
      <c r="AD175" s="5">
        <v>36.689694287324997</v>
      </c>
      <c r="AE175" s="5">
        <v>36.894017377765003</v>
      </c>
    </row>
    <row r="176" spans="1:31">
      <c r="A176" s="58" t="s">
        <v>137</v>
      </c>
      <c r="B176" s="58" t="s">
        <v>125</v>
      </c>
      <c r="C176" s="58" t="s">
        <v>89</v>
      </c>
      <c r="D176" s="5">
        <v>0.77685599999999999</v>
      </c>
      <c r="E176" s="5">
        <v>1.3826660000000002</v>
      </c>
      <c r="F176" s="5">
        <v>1.919683</v>
      </c>
      <c r="G176" s="5">
        <v>2.3824130000000001</v>
      </c>
      <c r="H176" s="5">
        <v>2.771639</v>
      </c>
      <c r="I176" s="5">
        <v>2.9457979999999999</v>
      </c>
      <c r="J176" s="5">
        <v>3.2991079999999999</v>
      </c>
      <c r="K176" s="5">
        <v>3.7894770000000002</v>
      </c>
      <c r="L176" s="5">
        <v>4.0835509999999999</v>
      </c>
      <c r="M176" s="5">
        <v>4.3756220000000008</v>
      </c>
      <c r="N176" s="5">
        <v>4.9204770000000009</v>
      </c>
      <c r="O176" s="5">
        <v>5.5427699999999991</v>
      </c>
      <c r="P176" s="5">
        <v>6.109599000000002</v>
      </c>
      <c r="Q176" s="5">
        <v>6.6473720000000016</v>
      </c>
      <c r="R176" s="5">
        <v>7.1809369999999992</v>
      </c>
      <c r="S176" s="5">
        <v>7.5531689999999996</v>
      </c>
      <c r="T176" s="5">
        <v>7.7470940000000006</v>
      </c>
      <c r="U176" s="5">
        <v>7.8553220000000001</v>
      </c>
      <c r="V176" s="5">
        <v>7.8142190000000031</v>
      </c>
      <c r="W176" s="5">
        <v>7.6917759999999999</v>
      </c>
      <c r="X176" s="5">
        <v>7.6956379999999989</v>
      </c>
      <c r="Y176" s="5">
        <v>7.7426959999999978</v>
      </c>
      <c r="Z176" s="5">
        <v>7.7720720000000023</v>
      </c>
      <c r="AA176" s="5">
        <v>7.7958240000000005</v>
      </c>
      <c r="AB176" s="5">
        <v>7.8192950000000003</v>
      </c>
      <c r="AC176" s="5">
        <v>7.7733040000000004</v>
      </c>
      <c r="AD176" s="5">
        <v>7.7083300000000019</v>
      </c>
      <c r="AE176" s="5">
        <v>7.7083300000000019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0.38483482815999998</v>
      </c>
      <c r="G179" s="5">
        <v>0.38483482815999998</v>
      </c>
      <c r="H179" s="5">
        <v>1.5997033751199998</v>
      </c>
      <c r="I179" s="5">
        <v>1.5997033751199998</v>
      </c>
      <c r="J179" s="5">
        <v>1.5997033751199998</v>
      </c>
      <c r="K179" s="5">
        <v>1.5997033751199998</v>
      </c>
      <c r="L179" s="5">
        <v>1.5997033751199998</v>
      </c>
      <c r="M179" s="5">
        <v>3.5667979036800004</v>
      </c>
      <c r="N179" s="5">
        <v>3.5667979036800004</v>
      </c>
      <c r="O179" s="5">
        <v>3.5667979036800004</v>
      </c>
      <c r="P179" s="5">
        <v>3.5667979036800004</v>
      </c>
      <c r="Q179" s="5">
        <v>3.5667979036800004</v>
      </c>
      <c r="R179" s="5">
        <v>5.8769058343200005</v>
      </c>
      <c r="S179" s="5">
        <v>5.8769058343200005</v>
      </c>
      <c r="T179" s="5">
        <v>5.8769058343200005</v>
      </c>
      <c r="U179" s="5">
        <v>5.8769058343200005</v>
      </c>
      <c r="V179" s="5">
        <v>5.8769058343200005</v>
      </c>
      <c r="W179" s="5">
        <v>5.8769058343200005</v>
      </c>
      <c r="X179" s="5">
        <v>5.8769058343200005</v>
      </c>
      <c r="Y179" s="5">
        <v>23.784991146159999</v>
      </c>
      <c r="Z179" s="5">
        <v>23.400156318000001</v>
      </c>
      <c r="AA179" s="5">
        <v>23.400156318000001</v>
      </c>
      <c r="AB179" s="5">
        <v>22.185287771039999</v>
      </c>
      <c r="AC179" s="5">
        <v>91.504198892000005</v>
      </c>
      <c r="AD179" s="5">
        <v>131.75110317983999</v>
      </c>
      <c r="AE179" s="5">
        <v>131.75110317983999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8" t="s">
        <v>137</v>
      </c>
      <c r="B181" s="58" t="s">
        <v>126</v>
      </c>
      <c r="C181" s="58" t="s">
        <v>88</v>
      </c>
      <c r="D181" s="5">
        <v>0.20674799999999999</v>
      </c>
      <c r="E181" s="5">
        <v>0.31010599999999999</v>
      </c>
      <c r="F181" s="5">
        <v>0.42204399999999997</v>
      </c>
      <c r="G181" s="5">
        <v>0.54567999999999994</v>
      </c>
      <c r="H181" s="5">
        <v>0.68458399999999997</v>
      </c>
      <c r="I181" s="5">
        <v>0.84045999999999998</v>
      </c>
      <c r="J181" s="5">
        <v>1.0808800000000001</v>
      </c>
      <c r="K181" s="5">
        <v>1.37300804232</v>
      </c>
      <c r="L181" s="5">
        <v>1.7166496019449999</v>
      </c>
      <c r="M181" s="5">
        <v>2.1384336893799998</v>
      </c>
      <c r="N181" s="5">
        <v>2.6331003903000001</v>
      </c>
      <c r="O181" s="5">
        <v>3.174525901435</v>
      </c>
      <c r="P181" s="5">
        <v>3.7520569247749993</v>
      </c>
      <c r="Q181" s="5">
        <v>4.3704243383399994</v>
      </c>
      <c r="R181" s="5">
        <v>5.004647194935</v>
      </c>
      <c r="S181" s="5">
        <v>5.6663817641899996</v>
      </c>
      <c r="T181" s="5">
        <v>6.2614123244749997</v>
      </c>
      <c r="U181" s="5">
        <v>6.86628896671</v>
      </c>
      <c r="V181" s="5">
        <v>7.4745971234000006</v>
      </c>
      <c r="W181" s="5">
        <v>8.1153102782649995</v>
      </c>
      <c r="X181" s="5">
        <v>8.8012937706449996</v>
      </c>
      <c r="Y181" s="5">
        <v>9.4938328659949995</v>
      </c>
      <c r="Z181" s="5">
        <v>10.015714016780001</v>
      </c>
      <c r="AA181" s="5">
        <v>10.548546476849999</v>
      </c>
      <c r="AB181" s="5">
        <v>11.087862089554999</v>
      </c>
      <c r="AC181" s="5">
        <v>11.638021375699999</v>
      </c>
      <c r="AD181" s="5">
        <v>12.193672800765</v>
      </c>
      <c r="AE181" s="5">
        <v>12.246957138705</v>
      </c>
    </row>
    <row r="182" spans="1:31">
      <c r="A182" s="58" t="s">
        <v>137</v>
      </c>
      <c r="B182" s="58" t="s">
        <v>126</v>
      </c>
      <c r="C182" s="58" t="s">
        <v>89</v>
      </c>
      <c r="D182" s="5">
        <v>0.54603499999999994</v>
      </c>
      <c r="E182" s="5">
        <v>0.72162999999999988</v>
      </c>
      <c r="F182" s="5">
        <v>0.86684299999999992</v>
      </c>
      <c r="G182" s="5">
        <v>0.98809499999999995</v>
      </c>
      <c r="H182" s="5">
        <v>1.0984929999999999</v>
      </c>
      <c r="I182" s="5">
        <v>1.2010939999999999</v>
      </c>
      <c r="J182" s="5">
        <v>1.4053729999999998</v>
      </c>
      <c r="K182" s="5">
        <v>1.6230689999999999</v>
      </c>
      <c r="L182" s="5">
        <v>1.8401910000000004</v>
      </c>
      <c r="M182" s="5">
        <v>2.1150509999999993</v>
      </c>
      <c r="N182" s="5">
        <v>2.4270929999999997</v>
      </c>
      <c r="O182" s="5">
        <v>2.7215770000000004</v>
      </c>
      <c r="P182" s="5">
        <v>2.9594240000000003</v>
      </c>
      <c r="Q182" s="5">
        <v>3.1600000000000006</v>
      </c>
      <c r="R182" s="5">
        <v>3.3064369999999994</v>
      </c>
      <c r="S182" s="5">
        <v>3.4141500000000007</v>
      </c>
      <c r="T182" s="5">
        <v>3.4326570000000012</v>
      </c>
      <c r="U182" s="5">
        <v>3.4093729999999995</v>
      </c>
      <c r="V182" s="5">
        <v>3.350393</v>
      </c>
      <c r="W182" s="5">
        <v>3.3337880000000006</v>
      </c>
      <c r="X182" s="5">
        <v>3.3335029999999999</v>
      </c>
      <c r="Y182" s="5">
        <v>3.330041</v>
      </c>
      <c r="Z182" s="5">
        <v>3.3097660000000007</v>
      </c>
      <c r="AA182" s="5">
        <v>3.2810920000000006</v>
      </c>
      <c r="AB182" s="5">
        <v>3.2383339999999987</v>
      </c>
      <c r="AC182" s="5">
        <v>3.1888819999999987</v>
      </c>
      <c r="AD182" s="5">
        <v>3.1313429999999989</v>
      </c>
      <c r="AE182" s="5">
        <v>3.1313429999999989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21.163324748000001</v>
      </c>
      <c r="J184" s="5">
        <v>21.163324748000001</v>
      </c>
      <c r="K184" s="5">
        <v>21.163324748000001</v>
      </c>
      <c r="L184" s="5">
        <v>21.163324748000001</v>
      </c>
      <c r="M184" s="5">
        <v>21.163324748000001</v>
      </c>
      <c r="N184" s="5">
        <v>21.163324748000001</v>
      </c>
      <c r="O184" s="5">
        <v>21.163324748000001</v>
      </c>
      <c r="P184" s="5">
        <v>21.163324748000001</v>
      </c>
      <c r="Q184" s="5">
        <v>21.163324748000001</v>
      </c>
      <c r="R184" s="5">
        <v>21.163324748000001</v>
      </c>
      <c r="S184" s="5">
        <v>21.163324748000001</v>
      </c>
      <c r="T184" s="5">
        <v>21.163324748000001</v>
      </c>
      <c r="U184" s="5">
        <v>21.163324748000001</v>
      </c>
      <c r="V184" s="5">
        <v>21.163324748000001</v>
      </c>
      <c r="W184" s="5">
        <v>21.163324748000001</v>
      </c>
      <c r="X184" s="5">
        <v>28.684193837199999</v>
      </c>
      <c r="Y184" s="5">
        <v>28.684193837199999</v>
      </c>
      <c r="Z184" s="5">
        <v>28.684193837199999</v>
      </c>
      <c r="AA184" s="5">
        <v>28.684193837199999</v>
      </c>
      <c r="AB184" s="5">
        <v>28.684193837199999</v>
      </c>
      <c r="AC184" s="5">
        <v>36.770764829520004</v>
      </c>
      <c r="AD184" s="5">
        <v>53.651068849920001</v>
      </c>
      <c r="AE184" s="5">
        <v>53.651068849920001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1.5824000000000001E-2</v>
      </c>
      <c r="E187" s="5">
        <v>3.1674000000000001E-2</v>
      </c>
      <c r="F187" s="5">
        <v>5.2965999999999999E-2</v>
      </c>
      <c r="G187" s="5">
        <v>7.8764000000000001E-2</v>
      </c>
      <c r="H187" s="5">
        <v>0.11021399999999999</v>
      </c>
      <c r="I187" s="5">
        <v>0.14730000000000001</v>
      </c>
      <c r="J187" s="5">
        <v>0.203148</v>
      </c>
      <c r="K187" s="5">
        <v>0.26880177251499998</v>
      </c>
      <c r="L187" s="5">
        <v>0.34835914953500002</v>
      </c>
      <c r="M187" s="5">
        <v>0.44804788443999999</v>
      </c>
      <c r="N187" s="5">
        <v>0.56646640916500002</v>
      </c>
      <c r="O187" s="5">
        <v>0.70027676242000003</v>
      </c>
      <c r="P187" s="5">
        <v>0.84739425761999998</v>
      </c>
      <c r="Q187" s="5">
        <v>1.0075031980100002</v>
      </c>
      <c r="R187" s="5">
        <v>1.1770233594749999</v>
      </c>
      <c r="S187" s="5">
        <v>1.358038417385</v>
      </c>
      <c r="T187" s="5">
        <v>1.53179645715</v>
      </c>
      <c r="U187" s="5">
        <v>1.7147051366500001</v>
      </c>
      <c r="V187" s="5">
        <v>1.9047837674350001</v>
      </c>
      <c r="W187" s="5">
        <v>2.107657829985</v>
      </c>
      <c r="X187" s="5">
        <v>2.32465684726</v>
      </c>
      <c r="Y187" s="5">
        <v>2.5435191545200002</v>
      </c>
      <c r="Z187" s="5">
        <v>2.7020484795250002</v>
      </c>
      <c r="AA187" s="5">
        <v>2.8629284289049997</v>
      </c>
      <c r="AB187" s="5">
        <v>3.0244299953000002</v>
      </c>
      <c r="AC187" s="5">
        <v>3.1887067395750002</v>
      </c>
      <c r="AD187" s="5">
        <v>3.3534805613550001</v>
      </c>
      <c r="AE187" s="5">
        <v>3.3691903818850002</v>
      </c>
    </row>
    <row r="188" spans="1:31">
      <c r="A188" s="58" t="s">
        <v>137</v>
      </c>
      <c r="B188" s="58" t="s">
        <v>127</v>
      </c>
      <c r="C188" s="58" t="s">
        <v>89</v>
      </c>
      <c r="D188" s="5">
        <v>0.10725999999999999</v>
      </c>
      <c r="E188" s="5">
        <v>0.15203199999999997</v>
      </c>
      <c r="F188" s="5">
        <v>0.18812999999999999</v>
      </c>
      <c r="G188" s="5">
        <v>0.21496399999999999</v>
      </c>
      <c r="H188" s="5">
        <v>0.23591699999999999</v>
      </c>
      <c r="I188" s="5">
        <v>0.25203799999999998</v>
      </c>
      <c r="J188" s="5">
        <v>0.28246500000000002</v>
      </c>
      <c r="K188" s="5">
        <v>0.32365999999999995</v>
      </c>
      <c r="L188" s="5">
        <v>0.36382600000000004</v>
      </c>
      <c r="M188" s="5">
        <v>0.41711799999999999</v>
      </c>
      <c r="N188" s="5">
        <v>0.47821400000000003</v>
      </c>
      <c r="O188" s="5">
        <v>0.53914400000000007</v>
      </c>
      <c r="P188" s="5">
        <v>0.59150900000000006</v>
      </c>
      <c r="Q188" s="5">
        <v>0.63556900000000016</v>
      </c>
      <c r="R188" s="5">
        <v>0.67028699999999997</v>
      </c>
      <c r="S188" s="5">
        <v>0.69696700000000011</v>
      </c>
      <c r="T188" s="5">
        <v>0.70467600000000008</v>
      </c>
      <c r="U188" s="5">
        <v>0.70432300000000003</v>
      </c>
      <c r="V188" s="5">
        <v>0.69739800000000007</v>
      </c>
      <c r="W188" s="5">
        <v>0.69957599999999998</v>
      </c>
      <c r="X188" s="5">
        <v>0.70448199999999994</v>
      </c>
      <c r="Y188" s="5">
        <v>0.70940099999999984</v>
      </c>
      <c r="Z188" s="5">
        <v>0.71113999999999988</v>
      </c>
      <c r="AA188" s="5">
        <v>0.70904699999999976</v>
      </c>
      <c r="AB188" s="5">
        <v>0.70364899999999986</v>
      </c>
      <c r="AC188" s="5">
        <v>0.69557599999999997</v>
      </c>
      <c r="AD188" s="5">
        <v>0.68421600000000016</v>
      </c>
      <c r="AE188" s="5">
        <v>0.68421600000000016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14.027864707360001</v>
      </c>
      <c r="J191" s="5">
        <v>14.027864707360001</v>
      </c>
      <c r="K191" s="5">
        <v>34.298044851040004</v>
      </c>
      <c r="L191" s="5">
        <v>34.298044851040004</v>
      </c>
      <c r="M191" s="5">
        <v>34.456376059360004</v>
      </c>
      <c r="N191" s="5">
        <v>34.456376059360004</v>
      </c>
      <c r="O191" s="5">
        <v>34.456376059360004</v>
      </c>
      <c r="P191" s="5">
        <v>34.456376059360004</v>
      </c>
      <c r="Q191" s="5">
        <v>34.456376059360004</v>
      </c>
      <c r="R191" s="5">
        <v>34.456376059360004</v>
      </c>
      <c r="S191" s="5">
        <v>34.456376059360004</v>
      </c>
      <c r="T191" s="5">
        <v>34.456376059360004</v>
      </c>
      <c r="U191" s="5">
        <v>34.456376059360004</v>
      </c>
      <c r="V191" s="5">
        <v>39.848406766000004</v>
      </c>
      <c r="W191" s="5">
        <v>39.848406766000004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0.222</v>
      </c>
      <c r="E192" s="5">
        <v>0.222</v>
      </c>
      <c r="F192" s="5">
        <v>5.0220000000000002</v>
      </c>
      <c r="G192" s="5">
        <v>12.61312875896</v>
      </c>
      <c r="H192" s="5">
        <v>12.61312875896</v>
      </c>
      <c r="I192" s="5">
        <v>18.074875117520001</v>
      </c>
      <c r="J192" s="5">
        <v>18.074875117520001</v>
      </c>
      <c r="K192" s="5">
        <v>18.074875117520001</v>
      </c>
      <c r="L192" s="5">
        <v>18.074875117520001</v>
      </c>
      <c r="M192" s="5">
        <v>18.074875117520001</v>
      </c>
      <c r="N192" s="5">
        <v>18.074875117520001</v>
      </c>
      <c r="O192" s="5">
        <v>18.074875117520001</v>
      </c>
      <c r="P192" s="5">
        <v>18.074875117520001</v>
      </c>
      <c r="Q192" s="5">
        <v>18.074875117520001</v>
      </c>
      <c r="R192" s="5">
        <v>22.460525476800001</v>
      </c>
      <c r="S192" s="5">
        <v>22.460525476800001</v>
      </c>
      <c r="T192" s="5">
        <v>22.460525476800001</v>
      </c>
      <c r="U192" s="5">
        <v>23.041721275840001</v>
      </c>
      <c r="V192" s="5">
        <v>23.041721275840001</v>
      </c>
      <c r="W192" s="5">
        <v>23.041721275840001</v>
      </c>
      <c r="X192" s="5">
        <v>23.041721275840001</v>
      </c>
      <c r="Y192" s="5">
        <v>23.041721275840001</v>
      </c>
      <c r="Z192" s="5">
        <v>18.24172127584</v>
      </c>
      <c r="AA192" s="5">
        <v>10.65059251688</v>
      </c>
      <c r="AB192" s="5">
        <v>10.65059251688</v>
      </c>
      <c r="AC192" s="5">
        <v>12.52924622416</v>
      </c>
      <c r="AD192" s="5">
        <v>12.52924622416</v>
      </c>
      <c r="AE192" s="5">
        <v>12.52924622416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8" t="s">
        <v>138</v>
      </c>
      <c r="B194" s="58" t="s">
        <v>123</v>
      </c>
      <c r="C194" s="58" t="s">
        <v>88</v>
      </c>
      <c r="D194" s="5">
        <v>0.22689600001999999</v>
      </c>
      <c r="E194" s="5">
        <v>0.46892400000000001</v>
      </c>
      <c r="F194" s="5">
        <v>0.78230399997999989</v>
      </c>
      <c r="G194" s="5">
        <v>1.1662940000199999</v>
      </c>
      <c r="H194" s="5">
        <v>1.6357600000000001</v>
      </c>
      <c r="I194" s="5">
        <v>2.199268</v>
      </c>
      <c r="J194" s="5">
        <v>3.0487099999999998</v>
      </c>
      <c r="K194" s="5">
        <v>4.0174130233050001</v>
      </c>
      <c r="L194" s="5">
        <v>5.1712473369150009</v>
      </c>
      <c r="M194" s="5">
        <v>6.5643127228599996</v>
      </c>
      <c r="N194" s="5">
        <v>8.2884793227449993</v>
      </c>
      <c r="O194" s="5">
        <v>10.218429673545</v>
      </c>
      <c r="P194" s="5">
        <v>12.308383506310001</v>
      </c>
      <c r="Q194" s="5">
        <v>14.584355252794998</v>
      </c>
      <c r="R194" s="5">
        <v>16.969061380905</v>
      </c>
      <c r="S194" s="5">
        <v>19.488725551624999</v>
      </c>
      <c r="T194" s="5">
        <v>21.867825752750001</v>
      </c>
      <c r="U194" s="5">
        <v>24.341994509115004</v>
      </c>
      <c r="V194" s="5">
        <v>26.884085377985002</v>
      </c>
      <c r="W194" s="5">
        <v>29.590518085039999</v>
      </c>
      <c r="X194" s="5">
        <v>32.491556825389999</v>
      </c>
      <c r="Y194" s="5">
        <v>35.423194138300005</v>
      </c>
      <c r="Z194" s="5">
        <v>37.568077087310002</v>
      </c>
      <c r="AA194" s="5">
        <v>39.750041389935006</v>
      </c>
      <c r="AB194" s="5">
        <v>41.950261701525008</v>
      </c>
      <c r="AC194" s="5">
        <v>44.193283996605004</v>
      </c>
      <c r="AD194" s="5">
        <v>46.443557179385003</v>
      </c>
      <c r="AE194" s="5">
        <v>46.666472745164995</v>
      </c>
    </row>
    <row r="195" spans="1:31">
      <c r="A195" s="58" t="s">
        <v>138</v>
      </c>
      <c r="B195" s="58" t="s">
        <v>123</v>
      </c>
      <c r="C195" s="58" t="s">
        <v>89</v>
      </c>
      <c r="D195" s="5">
        <v>1.383016</v>
      </c>
      <c r="E195" s="5">
        <v>2.0725330000000004</v>
      </c>
      <c r="F195" s="5">
        <v>2.5995620000000002</v>
      </c>
      <c r="G195" s="5">
        <v>3.0013680000000003</v>
      </c>
      <c r="H195" s="5">
        <v>3.3320890000000007</v>
      </c>
      <c r="I195" s="5">
        <v>3.5841079999999996</v>
      </c>
      <c r="J195" s="5">
        <v>4.0625970000000002</v>
      </c>
      <c r="K195" s="5">
        <v>4.7117839999999998</v>
      </c>
      <c r="L195" s="5">
        <v>5.3454380000000006</v>
      </c>
      <c r="M195" s="5">
        <v>6.0464970000000005</v>
      </c>
      <c r="N195" s="5">
        <v>7.057053999999999</v>
      </c>
      <c r="O195" s="5">
        <v>8.0359169999999995</v>
      </c>
      <c r="P195" s="5">
        <v>8.843886000000003</v>
      </c>
      <c r="Q195" s="5">
        <v>9.5456280000000042</v>
      </c>
      <c r="R195" s="5">
        <v>10.089717</v>
      </c>
      <c r="S195" s="5">
        <v>10.485520999999999</v>
      </c>
      <c r="T195" s="5">
        <v>10.593368000000002</v>
      </c>
      <c r="U195" s="5">
        <v>10.570500000000003</v>
      </c>
      <c r="V195" s="5">
        <v>10.431234999999999</v>
      </c>
      <c r="W195" s="5">
        <v>10.359254999999997</v>
      </c>
      <c r="X195" s="5">
        <v>10.437242000000003</v>
      </c>
      <c r="Y195" s="5">
        <v>10.504849</v>
      </c>
      <c r="Z195" s="5">
        <v>10.512400000000001</v>
      </c>
      <c r="AA195" s="5">
        <v>10.481262999999998</v>
      </c>
      <c r="AB195" s="5">
        <v>10.402518999999996</v>
      </c>
      <c r="AC195" s="5">
        <v>10.281580999999999</v>
      </c>
      <c r="AD195" s="5">
        <v>10.109814999999999</v>
      </c>
      <c r="AE195" s="5">
        <v>10.109814999999999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0.77180279279999986</v>
      </c>
      <c r="X197" s="5">
        <v>0.77180279279999986</v>
      </c>
      <c r="Y197" s="5">
        <v>0.77180279279999986</v>
      </c>
      <c r="Z197" s="5">
        <v>0.77180279279999986</v>
      </c>
      <c r="AA197" s="5">
        <v>0.77180279279999986</v>
      </c>
      <c r="AB197" s="5">
        <v>0.77180279279999986</v>
      </c>
      <c r="AC197" s="5">
        <v>0.77180279279999986</v>
      </c>
      <c r="AD197" s="5">
        <v>0.77180279279999986</v>
      </c>
      <c r="AE197" s="5">
        <v>0.77180279279999986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5.7</v>
      </c>
      <c r="E198" s="5">
        <v>5.7</v>
      </c>
      <c r="F198" s="5">
        <v>8.3830963379199996</v>
      </c>
      <c r="G198" s="5">
        <v>11.96216342704</v>
      </c>
      <c r="H198" s="5">
        <v>20.532873979519998</v>
      </c>
      <c r="I198" s="5">
        <v>26.370336564639999</v>
      </c>
      <c r="J198" s="5">
        <v>26.385884262639998</v>
      </c>
      <c r="K198" s="5">
        <v>29.587228818879996</v>
      </c>
      <c r="L198" s="5">
        <v>29.587228818879996</v>
      </c>
      <c r="M198" s="5">
        <v>29.587228818879996</v>
      </c>
      <c r="N198" s="5">
        <v>32.107487145359997</v>
      </c>
      <c r="O198" s="5">
        <v>33.109357847600002</v>
      </c>
      <c r="P198" s="5">
        <v>54.687147048640007</v>
      </c>
      <c r="Q198" s="5">
        <v>61.233366883120006</v>
      </c>
      <c r="R198" s="5">
        <v>69.557853747600006</v>
      </c>
      <c r="S198" s="5">
        <v>71.76342868575999</v>
      </c>
      <c r="T198" s="5">
        <v>71.76342868575999</v>
      </c>
      <c r="U198" s="5">
        <v>81.55426013136001</v>
      </c>
      <c r="V198" s="5">
        <v>146.03695740687999</v>
      </c>
      <c r="W198" s="5">
        <v>146.03695740687999</v>
      </c>
      <c r="X198" s="5">
        <v>146.03695740687999</v>
      </c>
      <c r="Y198" s="5">
        <v>146.03695740687999</v>
      </c>
      <c r="Z198" s="5">
        <v>208.81150892095997</v>
      </c>
      <c r="AA198" s="5">
        <v>216.39445890143998</v>
      </c>
      <c r="AB198" s="5">
        <v>227.77319086671997</v>
      </c>
      <c r="AC198" s="5">
        <v>226.56846273015998</v>
      </c>
      <c r="AD198" s="5">
        <v>377.79022428847998</v>
      </c>
      <c r="AE198" s="5">
        <v>374.58887973224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0.15</v>
      </c>
      <c r="E199" s="5">
        <v>0.15</v>
      </c>
      <c r="F199" s="5">
        <v>0.61289182819999999</v>
      </c>
      <c r="G199" s="5">
        <v>0.61289182819999999</v>
      </c>
      <c r="H199" s="5">
        <v>0.61289182819999999</v>
      </c>
      <c r="I199" s="5">
        <v>0.61289182819999999</v>
      </c>
      <c r="J199" s="5">
        <v>0.61289182819999999</v>
      </c>
      <c r="K199" s="5">
        <v>0.61289182819999999</v>
      </c>
      <c r="L199" s="5">
        <v>0.61289182819999999</v>
      </c>
      <c r="M199" s="5">
        <v>0.61289182819999999</v>
      </c>
      <c r="N199" s="5">
        <v>0.61289182819999999</v>
      </c>
      <c r="O199" s="5">
        <v>0.61289182819999999</v>
      </c>
      <c r="P199" s="5">
        <v>0.61289182819999999</v>
      </c>
      <c r="Q199" s="5">
        <v>0.61289182819999999</v>
      </c>
      <c r="R199" s="5">
        <v>0.61289182819999999</v>
      </c>
      <c r="S199" s="5">
        <v>0.61289182819999999</v>
      </c>
      <c r="T199" s="5">
        <v>0.61289182819999999</v>
      </c>
      <c r="U199" s="5">
        <v>0.61289182819999999</v>
      </c>
      <c r="V199" s="5">
        <v>0.61289182819999999</v>
      </c>
      <c r="W199" s="5">
        <v>0.61289182819999999</v>
      </c>
      <c r="X199" s="5">
        <v>0.61289182819999999</v>
      </c>
      <c r="Y199" s="5">
        <v>0.61289182819999999</v>
      </c>
      <c r="Z199" s="5">
        <v>0.15</v>
      </c>
      <c r="AA199" s="5">
        <v>0.15</v>
      </c>
      <c r="AB199" s="5">
        <v>0.15</v>
      </c>
      <c r="AC199" s="5">
        <v>0.15</v>
      </c>
      <c r="AD199" s="5">
        <v>0.15</v>
      </c>
      <c r="AE199" s="5">
        <v>0.15</v>
      </c>
    </row>
    <row r="200" spans="1:31">
      <c r="A200" s="58" t="s">
        <v>138</v>
      </c>
      <c r="B200" s="58" t="s">
        <v>124</v>
      </c>
      <c r="C200" s="58" t="s">
        <v>88</v>
      </c>
      <c r="D200" s="5">
        <v>0.16260999999999998</v>
      </c>
      <c r="E200" s="5">
        <v>0.355014</v>
      </c>
      <c r="F200" s="5">
        <v>0.62997400000000003</v>
      </c>
      <c r="G200" s="5">
        <v>0.97042000000000006</v>
      </c>
      <c r="H200" s="5">
        <v>1.3815040000000001</v>
      </c>
      <c r="I200" s="5">
        <v>1.8847359999999997</v>
      </c>
      <c r="J200" s="5">
        <v>2.6386640000200003</v>
      </c>
      <c r="K200" s="5">
        <v>3.4356469244849999</v>
      </c>
      <c r="L200" s="5">
        <v>4.3467942665549995</v>
      </c>
      <c r="M200" s="5">
        <v>5.4249257229399994</v>
      </c>
      <c r="N200" s="5">
        <v>6.7521069546200003</v>
      </c>
      <c r="O200" s="5">
        <v>8.2316563220549988</v>
      </c>
      <c r="P200" s="5">
        <v>9.830187086075</v>
      </c>
      <c r="Q200" s="5">
        <v>11.504859976764999</v>
      </c>
      <c r="R200" s="5">
        <v>13.20815436891</v>
      </c>
      <c r="S200" s="5">
        <v>14.992691261735001</v>
      </c>
      <c r="T200" s="5">
        <v>16.634760127705</v>
      </c>
      <c r="U200" s="5">
        <v>18.339508629170002</v>
      </c>
      <c r="V200" s="5">
        <v>20.067992617930003</v>
      </c>
      <c r="W200" s="5">
        <v>21.898684226135</v>
      </c>
      <c r="X200" s="5">
        <v>23.869794518695002</v>
      </c>
      <c r="Y200" s="5">
        <v>25.856969309135003</v>
      </c>
      <c r="Z200" s="5">
        <v>27.335847318580001</v>
      </c>
      <c r="AA200" s="5">
        <v>28.846964689864997</v>
      </c>
      <c r="AB200" s="5">
        <v>30.368399880139997</v>
      </c>
      <c r="AC200" s="5">
        <v>31.924638680020003</v>
      </c>
      <c r="AD200" s="5">
        <v>33.491159058100003</v>
      </c>
      <c r="AE200" s="5">
        <v>33.632173759099999</v>
      </c>
    </row>
    <row r="201" spans="1:31">
      <c r="A201" s="58" t="s">
        <v>138</v>
      </c>
      <c r="B201" s="58" t="s">
        <v>124</v>
      </c>
      <c r="C201" s="58" t="s">
        <v>89</v>
      </c>
      <c r="D201" s="5">
        <v>0.9910199999999999</v>
      </c>
      <c r="E201" s="5">
        <v>1.5847</v>
      </c>
      <c r="F201" s="5">
        <v>2.145769</v>
      </c>
      <c r="G201" s="5">
        <v>2.5698590000000001</v>
      </c>
      <c r="H201" s="5">
        <v>2.9110620000000003</v>
      </c>
      <c r="I201" s="5">
        <v>3.187287</v>
      </c>
      <c r="J201" s="5">
        <v>3.6698080000000002</v>
      </c>
      <c r="K201" s="5">
        <v>4.2750890000000004</v>
      </c>
      <c r="L201" s="5">
        <v>4.8314510000000004</v>
      </c>
      <c r="M201" s="5">
        <v>5.425275000000001</v>
      </c>
      <c r="N201" s="5">
        <v>6.2721</v>
      </c>
      <c r="O201" s="5">
        <v>7.1176219999999999</v>
      </c>
      <c r="P201" s="5">
        <v>7.8553970000000009</v>
      </c>
      <c r="Q201" s="5">
        <v>8.4270669999999992</v>
      </c>
      <c r="R201" s="5">
        <v>8.8181409999999989</v>
      </c>
      <c r="S201" s="5">
        <v>9.0998629999999991</v>
      </c>
      <c r="T201" s="5">
        <v>9.1506480000000003</v>
      </c>
      <c r="U201" s="5">
        <v>9.1067370000000007</v>
      </c>
      <c r="V201" s="5">
        <v>8.9548909999999999</v>
      </c>
      <c r="W201" s="5">
        <v>8.8541390000000018</v>
      </c>
      <c r="X201" s="5">
        <v>8.8880299999999988</v>
      </c>
      <c r="Y201" s="5">
        <v>8.9252970000000005</v>
      </c>
      <c r="Z201" s="5">
        <v>8.9418910000000036</v>
      </c>
      <c r="AA201" s="5">
        <v>8.9058689999999991</v>
      </c>
      <c r="AB201" s="5">
        <v>8.8108530000000016</v>
      </c>
      <c r="AC201" s="5">
        <v>8.6923450000000013</v>
      </c>
      <c r="AD201" s="5">
        <v>8.5435020000000002</v>
      </c>
      <c r="AE201" s="5">
        <v>8.5435020000000002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2.7217475954400001</v>
      </c>
      <c r="J203" s="5">
        <v>2.7217475954400001</v>
      </c>
      <c r="K203" s="5">
        <v>2.7217475954400001</v>
      </c>
      <c r="L203" s="5">
        <v>2.7217475954400001</v>
      </c>
      <c r="M203" s="5">
        <v>2.7217475954400001</v>
      </c>
      <c r="N203" s="5">
        <v>2.7217475954400001</v>
      </c>
      <c r="O203" s="5">
        <v>2.7217475954400001</v>
      </c>
      <c r="P203" s="5">
        <v>2.7217475954400001</v>
      </c>
      <c r="Q203" s="5">
        <v>2.7217475954400001</v>
      </c>
      <c r="R203" s="5">
        <v>2.7217475954400001</v>
      </c>
      <c r="S203" s="5">
        <v>2.7217475954400001</v>
      </c>
      <c r="T203" s="5">
        <v>2.7217475954400001</v>
      </c>
      <c r="U203" s="5">
        <v>2.7217475954400001</v>
      </c>
      <c r="V203" s="5">
        <v>2.7217475954400001</v>
      </c>
      <c r="W203" s="5">
        <v>2.7217475954400001</v>
      </c>
      <c r="X203" s="5">
        <v>2.7217475954400001</v>
      </c>
      <c r="Y203" s="5">
        <v>2.7217475954400001</v>
      </c>
      <c r="Z203" s="5">
        <v>2.7217475954400001</v>
      </c>
      <c r="AA203" s="5">
        <v>2.7217475954400001</v>
      </c>
      <c r="AB203" s="5">
        <v>2.7217475954400001</v>
      </c>
      <c r="AC203" s="5">
        <v>2.7217475954400001</v>
      </c>
      <c r="AD203" s="5">
        <v>2.7217475954400001</v>
      </c>
      <c r="AE203" s="5">
        <v>2.7217475954400001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0.9187424112</v>
      </c>
      <c r="G204" s="5">
        <v>0.9187424112</v>
      </c>
      <c r="H204" s="5">
        <v>2.62325872616</v>
      </c>
      <c r="I204" s="5">
        <v>7.11905255896</v>
      </c>
      <c r="J204" s="5">
        <v>7.11905255896</v>
      </c>
      <c r="K204" s="5">
        <v>7.11905255896</v>
      </c>
      <c r="L204" s="5">
        <v>7.11905255896</v>
      </c>
      <c r="M204" s="5">
        <v>7.11905255896</v>
      </c>
      <c r="N204" s="5">
        <v>7.11905255896</v>
      </c>
      <c r="O204" s="5">
        <v>7.11905255896</v>
      </c>
      <c r="P204" s="5">
        <v>7.11905255896</v>
      </c>
      <c r="Q204" s="5">
        <v>7.11905255896</v>
      </c>
      <c r="R204" s="5">
        <v>7.11905255896</v>
      </c>
      <c r="S204" s="5">
        <v>7.11905255896</v>
      </c>
      <c r="T204" s="5">
        <v>7.11905255896</v>
      </c>
      <c r="U204" s="5">
        <v>7.11905255896</v>
      </c>
      <c r="V204" s="5">
        <v>7.11905255896</v>
      </c>
      <c r="W204" s="5">
        <v>7.11905255896</v>
      </c>
      <c r="X204" s="5">
        <v>7.11905255896</v>
      </c>
      <c r="Y204" s="5">
        <v>7.11905255896</v>
      </c>
      <c r="Z204" s="5">
        <v>6.2003101477600007</v>
      </c>
      <c r="AA204" s="5">
        <v>6.2003101477600007</v>
      </c>
      <c r="AB204" s="5">
        <v>4.4957938328000004</v>
      </c>
      <c r="AC204" s="5">
        <v>0</v>
      </c>
      <c r="AD204" s="5">
        <v>0</v>
      </c>
      <c r="AE204" s="5">
        <v>0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0.56345999999999996</v>
      </c>
      <c r="R205" s="5">
        <v>0.56345999999999996</v>
      </c>
      <c r="S205" s="5">
        <v>0.56455999999999995</v>
      </c>
      <c r="T205" s="5">
        <v>0.56345999999999996</v>
      </c>
      <c r="U205" s="5">
        <v>0.56345999999999996</v>
      </c>
      <c r="V205" s="5">
        <v>0.56345999999999996</v>
      </c>
      <c r="W205" s="5">
        <v>0.56345999999999996</v>
      </c>
      <c r="X205" s="5">
        <v>0.56455999999999995</v>
      </c>
      <c r="Y205" s="5">
        <v>0.56455999999999995</v>
      </c>
      <c r="Z205" s="5">
        <v>0.56455999999999995</v>
      </c>
      <c r="AA205" s="5">
        <v>0.56455999999999995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8" t="s">
        <v>138</v>
      </c>
      <c r="B206" s="58" t="s">
        <v>125</v>
      </c>
      <c r="C206" s="58" t="s">
        <v>88</v>
      </c>
      <c r="D206" s="5">
        <v>0.120936</v>
      </c>
      <c r="E206" s="5">
        <v>0.297296</v>
      </c>
      <c r="F206" s="5">
        <v>0.55069600000000007</v>
      </c>
      <c r="G206" s="5">
        <v>0.884548</v>
      </c>
      <c r="H206" s="5">
        <v>1.3049000000000002</v>
      </c>
      <c r="I206" s="5">
        <v>1.7524739999999999</v>
      </c>
      <c r="J206" s="5">
        <v>2.4211460000000002</v>
      </c>
      <c r="K206" s="5">
        <v>3.1813956746800001</v>
      </c>
      <c r="L206" s="5">
        <v>3.9730135850499999</v>
      </c>
      <c r="M206" s="5">
        <v>4.9157786531299994</v>
      </c>
      <c r="N206" s="5">
        <v>6.10227136545</v>
      </c>
      <c r="O206" s="5">
        <v>7.4856171069549999</v>
      </c>
      <c r="P206" s="5">
        <v>9.023733221745001</v>
      </c>
      <c r="Q206" s="5">
        <v>10.735126954845001</v>
      </c>
      <c r="R206" s="5">
        <v>12.62743962799</v>
      </c>
      <c r="S206" s="5">
        <v>14.632258777420001</v>
      </c>
      <c r="T206" s="5">
        <v>16.585281307070002</v>
      </c>
      <c r="U206" s="5">
        <v>18.649605331555001</v>
      </c>
      <c r="V206" s="5">
        <v>20.788121796924997</v>
      </c>
      <c r="W206" s="5">
        <v>22.972598195129997</v>
      </c>
      <c r="X206" s="5">
        <v>25.317812299450001</v>
      </c>
      <c r="Y206" s="5">
        <v>27.690749009355002</v>
      </c>
      <c r="Z206" s="5">
        <v>29.426303068949998</v>
      </c>
      <c r="AA206" s="5">
        <v>31.201996453179998</v>
      </c>
      <c r="AB206" s="5">
        <v>32.998715744834996</v>
      </c>
      <c r="AC206" s="5">
        <v>34.833899291839998</v>
      </c>
      <c r="AD206" s="5">
        <v>36.689694287324997</v>
      </c>
      <c r="AE206" s="5">
        <v>36.894017377765003</v>
      </c>
    </row>
    <row r="207" spans="1:31">
      <c r="A207" s="58" t="s">
        <v>138</v>
      </c>
      <c r="B207" s="58" t="s">
        <v>125</v>
      </c>
      <c r="C207" s="58" t="s">
        <v>89</v>
      </c>
      <c r="D207" s="5">
        <v>0.77685599999999999</v>
      </c>
      <c r="E207" s="5">
        <v>1.3826660000000002</v>
      </c>
      <c r="F207" s="5">
        <v>1.919683</v>
      </c>
      <c r="G207" s="5">
        <v>2.3824130000000001</v>
      </c>
      <c r="H207" s="5">
        <v>2.771639</v>
      </c>
      <c r="I207" s="5">
        <v>2.9457979999999999</v>
      </c>
      <c r="J207" s="5">
        <v>3.2991079999999999</v>
      </c>
      <c r="K207" s="5">
        <v>3.7894770000000002</v>
      </c>
      <c r="L207" s="5">
        <v>4.0835509999999999</v>
      </c>
      <c r="M207" s="5">
        <v>4.3756220000000008</v>
      </c>
      <c r="N207" s="5">
        <v>4.9204770000000009</v>
      </c>
      <c r="O207" s="5">
        <v>5.5427699999999991</v>
      </c>
      <c r="P207" s="5">
        <v>6.109599000000002</v>
      </c>
      <c r="Q207" s="5">
        <v>6.6473720000000016</v>
      </c>
      <c r="R207" s="5">
        <v>7.1809369999999992</v>
      </c>
      <c r="S207" s="5">
        <v>7.5531689999999996</v>
      </c>
      <c r="T207" s="5">
        <v>7.7470940000000006</v>
      </c>
      <c r="U207" s="5">
        <v>7.8553220000000001</v>
      </c>
      <c r="V207" s="5">
        <v>7.8142190000000031</v>
      </c>
      <c r="W207" s="5">
        <v>7.6917759999999999</v>
      </c>
      <c r="X207" s="5">
        <v>7.6956379999999989</v>
      </c>
      <c r="Y207" s="5">
        <v>7.7426959999999978</v>
      </c>
      <c r="Z207" s="5">
        <v>7.7720720000000023</v>
      </c>
      <c r="AA207" s="5">
        <v>7.7958240000000005</v>
      </c>
      <c r="AB207" s="5">
        <v>7.8192950000000003</v>
      </c>
      <c r="AC207" s="5">
        <v>7.7733040000000004</v>
      </c>
      <c r="AD207" s="5">
        <v>7.7083300000000019</v>
      </c>
      <c r="AE207" s="5">
        <v>7.7083300000000019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0.38483482815999998</v>
      </c>
      <c r="G210" s="5">
        <v>0.38483482815999998</v>
      </c>
      <c r="H210" s="5">
        <v>1.5997033751199998</v>
      </c>
      <c r="I210" s="5">
        <v>1.5997033751199998</v>
      </c>
      <c r="J210" s="5">
        <v>1.5997033751199998</v>
      </c>
      <c r="K210" s="5">
        <v>1.5997033751199998</v>
      </c>
      <c r="L210" s="5">
        <v>1.5997033751199998</v>
      </c>
      <c r="M210" s="5">
        <v>3.5667979036800004</v>
      </c>
      <c r="N210" s="5">
        <v>3.5667979036800004</v>
      </c>
      <c r="O210" s="5">
        <v>3.5667979036800004</v>
      </c>
      <c r="P210" s="5">
        <v>3.5667979036800004</v>
      </c>
      <c r="Q210" s="5">
        <v>3.5667979036800004</v>
      </c>
      <c r="R210" s="5">
        <v>5.8769058343200005</v>
      </c>
      <c r="S210" s="5">
        <v>5.8769058343200005</v>
      </c>
      <c r="T210" s="5">
        <v>5.8769058343200005</v>
      </c>
      <c r="U210" s="5">
        <v>5.8769058343200005</v>
      </c>
      <c r="V210" s="5">
        <v>5.8769058343200005</v>
      </c>
      <c r="W210" s="5">
        <v>5.8769058343200005</v>
      </c>
      <c r="X210" s="5">
        <v>5.8769058343200005</v>
      </c>
      <c r="Y210" s="5">
        <v>23.784991146159999</v>
      </c>
      <c r="Z210" s="5">
        <v>23.400156318000001</v>
      </c>
      <c r="AA210" s="5">
        <v>23.400156318000001</v>
      </c>
      <c r="AB210" s="5">
        <v>22.185287771039999</v>
      </c>
      <c r="AC210" s="5">
        <v>91.504198892000005</v>
      </c>
      <c r="AD210" s="5">
        <v>131.75110317983999</v>
      </c>
      <c r="AE210" s="5">
        <v>131.75110317983999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8" t="s">
        <v>138</v>
      </c>
      <c r="B212" s="58" t="s">
        <v>126</v>
      </c>
      <c r="C212" s="58" t="s">
        <v>88</v>
      </c>
      <c r="D212" s="5">
        <v>0.20674799999999999</v>
      </c>
      <c r="E212" s="5">
        <v>0.31010599999999999</v>
      </c>
      <c r="F212" s="5">
        <v>0.42204399999999997</v>
      </c>
      <c r="G212" s="5">
        <v>0.54567999999999994</v>
      </c>
      <c r="H212" s="5">
        <v>0.68458399999999997</v>
      </c>
      <c r="I212" s="5">
        <v>0.84045999999999998</v>
      </c>
      <c r="J212" s="5">
        <v>1.0808800000000001</v>
      </c>
      <c r="K212" s="5">
        <v>1.37300804232</v>
      </c>
      <c r="L212" s="5">
        <v>1.7166496019449999</v>
      </c>
      <c r="M212" s="5">
        <v>2.1384336893799998</v>
      </c>
      <c r="N212" s="5">
        <v>2.6331003903000001</v>
      </c>
      <c r="O212" s="5">
        <v>3.174525901435</v>
      </c>
      <c r="P212" s="5">
        <v>3.7520569247749993</v>
      </c>
      <c r="Q212" s="5">
        <v>4.3704243383399994</v>
      </c>
      <c r="R212" s="5">
        <v>5.004647194935</v>
      </c>
      <c r="S212" s="5">
        <v>5.6663817641899996</v>
      </c>
      <c r="T212" s="5">
        <v>6.2614123244749997</v>
      </c>
      <c r="U212" s="5">
        <v>6.86628896671</v>
      </c>
      <c r="V212" s="5">
        <v>7.4745971234000006</v>
      </c>
      <c r="W212" s="5">
        <v>8.1153102782649995</v>
      </c>
      <c r="X212" s="5">
        <v>8.8012937706449996</v>
      </c>
      <c r="Y212" s="5">
        <v>9.4938328659949995</v>
      </c>
      <c r="Z212" s="5">
        <v>10.015714016780001</v>
      </c>
      <c r="AA212" s="5">
        <v>10.548546476849999</v>
      </c>
      <c r="AB212" s="5">
        <v>11.087862089554999</v>
      </c>
      <c r="AC212" s="5">
        <v>11.638021375699999</v>
      </c>
      <c r="AD212" s="5">
        <v>12.193672800765</v>
      </c>
      <c r="AE212" s="5">
        <v>12.246957138705</v>
      </c>
    </row>
    <row r="213" spans="1:31">
      <c r="A213" s="58" t="s">
        <v>138</v>
      </c>
      <c r="B213" s="58" t="s">
        <v>126</v>
      </c>
      <c r="C213" s="58" t="s">
        <v>89</v>
      </c>
      <c r="D213" s="5">
        <v>0.54603499999999994</v>
      </c>
      <c r="E213" s="5">
        <v>0.72162999999999988</v>
      </c>
      <c r="F213" s="5">
        <v>0.86684299999999992</v>
      </c>
      <c r="G213" s="5">
        <v>0.98809499999999995</v>
      </c>
      <c r="H213" s="5">
        <v>1.0984929999999999</v>
      </c>
      <c r="I213" s="5">
        <v>1.2010939999999999</v>
      </c>
      <c r="J213" s="5">
        <v>1.4053729999999998</v>
      </c>
      <c r="K213" s="5">
        <v>1.6230689999999999</v>
      </c>
      <c r="L213" s="5">
        <v>1.8401910000000004</v>
      </c>
      <c r="M213" s="5">
        <v>2.1150509999999993</v>
      </c>
      <c r="N213" s="5">
        <v>2.4270929999999997</v>
      </c>
      <c r="O213" s="5">
        <v>2.7215770000000004</v>
      </c>
      <c r="P213" s="5">
        <v>2.9594240000000003</v>
      </c>
      <c r="Q213" s="5">
        <v>3.1600000000000006</v>
      </c>
      <c r="R213" s="5">
        <v>3.3064369999999994</v>
      </c>
      <c r="S213" s="5">
        <v>3.4141500000000007</v>
      </c>
      <c r="T213" s="5">
        <v>3.4326570000000012</v>
      </c>
      <c r="U213" s="5">
        <v>3.4093729999999995</v>
      </c>
      <c r="V213" s="5">
        <v>3.350393</v>
      </c>
      <c r="W213" s="5">
        <v>3.3337880000000006</v>
      </c>
      <c r="X213" s="5">
        <v>3.3335029999999999</v>
      </c>
      <c r="Y213" s="5">
        <v>3.330041</v>
      </c>
      <c r="Z213" s="5">
        <v>3.3097660000000007</v>
      </c>
      <c r="AA213" s="5">
        <v>3.2810920000000006</v>
      </c>
      <c r="AB213" s="5">
        <v>3.2383339999999987</v>
      </c>
      <c r="AC213" s="5">
        <v>3.1888819999999987</v>
      </c>
      <c r="AD213" s="5">
        <v>3.1313429999999989</v>
      </c>
      <c r="AE213" s="5">
        <v>3.1313429999999989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21.163324748000001</v>
      </c>
      <c r="J215" s="5">
        <v>21.163324748000001</v>
      </c>
      <c r="K215" s="5">
        <v>21.163324748000001</v>
      </c>
      <c r="L215" s="5">
        <v>21.163324748000001</v>
      </c>
      <c r="M215" s="5">
        <v>21.163324748000001</v>
      </c>
      <c r="N215" s="5">
        <v>21.163324748000001</v>
      </c>
      <c r="O215" s="5">
        <v>21.163324748000001</v>
      </c>
      <c r="P215" s="5">
        <v>21.163324748000001</v>
      </c>
      <c r="Q215" s="5">
        <v>21.163324748000001</v>
      </c>
      <c r="R215" s="5">
        <v>21.163324748000001</v>
      </c>
      <c r="S215" s="5">
        <v>21.163324748000001</v>
      </c>
      <c r="T215" s="5">
        <v>21.163324748000001</v>
      </c>
      <c r="U215" s="5">
        <v>21.163324748000001</v>
      </c>
      <c r="V215" s="5">
        <v>21.163324748000001</v>
      </c>
      <c r="W215" s="5">
        <v>21.163324748000001</v>
      </c>
      <c r="X215" s="5">
        <v>28.684193837199999</v>
      </c>
      <c r="Y215" s="5">
        <v>28.684193837199999</v>
      </c>
      <c r="Z215" s="5">
        <v>28.684193837199999</v>
      </c>
      <c r="AA215" s="5">
        <v>28.684193837199999</v>
      </c>
      <c r="AB215" s="5">
        <v>28.684193837199999</v>
      </c>
      <c r="AC215" s="5">
        <v>36.770764829520004</v>
      </c>
      <c r="AD215" s="5">
        <v>53.651068849920001</v>
      </c>
      <c r="AE215" s="5">
        <v>53.651068849920001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1.5824000000000001E-2</v>
      </c>
      <c r="E218" s="5">
        <v>3.1674000000000001E-2</v>
      </c>
      <c r="F218" s="5">
        <v>5.2965999999999999E-2</v>
      </c>
      <c r="G218" s="5">
        <v>7.8764000000000001E-2</v>
      </c>
      <c r="H218" s="5">
        <v>0.11021399999999999</v>
      </c>
      <c r="I218" s="5">
        <v>0.14730000000000001</v>
      </c>
      <c r="J218" s="5">
        <v>0.203148</v>
      </c>
      <c r="K218" s="5">
        <v>0.26880177251499998</v>
      </c>
      <c r="L218" s="5">
        <v>0.34835914953500002</v>
      </c>
      <c r="M218" s="5">
        <v>0.44804788443999999</v>
      </c>
      <c r="N218" s="5">
        <v>0.56646640916500002</v>
      </c>
      <c r="O218" s="5">
        <v>0.70027676242000003</v>
      </c>
      <c r="P218" s="5">
        <v>0.84739425761999998</v>
      </c>
      <c r="Q218" s="5">
        <v>1.0075031980100002</v>
      </c>
      <c r="R218" s="5">
        <v>1.1770233594749999</v>
      </c>
      <c r="S218" s="5">
        <v>1.358038417385</v>
      </c>
      <c r="T218" s="5">
        <v>1.53179645715</v>
      </c>
      <c r="U218" s="5">
        <v>1.7147051366500001</v>
      </c>
      <c r="V218" s="5">
        <v>1.9047837674350001</v>
      </c>
      <c r="W218" s="5">
        <v>2.107657829985</v>
      </c>
      <c r="X218" s="5">
        <v>2.32465684726</v>
      </c>
      <c r="Y218" s="5">
        <v>2.5435191545200002</v>
      </c>
      <c r="Z218" s="5">
        <v>2.7020484795250002</v>
      </c>
      <c r="AA218" s="5">
        <v>2.8629284289049997</v>
      </c>
      <c r="AB218" s="5">
        <v>3.0244299953000002</v>
      </c>
      <c r="AC218" s="5">
        <v>3.1887067395750002</v>
      </c>
      <c r="AD218" s="5">
        <v>3.3534805613550001</v>
      </c>
      <c r="AE218" s="5">
        <v>3.3691903818850002</v>
      </c>
    </row>
    <row r="219" spans="1:31">
      <c r="A219" s="58" t="s">
        <v>138</v>
      </c>
      <c r="B219" s="58" t="s">
        <v>127</v>
      </c>
      <c r="C219" s="58" t="s">
        <v>89</v>
      </c>
      <c r="D219" s="5">
        <v>0.10725999999999999</v>
      </c>
      <c r="E219" s="5">
        <v>0.15203199999999997</v>
      </c>
      <c r="F219" s="5">
        <v>0.18812999999999999</v>
      </c>
      <c r="G219" s="5">
        <v>0.21496399999999999</v>
      </c>
      <c r="H219" s="5">
        <v>0.23591699999999999</v>
      </c>
      <c r="I219" s="5">
        <v>0.25203799999999998</v>
      </c>
      <c r="J219" s="5">
        <v>0.28246500000000002</v>
      </c>
      <c r="K219" s="5">
        <v>0.32365999999999995</v>
      </c>
      <c r="L219" s="5">
        <v>0.36382600000000004</v>
      </c>
      <c r="M219" s="5">
        <v>0.41711799999999999</v>
      </c>
      <c r="N219" s="5">
        <v>0.47821400000000003</v>
      </c>
      <c r="O219" s="5">
        <v>0.53914400000000007</v>
      </c>
      <c r="P219" s="5">
        <v>0.59150900000000006</v>
      </c>
      <c r="Q219" s="5">
        <v>0.63556900000000016</v>
      </c>
      <c r="R219" s="5">
        <v>0.67028699999999997</v>
      </c>
      <c r="S219" s="5">
        <v>0.69696700000000011</v>
      </c>
      <c r="T219" s="5">
        <v>0.70467600000000008</v>
      </c>
      <c r="U219" s="5">
        <v>0.70432300000000003</v>
      </c>
      <c r="V219" s="5">
        <v>0.69739800000000007</v>
      </c>
      <c r="W219" s="5">
        <v>0.69957599999999998</v>
      </c>
      <c r="X219" s="5">
        <v>0.70448199999999994</v>
      </c>
      <c r="Y219" s="5">
        <v>0.70940099999999984</v>
      </c>
      <c r="Z219" s="5">
        <v>0.71113999999999988</v>
      </c>
      <c r="AA219" s="5">
        <v>0.70904699999999976</v>
      </c>
      <c r="AB219" s="5">
        <v>0.70364899999999986</v>
      </c>
      <c r="AC219" s="5">
        <v>0.69557599999999997</v>
      </c>
      <c r="AD219" s="5">
        <v>0.68421600000000016</v>
      </c>
      <c r="AE219" s="5">
        <v>0.68421600000000016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8" t="s">
        <v>37</v>
      </c>
      <c r="B222" s="58" t="s">
        <v>123</v>
      </c>
      <c r="C222" s="58" t="s">
        <v>102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23.794384229440002</v>
      </c>
      <c r="J222" s="5">
        <v>23.794384229440002</v>
      </c>
      <c r="K222" s="5">
        <v>30.703197017199997</v>
      </c>
      <c r="L222" s="5">
        <v>30.703197017199997</v>
      </c>
      <c r="M222" s="5">
        <v>32.842880506</v>
      </c>
      <c r="N222" s="5">
        <v>32.842880506</v>
      </c>
      <c r="O222" s="5">
        <v>32.842880506</v>
      </c>
      <c r="P222" s="5">
        <v>32.842880506</v>
      </c>
      <c r="Q222" s="5">
        <v>32.842880506</v>
      </c>
      <c r="R222" s="5">
        <v>32.842880506</v>
      </c>
      <c r="S222" s="5">
        <v>32.842880506</v>
      </c>
      <c r="T222" s="5">
        <v>32.842880506</v>
      </c>
      <c r="U222" s="5">
        <v>34.892736738160004</v>
      </c>
      <c r="V222" s="5">
        <v>34.892736738160004</v>
      </c>
      <c r="W222" s="5">
        <v>34.892736738160004</v>
      </c>
      <c r="X222" s="5">
        <v>38.04900000064</v>
      </c>
      <c r="Y222" s="5">
        <v>38.04900000064</v>
      </c>
      <c r="Z222" s="5">
        <v>38.04900000064</v>
      </c>
      <c r="AA222" s="5">
        <v>38.04900000064</v>
      </c>
      <c r="AB222" s="5">
        <v>38.04900000064</v>
      </c>
      <c r="AC222" s="5">
        <v>38.04900000064</v>
      </c>
      <c r="AD222" s="5">
        <v>38.04900000064</v>
      </c>
      <c r="AE222" s="5">
        <v>38.04900000064</v>
      </c>
    </row>
    <row r="223" spans="1:31">
      <c r="A223" s="58" t="s">
        <v>37</v>
      </c>
      <c r="B223" s="58" t="s">
        <v>123</v>
      </c>
      <c r="C223" s="58" t="s">
        <v>103</v>
      </c>
      <c r="D223" s="5">
        <v>1.41426752728</v>
      </c>
      <c r="E223" s="5">
        <v>3.4931762700000006</v>
      </c>
      <c r="F223" s="5">
        <v>12.66933074816</v>
      </c>
      <c r="G223" s="5">
        <v>22.094387570800002</v>
      </c>
      <c r="H223" s="5">
        <v>30.115207617840003</v>
      </c>
      <c r="I223" s="5">
        <v>31.32547988304</v>
      </c>
      <c r="J223" s="5">
        <v>33.793836504640005</v>
      </c>
      <c r="K223" s="5">
        <v>33.793836504640005</v>
      </c>
      <c r="L223" s="5">
        <v>33.793836504640005</v>
      </c>
      <c r="M223" s="5">
        <v>35.184400411200002</v>
      </c>
      <c r="N223" s="5">
        <v>35.184400411200002</v>
      </c>
      <c r="O223" s="5">
        <v>35.184400411200002</v>
      </c>
      <c r="P223" s="5">
        <v>35.184400411200002</v>
      </c>
      <c r="Q223" s="5">
        <v>35.184400411200002</v>
      </c>
      <c r="R223" s="5">
        <v>35.184400411200002</v>
      </c>
      <c r="S223" s="5">
        <v>35.184400411200002</v>
      </c>
      <c r="T223" s="5">
        <v>36.282376482959997</v>
      </c>
      <c r="U223" s="5">
        <v>38.161237281680002</v>
      </c>
      <c r="V223" s="5">
        <v>40.940187431360002</v>
      </c>
      <c r="W223" s="5">
        <v>41.584788620719998</v>
      </c>
      <c r="X223" s="5">
        <v>44.372245743360004</v>
      </c>
      <c r="Y223" s="5">
        <v>42.293337000640001</v>
      </c>
      <c r="Z223" s="5">
        <v>37.330716380959998</v>
      </c>
      <c r="AA223" s="5">
        <v>34.350152734960005</v>
      </c>
      <c r="AB223" s="5">
        <v>28.959753078399999</v>
      </c>
      <c r="AC223" s="5">
        <v>30.899379951120004</v>
      </c>
      <c r="AD223" s="5">
        <v>30.185214393680006</v>
      </c>
      <c r="AE223" s="5">
        <v>30.636575416800007</v>
      </c>
    </row>
    <row r="224" spans="1:31">
      <c r="A224" s="58" t="s">
        <v>37</v>
      </c>
      <c r="B224" s="58" t="s">
        <v>123</v>
      </c>
      <c r="C224" s="58" t="s">
        <v>104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7.4999999999999997E-2</v>
      </c>
      <c r="M224" s="5">
        <v>7.4999999999999997E-2</v>
      </c>
      <c r="N224" s="5">
        <v>7.4999999999999997E-2</v>
      </c>
      <c r="O224" s="5">
        <v>7.4999999999999997E-2</v>
      </c>
      <c r="P224" s="5">
        <v>7.4999999999999997E-2</v>
      </c>
      <c r="Q224" s="5">
        <v>7.4999999999999997E-2</v>
      </c>
      <c r="R224" s="5">
        <v>7.4999999999999997E-2</v>
      </c>
      <c r="S224" s="5">
        <v>7.4999999999999997E-2</v>
      </c>
      <c r="T224" s="5">
        <v>7.4999999999999997E-2</v>
      </c>
      <c r="U224" s="5">
        <v>7.4999999999999997E-2</v>
      </c>
      <c r="V224" s="5">
        <v>7.4999999999999997E-2</v>
      </c>
      <c r="W224" s="5">
        <v>7.4999999999999997E-2</v>
      </c>
      <c r="X224" s="5">
        <v>7.4999999999999997E-2</v>
      </c>
      <c r="Y224" s="5">
        <v>7.4999999999999997E-2</v>
      </c>
      <c r="Z224" s="5">
        <v>7.4999999999999997E-2</v>
      </c>
      <c r="AA224" s="5">
        <v>7.4999999999999997E-2</v>
      </c>
      <c r="AB224" s="5">
        <v>7.4999999999999997E-2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8" t="s">
        <v>37</v>
      </c>
      <c r="B225" s="58" t="s">
        <v>123</v>
      </c>
      <c r="C225" s="58" t="s">
        <v>88</v>
      </c>
      <c r="D225" s="5">
        <v>0.22689600001999999</v>
      </c>
      <c r="E225" s="5">
        <v>0.46892400000000001</v>
      </c>
      <c r="F225" s="5">
        <v>0.78230399997999989</v>
      </c>
      <c r="G225" s="5">
        <v>1.1662940000199999</v>
      </c>
      <c r="H225" s="5">
        <v>1.6357600000000001</v>
      </c>
      <c r="I225" s="5">
        <v>2.199268</v>
      </c>
      <c r="J225" s="5">
        <v>3.0487099999999998</v>
      </c>
      <c r="K225" s="5">
        <v>4.0174130233050001</v>
      </c>
      <c r="L225" s="5">
        <v>5.1712473369150009</v>
      </c>
      <c r="M225" s="5">
        <v>6.5643127228599996</v>
      </c>
      <c r="N225" s="5">
        <v>8.2884793227449993</v>
      </c>
      <c r="O225" s="5">
        <v>10.218429673545</v>
      </c>
      <c r="P225" s="5">
        <v>12.308383506310001</v>
      </c>
      <c r="Q225" s="5">
        <v>14.584355252794998</v>
      </c>
      <c r="R225" s="5">
        <v>16.969061380905</v>
      </c>
      <c r="S225" s="5">
        <v>19.488725551624999</v>
      </c>
      <c r="T225" s="5">
        <v>21.867825752750001</v>
      </c>
      <c r="U225" s="5">
        <v>24.341994509115004</v>
      </c>
      <c r="V225" s="5">
        <v>26.884085377985002</v>
      </c>
      <c r="W225" s="5">
        <v>29.590518085039999</v>
      </c>
      <c r="X225" s="5">
        <v>32.491556825389999</v>
      </c>
      <c r="Y225" s="5">
        <v>35.423194138300005</v>
      </c>
      <c r="Z225" s="5">
        <v>37.568077087310002</v>
      </c>
      <c r="AA225" s="5">
        <v>39.750041389935006</v>
      </c>
      <c r="AB225" s="5">
        <v>41.950261701525008</v>
      </c>
      <c r="AC225" s="5">
        <v>44.193283996605004</v>
      </c>
      <c r="AD225" s="5">
        <v>46.443557179385003</v>
      </c>
      <c r="AE225" s="5">
        <v>46.666472745164995</v>
      </c>
    </row>
    <row r="226" spans="1:31">
      <c r="A226" s="58" t="s">
        <v>37</v>
      </c>
      <c r="B226" s="58" t="s">
        <v>123</v>
      </c>
      <c r="C226" s="58" t="s">
        <v>89</v>
      </c>
      <c r="D226" s="5">
        <v>1.383016</v>
      </c>
      <c r="E226" s="5">
        <v>2.0725330000000004</v>
      </c>
      <c r="F226" s="5">
        <v>2.5995620000000002</v>
      </c>
      <c r="G226" s="5">
        <v>3.0013680000000003</v>
      </c>
      <c r="H226" s="5">
        <v>3.3320890000000007</v>
      </c>
      <c r="I226" s="5">
        <v>3.5841079999999996</v>
      </c>
      <c r="J226" s="5">
        <v>4.0625970000000002</v>
      </c>
      <c r="K226" s="5">
        <v>4.7117839999999998</v>
      </c>
      <c r="L226" s="5">
        <v>5.3454380000000006</v>
      </c>
      <c r="M226" s="5">
        <v>6.0464970000000005</v>
      </c>
      <c r="N226" s="5">
        <v>7.057053999999999</v>
      </c>
      <c r="O226" s="5">
        <v>8.0359169999999995</v>
      </c>
      <c r="P226" s="5">
        <v>8.843886000000003</v>
      </c>
      <c r="Q226" s="5">
        <v>9.5456280000000042</v>
      </c>
      <c r="R226" s="5">
        <v>10.089717</v>
      </c>
      <c r="S226" s="5">
        <v>10.485520999999999</v>
      </c>
      <c r="T226" s="5">
        <v>10.593368000000002</v>
      </c>
      <c r="U226" s="5">
        <v>10.570500000000003</v>
      </c>
      <c r="V226" s="5">
        <v>10.431234999999999</v>
      </c>
      <c r="W226" s="5">
        <v>10.359254999999997</v>
      </c>
      <c r="X226" s="5">
        <v>10.437242000000003</v>
      </c>
      <c r="Y226" s="5">
        <v>10.504849</v>
      </c>
      <c r="Z226" s="5">
        <v>10.512400000000001</v>
      </c>
      <c r="AA226" s="5">
        <v>10.481262999999998</v>
      </c>
      <c r="AB226" s="5">
        <v>10.402518999999996</v>
      </c>
      <c r="AC226" s="5">
        <v>10.281580999999999</v>
      </c>
      <c r="AD226" s="5">
        <v>10.109814999999999</v>
      </c>
      <c r="AE226" s="5">
        <v>10.109814999999999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28.785211899600004</v>
      </c>
      <c r="L228" s="5">
        <v>32.817863358959997</v>
      </c>
      <c r="M228" s="5">
        <v>35.610813096240001</v>
      </c>
      <c r="N228" s="5">
        <v>35.610813096240001</v>
      </c>
      <c r="O228" s="5">
        <v>35.610813096240001</v>
      </c>
      <c r="P228" s="5">
        <v>35.610813096240001</v>
      </c>
      <c r="Q228" s="5">
        <v>35.610813096240001</v>
      </c>
      <c r="R228" s="5">
        <v>35.610813096240001</v>
      </c>
      <c r="S228" s="5">
        <v>35.610813096240001</v>
      </c>
      <c r="T228" s="5">
        <v>35.610813096240001</v>
      </c>
      <c r="U228" s="5">
        <v>35.610813096240001</v>
      </c>
      <c r="V228" s="5">
        <v>35.610813096240001</v>
      </c>
      <c r="W228" s="5">
        <v>35.610813096240001</v>
      </c>
      <c r="X228" s="5">
        <v>35.610813096240001</v>
      </c>
      <c r="Y228" s="5">
        <v>35.610813096240001</v>
      </c>
      <c r="Z228" s="5">
        <v>35.610813096240001</v>
      </c>
      <c r="AA228" s="5">
        <v>35.610813096240001</v>
      </c>
      <c r="AB228" s="5">
        <v>35.610813096240001</v>
      </c>
      <c r="AC228" s="5">
        <v>35.610813096240001</v>
      </c>
      <c r="AD228" s="5">
        <v>35.610813096240001</v>
      </c>
      <c r="AE228" s="5">
        <v>35.610813096240001</v>
      </c>
    </row>
    <row r="229" spans="1:31">
      <c r="A229" s="58" t="s">
        <v>37</v>
      </c>
      <c r="B229" s="58" t="s">
        <v>124</v>
      </c>
      <c r="C229" s="58" t="s">
        <v>103</v>
      </c>
      <c r="D229" s="5">
        <v>11.18340224704</v>
      </c>
      <c r="E229" s="5">
        <v>11.18340224704</v>
      </c>
      <c r="F229" s="5">
        <v>16.73825703016</v>
      </c>
      <c r="G229" s="5">
        <v>27.722831858559999</v>
      </c>
      <c r="H229" s="5">
        <v>27.722831858559999</v>
      </c>
      <c r="I229" s="5">
        <v>27.722831858559999</v>
      </c>
      <c r="J229" s="5">
        <v>27.722831858559999</v>
      </c>
      <c r="K229" s="5">
        <v>35.532071176799995</v>
      </c>
      <c r="L229" s="5">
        <v>37.492096721279999</v>
      </c>
      <c r="M229" s="5">
        <v>38.643173364000006</v>
      </c>
      <c r="N229" s="5">
        <v>41.320588731040004</v>
      </c>
      <c r="O229" s="5">
        <v>49.606502721840009</v>
      </c>
      <c r="P229" s="5">
        <v>50.875571555520004</v>
      </c>
      <c r="Q229" s="5">
        <v>50.875571555520004</v>
      </c>
      <c r="R229" s="5">
        <v>51.746105457920002</v>
      </c>
      <c r="S229" s="5">
        <v>67.020969274959995</v>
      </c>
      <c r="T229" s="5">
        <v>67.020969274959995</v>
      </c>
      <c r="U229" s="5">
        <v>71.078613714320014</v>
      </c>
      <c r="V229" s="5">
        <v>94.440106612479994</v>
      </c>
      <c r="W229" s="5">
        <v>94.440106612479994</v>
      </c>
      <c r="X229" s="5">
        <v>91.827938991120007</v>
      </c>
      <c r="Y229" s="5">
        <v>93.527997619679994</v>
      </c>
      <c r="Z229" s="5">
        <v>93.506028811920004</v>
      </c>
      <c r="AA229" s="5">
        <v>115.40834770552</v>
      </c>
      <c r="AB229" s="5">
        <v>143.15309362575999</v>
      </c>
      <c r="AC229" s="5">
        <v>145.04059385367998</v>
      </c>
      <c r="AD229" s="5">
        <v>180.30967441055998</v>
      </c>
      <c r="AE229" s="5">
        <v>172.50043509232</v>
      </c>
    </row>
    <row r="230" spans="1:31">
      <c r="A230" s="58" t="s">
        <v>37</v>
      </c>
      <c r="B230" s="58" t="s">
        <v>124</v>
      </c>
      <c r="C230" s="58" t="s">
        <v>104</v>
      </c>
      <c r="D230" s="5">
        <v>0.15</v>
      </c>
      <c r="E230" s="5">
        <v>0.15</v>
      </c>
      <c r="F230" s="5">
        <v>0.15</v>
      </c>
      <c r="G230" s="5">
        <v>0.15</v>
      </c>
      <c r="H230" s="5">
        <v>0.15</v>
      </c>
      <c r="I230" s="5">
        <v>0.15</v>
      </c>
      <c r="J230" s="5">
        <v>0.15</v>
      </c>
      <c r="K230" s="5">
        <v>0.15</v>
      </c>
      <c r="L230" s="5">
        <v>0.15</v>
      </c>
      <c r="M230" s="5">
        <v>0.15</v>
      </c>
      <c r="N230" s="5">
        <v>0.15</v>
      </c>
      <c r="O230" s="5">
        <v>0.15</v>
      </c>
      <c r="P230" s="5">
        <v>0.15</v>
      </c>
      <c r="Q230" s="5">
        <v>0.15</v>
      </c>
      <c r="R230" s="5">
        <v>0.15</v>
      </c>
      <c r="S230" s="5">
        <v>0.15</v>
      </c>
      <c r="T230" s="5">
        <v>0.15</v>
      </c>
      <c r="U230" s="5">
        <v>0.15</v>
      </c>
      <c r="V230" s="5">
        <v>0.15</v>
      </c>
      <c r="W230" s="5">
        <v>0.15</v>
      </c>
      <c r="X230" s="5">
        <v>0.15</v>
      </c>
      <c r="Y230" s="5">
        <v>0.15</v>
      </c>
      <c r="Z230" s="5">
        <v>0.15</v>
      </c>
      <c r="AA230" s="5">
        <v>0.15</v>
      </c>
      <c r="AB230" s="5">
        <v>0.15</v>
      </c>
      <c r="AC230" s="5">
        <v>0.15</v>
      </c>
      <c r="AD230" s="5">
        <v>0.15</v>
      </c>
      <c r="AE230" s="5">
        <v>0.15</v>
      </c>
    </row>
    <row r="231" spans="1:31">
      <c r="A231" s="58" t="s">
        <v>37</v>
      </c>
      <c r="B231" s="58" t="s">
        <v>124</v>
      </c>
      <c r="C231" s="58" t="s">
        <v>88</v>
      </c>
      <c r="D231" s="5">
        <v>0.16260999999999998</v>
      </c>
      <c r="E231" s="5">
        <v>0.355014</v>
      </c>
      <c r="F231" s="5">
        <v>0.62997400000000003</v>
      </c>
      <c r="G231" s="5">
        <v>0.97042000000000006</v>
      </c>
      <c r="H231" s="5">
        <v>1.3815040000000001</v>
      </c>
      <c r="I231" s="5">
        <v>1.8847359999999997</v>
      </c>
      <c r="J231" s="5">
        <v>2.6386640000200003</v>
      </c>
      <c r="K231" s="5">
        <v>3.4356469244849999</v>
      </c>
      <c r="L231" s="5">
        <v>4.3467942665549995</v>
      </c>
      <c r="M231" s="5">
        <v>5.4249257229399994</v>
      </c>
      <c r="N231" s="5">
        <v>6.7521069546200003</v>
      </c>
      <c r="O231" s="5">
        <v>8.2316563220549988</v>
      </c>
      <c r="P231" s="5">
        <v>9.830187086075</v>
      </c>
      <c r="Q231" s="5">
        <v>11.504859976764999</v>
      </c>
      <c r="R231" s="5">
        <v>13.20815436891</v>
      </c>
      <c r="S231" s="5">
        <v>14.992691261735001</v>
      </c>
      <c r="T231" s="5">
        <v>16.634760127705</v>
      </c>
      <c r="U231" s="5">
        <v>18.339508629170002</v>
      </c>
      <c r="V231" s="5">
        <v>20.067992617930003</v>
      </c>
      <c r="W231" s="5">
        <v>21.898684226135</v>
      </c>
      <c r="X231" s="5">
        <v>23.869794518695002</v>
      </c>
      <c r="Y231" s="5">
        <v>25.856969309135003</v>
      </c>
      <c r="Z231" s="5">
        <v>27.335847318580001</v>
      </c>
      <c r="AA231" s="5">
        <v>28.846964689864997</v>
      </c>
      <c r="AB231" s="5">
        <v>30.368399880139997</v>
      </c>
      <c r="AC231" s="5">
        <v>31.924638680020003</v>
      </c>
      <c r="AD231" s="5">
        <v>33.491159058100003</v>
      </c>
      <c r="AE231" s="5">
        <v>33.632173759099999</v>
      </c>
    </row>
    <row r="232" spans="1:31">
      <c r="A232" s="58" t="s">
        <v>37</v>
      </c>
      <c r="B232" s="58" t="s">
        <v>124</v>
      </c>
      <c r="C232" s="58" t="s">
        <v>89</v>
      </c>
      <c r="D232" s="5">
        <v>0.9910199999999999</v>
      </c>
      <c r="E232" s="5">
        <v>1.5847</v>
      </c>
      <c r="F232" s="5">
        <v>2.145769</v>
      </c>
      <c r="G232" s="5">
        <v>2.5698590000000001</v>
      </c>
      <c r="H232" s="5">
        <v>2.9110620000000003</v>
      </c>
      <c r="I232" s="5">
        <v>3.187287</v>
      </c>
      <c r="J232" s="5">
        <v>3.6698080000000002</v>
      </c>
      <c r="K232" s="5">
        <v>4.2750890000000004</v>
      </c>
      <c r="L232" s="5">
        <v>4.8314510000000004</v>
      </c>
      <c r="M232" s="5">
        <v>5.425275000000001</v>
      </c>
      <c r="N232" s="5">
        <v>6.2721</v>
      </c>
      <c r="O232" s="5">
        <v>7.1176219999999999</v>
      </c>
      <c r="P232" s="5">
        <v>7.8553970000000009</v>
      </c>
      <c r="Q232" s="5">
        <v>8.4270669999999992</v>
      </c>
      <c r="R232" s="5">
        <v>8.8181409999999989</v>
      </c>
      <c r="S232" s="5">
        <v>9.0998629999999991</v>
      </c>
      <c r="T232" s="5">
        <v>9.1506480000000003</v>
      </c>
      <c r="U232" s="5">
        <v>9.1067370000000007</v>
      </c>
      <c r="V232" s="5">
        <v>8.9548909999999999</v>
      </c>
      <c r="W232" s="5">
        <v>8.8541390000000018</v>
      </c>
      <c r="X232" s="5">
        <v>8.8880299999999988</v>
      </c>
      <c r="Y232" s="5">
        <v>8.9252970000000005</v>
      </c>
      <c r="Z232" s="5">
        <v>8.9418910000000036</v>
      </c>
      <c r="AA232" s="5">
        <v>8.9058689999999991</v>
      </c>
      <c r="AB232" s="5">
        <v>8.8108530000000016</v>
      </c>
      <c r="AC232" s="5">
        <v>8.6923450000000013</v>
      </c>
      <c r="AD232" s="5">
        <v>8.5435020000000002</v>
      </c>
      <c r="AE232" s="5">
        <v>8.5435020000000002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0.86369163912000002</v>
      </c>
      <c r="J234" s="5">
        <v>0.86369163912000002</v>
      </c>
      <c r="K234" s="5">
        <v>16.8</v>
      </c>
      <c r="L234" s="5">
        <v>16.8</v>
      </c>
      <c r="M234" s="5">
        <v>21.38279661792</v>
      </c>
      <c r="N234" s="5">
        <v>21.38279661792</v>
      </c>
      <c r="O234" s="5">
        <v>21.38279661792</v>
      </c>
      <c r="P234" s="5">
        <v>33.05586391344</v>
      </c>
      <c r="Q234" s="5">
        <v>33.05586391344</v>
      </c>
      <c r="R234" s="5">
        <v>33.05586391344</v>
      </c>
      <c r="S234" s="5">
        <v>33.05586391344</v>
      </c>
      <c r="T234" s="5">
        <v>33.05586391344</v>
      </c>
      <c r="U234" s="5">
        <v>33.05586391344</v>
      </c>
      <c r="V234" s="5">
        <v>36</v>
      </c>
      <c r="W234" s="5">
        <v>36</v>
      </c>
      <c r="X234" s="5">
        <v>36</v>
      </c>
      <c r="Y234" s="5">
        <v>36</v>
      </c>
      <c r="Z234" s="5">
        <v>36</v>
      </c>
      <c r="AA234" s="5">
        <v>36</v>
      </c>
      <c r="AB234" s="5">
        <v>36</v>
      </c>
      <c r="AC234" s="5">
        <v>36</v>
      </c>
      <c r="AD234" s="5">
        <v>36</v>
      </c>
      <c r="AE234" s="5">
        <v>36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1.92700313376</v>
      </c>
      <c r="G235" s="5">
        <v>3.4933085024799997</v>
      </c>
      <c r="H235" s="5">
        <v>10.00639198368</v>
      </c>
      <c r="I235" s="5">
        <v>18.225881881919999</v>
      </c>
      <c r="J235" s="5">
        <v>23.838880357999997</v>
      </c>
      <c r="K235" s="5">
        <v>23.838880357999997</v>
      </c>
      <c r="L235" s="5">
        <v>23.838880357999997</v>
      </c>
      <c r="M235" s="5">
        <v>23.838880357999997</v>
      </c>
      <c r="N235" s="5">
        <v>23.838880357999997</v>
      </c>
      <c r="O235" s="5">
        <v>23.838880357999997</v>
      </c>
      <c r="P235" s="5">
        <v>23.838880357999997</v>
      </c>
      <c r="Q235" s="5">
        <v>23.838880357999997</v>
      </c>
      <c r="R235" s="5">
        <v>23.838880357999997</v>
      </c>
      <c r="S235" s="5">
        <v>23.838880357999997</v>
      </c>
      <c r="T235" s="5">
        <v>23.838880357999997</v>
      </c>
      <c r="U235" s="5">
        <v>23.838880357999997</v>
      </c>
      <c r="V235" s="5">
        <v>23.838880357999997</v>
      </c>
      <c r="W235" s="5">
        <v>23.838880357999997</v>
      </c>
      <c r="X235" s="5">
        <v>23.838880357999997</v>
      </c>
      <c r="Y235" s="5">
        <v>23.838880357999997</v>
      </c>
      <c r="Z235" s="5">
        <v>21.911877224240001</v>
      </c>
      <c r="AA235" s="5">
        <v>21.346569719920002</v>
      </c>
      <c r="AB235" s="5">
        <v>48.007592078160002</v>
      </c>
      <c r="AC235" s="5">
        <v>39.788102179920003</v>
      </c>
      <c r="AD235" s="5">
        <v>56.548173458960001</v>
      </c>
      <c r="AE235" s="5">
        <v>56.548173458960001</v>
      </c>
    </row>
    <row r="236" spans="1:31">
      <c r="A236" s="58" t="s">
        <v>37</v>
      </c>
      <c r="B236" s="58" t="s">
        <v>125</v>
      </c>
      <c r="C236" s="58" t="s">
        <v>104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0.56345999999999996</v>
      </c>
      <c r="O236" s="5">
        <v>0.56455999999999995</v>
      </c>
      <c r="P236" s="5">
        <v>0.56345999999999996</v>
      </c>
      <c r="Q236" s="5">
        <v>0.56345999999999996</v>
      </c>
      <c r="R236" s="5">
        <v>0.56345999999999996</v>
      </c>
      <c r="S236" s="5">
        <v>0.56455999999999995</v>
      </c>
      <c r="T236" s="5">
        <v>0.56345999999999996</v>
      </c>
      <c r="U236" s="5">
        <v>0.56345999999999996</v>
      </c>
      <c r="V236" s="5">
        <v>0.56345999999999996</v>
      </c>
      <c r="W236" s="5">
        <v>0.56345999999999996</v>
      </c>
      <c r="X236" s="5">
        <v>0.56455999999999995</v>
      </c>
      <c r="Y236" s="5">
        <v>0.56455999999999995</v>
      </c>
      <c r="Z236" s="5">
        <v>0.56455999999999995</v>
      </c>
      <c r="AA236" s="5">
        <v>0.56455999999999995</v>
      </c>
      <c r="AB236" s="5">
        <v>0.56455999999999995</v>
      </c>
      <c r="AC236" s="5">
        <v>0.56455999999999995</v>
      </c>
      <c r="AD236" s="5">
        <v>0.56455999999999995</v>
      </c>
      <c r="AE236" s="5">
        <v>0.56455999999999995</v>
      </c>
    </row>
    <row r="237" spans="1:31">
      <c r="A237" s="58" t="s">
        <v>37</v>
      </c>
      <c r="B237" s="58" t="s">
        <v>125</v>
      </c>
      <c r="C237" s="58" t="s">
        <v>88</v>
      </c>
      <c r="D237" s="5">
        <v>0.120936</v>
      </c>
      <c r="E237" s="5">
        <v>0.297296</v>
      </c>
      <c r="F237" s="5">
        <v>0.55069600000000007</v>
      </c>
      <c r="G237" s="5">
        <v>0.884548</v>
      </c>
      <c r="H237" s="5">
        <v>1.3049000000000002</v>
      </c>
      <c r="I237" s="5">
        <v>1.7524739999999999</v>
      </c>
      <c r="J237" s="5">
        <v>2.4211460000000002</v>
      </c>
      <c r="K237" s="5">
        <v>3.1813956746800001</v>
      </c>
      <c r="L237" s="5">
        <v>3.9730135850499999</v>
      </c>
      <c r="M237" s="5">
        <v>4.9157786531299994</v>
      </c>
      <c r="N237" s="5">
        <v>6.10227136545</v>
      </c>
      <c r="O237" s="5">
        <v>7.4856171069549999</v>
      </c>
      <c r="P237" s="5">
        <v>9.023733221745001</v>
      </c>
      <c r="Q237" s="5">
        <v>10.735126954845001</v>
      </c>
      <c r="R237" s="5">
        <v>12.62743962799</v>
      </c>
      <c r="S237" s="5">
        <v>14.632258777420001</v>
      </c>
      <c r="T237" s="5">
        <v>16.585281307070002</v>
      </c>
      <c r="U237" s="5">
        <v>18.649605331555001</v>
      </c>
      <c r="V237" s="5">
        <v>20.788121796924997</v>
      </c>
      <c r="W237" s="5">
        <v>22.972598195129997</v>
      </c>
      <c r="X237" s="5">
        <v>25.317812299450001</v>
      </c>
      <c r="Y237" s="5">
        <v>27.690749009355002</v>
      </c>
      <c r="Z237" s="5">
        <v>29.426303068949998</v>
      </c>
      <c r="AA237" s="5">
        <v>31.201996453179998</v>
      </c>
      <c r="AB237" s="5">
        <v>32.998715744834996</v>
      </c>
      <c r="AC237" s="5">
        <v>34.833899291839998</v>
      </c>
      <c r="AD237" s="5">
        <v>36.689694287324997</v>
      </c>
      <c r="AE237" s="5">
        <v>36.894017377765003</v>
      </c>
    </row>
    <row r="238" spans="1:31">
      <c r="A238" s="58" t="s">
        <v>37</v>
      </c>
      <c r="B238" s="58" t="s">
        <v>125</v>
      </c>
      <c r="C238" s="58" t="s">
        <v>89</v>
      </c>
      <c r="D238" s="5">
        <v>0.77685599999999999</v>
      </c>
      <c r="E238" s="5">
        <v>1.3826660000000002</v>
      </c>
      <c r="F238" s="5">
        <v>1.919683</v>
      </c>
      <c r="G238" s="5">
        <v>2.3824130000000001</v>
      </c>
      <c r="H238" s="5">
        <v>2.771639</v>
      </c>
      <c r="I238" s="5">
        <v>2.9457979999999999</v>
      </c>
      <c r="J238" s="5">
        <v>3.2991079999999999</v>
      </c>
      <c r="K238" s="5">
        <v>3.7894770000000002</v>
      </c>
      <c r="L238" s="5">
        <v>4.0835509999999999</v>
      </c>
      <c r="M238" s="5">
        <v>4.3756220000000008</v>
      </c>
      <c r="N238" s="5">
        <v>4.9204770000000009</v>
      </c>
      <c r="O238" s="5">
        <v>5.5427699999999991</v>
      </c>
      <c r="P238" s="5">
        <v>6.109599000000002</v>
      </c>
      <c r="Q238" s="5">
        <v>6.6473720000000016</v>
      </c>
      <c r="R238" s="5">
        <v>7.1809369999999992</v>
      </c>
      <c r="S238" s="5">
        <v>7.5531689999999996</v>
      </c>
      <c r="T238" s="5">
        <v>7.7470940000000006</v>
      </c>
      <c r="U238" s="5">
        <v>7.8553220000000001</v>
      </c>
      <c r="V238" s="5">
        <v>7.8142190000000031</v>
      </c>
      <c r="W238" s="5">
        <v>7.6917759999999999</v>
      </c>
      <c r="X238" s="5">
        <v>7.6956379999999989</v>
      </c>
      <c r="Y238" s="5">
        <v>7.7426959999999978</v>
      </c>
      <c r="Z238" s="5">
        <v>7.7720720000000023</v>
      </c>
      <c r="AA238" s="5">
        <v>7.7958240000000005</v>
      </c>
      <c r="AB238" s="5">
        <v>7.8192950000000003</v>
      </c>
      <c r="AC238" s="5">
        <v>7.7733040000000004</v>
      </c>
      <c r="AD238" s="5">
        <v>7.7083300000000019</v>
      </c>
      <c r="AE238" s="5">
        <v>7.7083300000000019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0.86713881488</v>
      </c>
      <c r="H241" s="5">
        <v>4.4518515628799999</v>
      </c>
      <c r="I241" s="5">
        <v>4.4518515628799999</v>
      </c>
      <c r="J241" s="5">
        <v>7.20117097344</v>
      </c>
      <c r="K241" s="5">
        <v>7.20117097344</v>
      </c>
      <c r="L241" s="5">
        <v>7.20117097344</v>
      </c>
      <c r="M241" s="5">
        <v>7.3214344036800005</v>
      </c>
      <c r="N241" s="5">
        <v>10.60720386112</v>
      </c>
      <c r="O241" s="5">
        <v>10.60720386112</v>
      </c>
      <c r="P241" s="5">
        <v>14.606607559759999</v>
      </c>
      <c r="Q241" s="5">
        <v>14.903064215200001</v>
      </c>
      <c r="R241" s="5">
        <v>16.623120718879999</v>
      </c>
      <c r="S241" s="5">
        <v>16.623120718879999</v>
      </c>
      <c r="T241" s="5">
        <v>16.623120718879999</v>
      </c>
      <c r="U241" s="5">
        <v>16.881494980480003</v>
      </c>
      <c r="V241" s="5">
        <v>19.184529639199997</v>
      </c>
      <c r="W241" s="5">
        <v>19.184529639199997</v>
      </c>
      <c r="X241" s="5">
        <v>34.47449528464</v>
      </c>
      <c r="Y241" s="5">
        <v>115.28278691471999</v>
      </c>
      <c r="Z241" s="5">
        <v>172.49019956656002</v>
      </c>
      <c r="AA241" s="5">
        <v>204.98574292591999</v>
      </c>
      <c r="AB241" s="5">
        <v>201.40103017792001</v>
      </c>
      <c r="AC241" s="5">
        <v>201.40103017792001</v>
      </c>
      <c r="AD241" s="5">
        <v>392.79882902655999</v>
      </c>
      <c r="AE241" s="5">
        <v>392.79882902655999</v>
      </c>
    </row>
    <row r="242" spans="1:31">
      <c r="A242" s="58" t="s">
        <v>37</v>
      </c>
      <c r="B242" s="58" t="s">
        <v>126</v>
      </c>
      <c r="C242" s="58" t="s">
        <v>104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8" t="s">
        <v>37</v>
      </c>
      <c r="B243" s="58" t="s">
        <v>126</v>
      </c>
      <c r="C243" s="58" t="s">
        <v>88</v>
      </c>
      <c r="D243" s="5">
        <v>0.20674799999999999</v>
      </c>
      <c r="E243" s="5">
        <v>0.31010599999999999</v>
      </c>
      <c r="F243" s="5">
        <v>0.42204399999999997</v>
      </c>
      <c r="G243" s="5">
        <v>0.54567999999999994</v>
      </c>
      <c r="H243" s="5">
        <v>0.68458399999999997</v>
      </c>
      <c r="I243" s="5">
        <v>0.84045999999999998</v>
      </c>
      <c r="J243" s="5">
        <v>1.0808800000000001</v>
      </c>
      <c r="K243" s="5">
        <v>1.37300804232</v>
      </c>
      <c r="L243" s="5">
        <v>1.7166496019449999</v>
      </c>
      <c r="M243" s="5">
        <v>2.1384336893799998</v>
      </c>
      <c r="N243" s="5">
        <v>2.6331003903000001</v>
      </c>
      <c r="O243" s="5">
        <v>3.174525901435</v>
      </c>
      <c r="P243" s="5">
        <v>3.7520569247749993</v>
      </c>
      <c r="Q243" s="5">
        <v>4.3704243383399994</v>
      </c>
      <c r="R243" s="5">
        <v>5.004647194935</v>
      </c>
      <c r="S243" s="5">
        <v>5.6663817641899996</v>
      </c>
      <c r="T243" s="5">
        <v>6.2614123244749997</v>
      </c>
      <c r="U243" s="5">
        <v>6.86628896671</v>
      </c>
      <c r="V243" s="5">
        <v>7.4745971234000006</v>
      </c>
      <c r="W243" s="5">
        <v>8.1153102782649995</v>
      </c>
      <c r="X243" s="5">
        <v>8.8012937706449996</v>
      </c>
      <c r="Y243" s="5">
        <v>9.4938328659949995</v>
      </c>
      <c r="Z243" s="5">
        <v>10.015714016780001</v>
      </c>
      <c r="AA243" s="5">
        <v>10.548546476849999</v>
      </c>
      <c r="AB243" s="5">
        <v>11.087862089554999</v>
      </c>
      <c r="AC243" s="5">
        <v>11.638021375699999</v>
      </c>
      <c r="AD243" s="5">
        <v>12.193672800765</v>
      </c>
      <c r="AE243" s="5">
        <v>12.246957138705</v>
      </c>
    </row>
    <row r="244" spans="1:31">
      <c r="A244" s="58" t="s">
        <v>37</v>
      </c>
      <c r="B244" s="58" t="s">
        <v>126</v>
      </c>
      <c r="C244" s="58" t="s">
        <v>89</v>
      </c>
      <c r="D244" s="5">
        <v>0.54603499999999994</v>
      </c>
      <c r="E244" s="5">
        <v>0.72162999999999988</v>
      </c>
      <c r="F244" s="5">
        <v>0.86684299999999992</v>
      </c>
      <c r="G244" s="5">
        <v>0.98809499999999995</v>
      </c>
      <c r="H244" s="5">
        <v>1.0984929999999999</v>
      </c>
      <c r="I244" s="5">
        <v>1.2010939999999999</v>
      </c>
      <c r="J244" s="5">
        <v>1.4053729999999998</v>
      </c>
      <c r="K244" s="5">
        <v>1.6230689999999999</v>
      </c>
      <c r="L244" s="5">
        <v>1.8401910000000004</v>
      </c>
      <c r="M244" s="5">
        <v>2.1150509999999993</v>
      </c>
      <c r="N244" s="5">
        <v>2.4270929999999997</v>
      </c>
      <c r="O244" s="5">
        <v>2.7215770000000004</v>
      </c>
      <c r="P244" s="5">
        <v>2.9594240000000003</v>
      </c>
      <c r="Q244" s="5">
        <v>3.1600000000000006</v>
      </c>
      <c r="R244" s="5">
        <v>3.3064369999999994</v>
      </c>
      <c r="S244" s="5">
        <v>3.4141500000000007</v>
      </c>
      <c r="T244" s="5">
        <v>3.4326570000000012</v>
      </c>
      <c r="U244" s="5">
        <v>3.4093729999999995</v>
      </c>
      <c r="V244" s="5">
        <v>3.350393</v>
      </c>
      <c r="W244" s="5">
        <v>3.3337880000000006</v>
      </c>
      <c r="X244" s="5">
        <v>3.3335029999999999</v>
      </c>
      <c r="Y244" s="5">
        <v>3.330041</v>
      </c>
      <c r="Z244" s="5">
        <v>3.3097660000000007</v>
      </c>
      <c r="AA244" s="5">
        <v>3.2810920000000006</v>
      </c>
      <c r="AB244" s="5">
        <v>3.2383339999999987</v>
      </c>
      <c r="AC244" s="5">
        <v>3.1888819999999987</v>
      </c>
      <c r="AD244" s="5">
        <v>3.1313429999999989</v>
      </c>
      <c r="AE244" s="5">
        <v>3.1313429999999989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0.74256791320000004</v>
      </c>
      <c r="N246" s="5">
        <v>16.782609259080001</v>
      </c>
      <c r="O246" s="5">
        <v>16.782609259080001</v>
      </c>
      <c r="P246" s="5">
        <v>17.007183377680001</v>
      </c>
      <c r="Q246" s="5">
        <v>21.908720347599999</v>
      </c>
      <c r="R246" s="5">
        <v>21.908720347599999</v>
      </c>
      <c r="S246" s="5">
        <v>21.908720347599999</v>
      </c>
      <c r="T246" s="5">
        <v>21.908720347599999</v>
      </c>
      <c r="U246" s="5">
        <v>21.908720347599999</v>
      </c>
      <c r="V246" s="5">
        <v>21.908720347599999</v>
      </c>
      <c r="W246" s="5">
        <v>21.908720347599999</v>
      </c>
      <c r="X246" s="5">
        <v>31.633722888800001</v>
      </c>
      <c r="Y246" s="5">
        <v>41.623504448639999</v>
      </c>
      <c r="Z246" s="5">
        <v>41.623504448639999</v>
      </c>
      <c r="AA246" s="5">
        <v>41.623504448639999</v>
      </c>
      <c r="AB246" s="5">
        <v>41.623504448639999</v>
      </c>
      <c r="AC246" s="5">
        <v>41.623504448639999</v>
      </c>
      <c r="AD246" s="5">
        <v>44.41163770608</v>
      </c>
      <c r="AE246" s="5">
        <v>44.41163770608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5.0216203460400006</v>
      </c>
      <c r="AE247" s="5">
        <v>5.0216203460400006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1.5824000000000001E-2</v>
      </c>
      <c r="E249" s="5">
        <v>3.1674000000000001E-2</v>
      </c>
      <c r="F249" s="5">
        <v>5.2965999999999999E-2</v>
      </c>
      <c r="G249" s="5">
        <v>7.8764000000000001E-2</v>
      </c>
      <c r="H249" s="5">
        <v>0.11021399999999999</v>
      </c>
      <c r="I249" s="5">
        <v>0.14730000000000001</v>
      </c>
      <c r="J249" s="5">
        <v>0.203148</v>
      </c>
      <c r="K249" s="5">
        <v>0.26880177251499998</v>
      </c>
      <c r="L249" s="5">
        <v>0.34835914953500002</v>
      </c>
      <c r="M249" s="5">
        <v>0.44804788443999999</v>
      </c>
      <c r="N249" s="5">
        <v>0.56646640916500002</v>
      </c>
      <c r="O249" s="5">
        <v>0.70027676242000003</v>
      </c>
      <c r="P249" s="5">
        <v>0.84739425761999998</v>
      </c>
      <c r="Q249" s="5">
        <v>1.0075031980100002</v>
      </c>
      <c r="R249" s="5">
        <v>1.1770233594749999</v>
      </c>
      <c r="S249" s="5">
        <v>1.358038417385</v>
      </c>
      <c r="T249" s="5">
        <v>1.53179645715</v>
      </c>
      <c r="U249" s="5">
        <v>1.7147051366500001</v>
      </c>
      <c r="V249" s="5">
        <v>1.9047837674350001</v>
      </c>
      <c r="W249" s="5">
        <v>2.107657829985</v>
      </c>
      <c r="X249" s="5">
        <v>2.32465684726</v>
      </c>
      <c r="Y249" s="5">
        <v>2.5435191545200002</v>
      </c>
      <c r="Z249" s="5">
        <v>2.7020484795250002</v>
      </c>
      <c r="AA249" s="5">
        <v>2.8629284289049997</v>
      </c>
      <c r="AB249" s="5">
        <v>3.0244299953000002</v>
      </c>
      <c r="AC249" s="5">
        <v>3.1887067395750002</v>
      </c>
      <c r="AD249" s="5">
        <v>3.3534805613550001</v>
      </c>
      <c r="AE249" s="5">
        <v>3.3691903818850002</v>
      </c>
    </row>
    <row r="250" spans="1:31">
      <c r="A250" s="58" t="s">
        <v>37</v>
      </c>
      <c r="B250" s="58" t="s">
        <v>127</v>
      </c>
      <c r="C250" s="58" t="s">
        <v>89</v>
      </c>
      <c r="D250" s="5">
        <v>0.10725999999999999</v>
      </c>
      <c r="E250" s="5">
        <v>0.15203199999999997</v>
      </c>
      <c r="F250" s="5">
        <v>0.18812999999999999</v>
      </c>
      <c r="G250" s="5">
        <v>0.21496399999999999</v>
      </c>
      <c r="H250" s="5">
        <v>0.23591699999999999</v>
      </c>
      <c r="I250" s="5">
        <v>0.25203799999999998</v>
      </c>
      <c r="J250" s="5">
        <v>0.28246500000000002</v>
      </c>
      <c r="K250" s="5">
        <v>0.32365999999999995</v>
      </c>
      <c r="L250" s="5">
        <v>0.36382600000000004</v>
      </c>
      <c r="M250" s="5">
        <v>0.41711799999999999</v>
      </c>
      <c r="N250" s="5">
        <v>0.47821400000000003</v>
      </c>
      <c r="O250" s="5">
        <v>0.53914400000000007</v>
      </c>
      <c r="P250" s="5">
        <v>0.59150900000000006</v>
      </c>
      <c r="Q250" s="5">
        <v>0.63556900000000016</v>
      </c>
      <c r="R250" s="5">
        <v>0.67028699999999997</v>
      </c>
      <c r="S250" s="5">
        <v>0.69696700000000011</v>
      </c>
      <c r="T250" s="5">
        <v>0.70467600000000008</v>
      </c>
      <c r="U250" s="5">
        <v>0.70432300000000003</v>
      </c>
      <c r="V250" s="5">
        <v>0.69739800000000007</v>
      </c>
      <c r="W250" s="5">
        <v>0.69957599999999998</v>
      </c>
      <c r="X250" s="5">
        <v>0.70448199999999994</v>
      </c>
      <c r="Y250" s="5">
        <v>0.70940099999999984</v>
      </c>
      <c r="Z250" s="5">
        <v>0.71113999999999988</v>
      </c>
      <c r="AA250" s="5">
        <v>0.70904699999999976</v>
      </c>
      <c r="AB250" s="5">
        <v>0.70364899999999986</v>
      </c>
      <c r="AC250" s="5">
        <v>0.69557599999999997</v>
      </c>
      <c r="AD250" s="5">
        <v>0.68421600000000016</v>
      </c>
      <c r="AE250" s="5">
        <v>0.68421600000000016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8" t="s">
        <v>115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 s="7" customFormat="1">
      <c r="A7" s="58" t="s">
        <v>115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441.82261475000001</v>
      </c>
      <c r="AE7" s="5">
        <v>441.82261475000001</v>
      </c>
    </row>
    <row r="8" spans="1:31" s="7" customFormat="1">
      <c r="A8" s="58" t="s">
        <v>115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8" t="s">
        <v>115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164.55222126999999</v>
      </c>
      <c r="J10" s="5">
        <v>164.55222126999999</v>
      </c>
      <c r="K10" s="5">
        <v>500</v>
      </c>
      <c r="L10" s="5">
        <v>500</v>
      </c>
      <c r="M10" s="5">
        <v>500</v>
      </c>
      <c r="N10" s="5">
        <v>500</v>
      </c>
      <c r="O10" s="5">
        <v>500</v>
      </c>
      <c r="P10" s="5">
        <v>500</v>
      </c>
      <c r="Q10" s="5">
        <v>500</v>
      </c>
      <c r="R10" s="5">
        <v>500</v>
      </c>
      <c r="S10" s="5">
        <v>500</v>
      </c>
      <c r="T10" s="5">
        <v>500</v>
      </c>
      <c r="U10" s="5">
        <v>500</v>
      </c>
      <c r="V10" s="5">
        <v>798.73341297000002</v>
      </c>
      <c r="W10" s="5">
        <v>798.73341297000002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8" t="s">
        <v>115</v>
      </c>
      <c r="B11" s="58" t="s">
        <v>123</v>
      </c>
      <c r="C11" s="58" t="s">
        <v>103</v>
      </c>
      <c r="D11" s="5">
        <v>0</v>
      </c>
      <c r="E11" s="5">
        <v>0</v>
      </c>
      <c r="F11" s="5">
        <v>600</v>
      </c>
      <c r="G11" s="5">
        <v>1731.0263385399999</v>
      </c>
      <c r="H11" s="5">
        <v>2288.7198257199998</v>
      </c>
      <c r="I11" s="5">
        <v>2288.7198257199998</v>
      </c>
      <c r="J11" s="5">
        <v>2288.7198257199998</v>
      </c>
      <c r="K11" s="5">
        <v>2288.7198257199998</v>
      </c>
      <c r="L11" s="5">
        <v>2288.7198257199998</v>
      </c>
      <c r="M11" s="5">
        <v>2288.7198257199998</v>
      </c>
      <c r="N11" s="5">
        <v>2288.7198257199998</v>
      </c>
      <c r="O11" s="5">
        <v>2288.7198257199998</v>
      </c>
      <c r="P11" s="5">
        <v>2288.7198257199998</v>
      </c>
      <c r="Q11" s="5">
        <v>2288.7198257199998</v>
      </c>
      <c r="R11" s="5">
        <v>2582.1145531000002</v>
      </c>
      <c r="S11" s="5">
        <v>2582.1145531000002</v>
      </c>
      <c r="T11" s="5">
        <v>2582.1145531000002</v>
      </c>
      <c r="U11" s="5">
        <v>2749.6331924099995</v>
      </c>
      <c r="V11" s="5">
        <v>2749.6331924099995</v>
      </c>
      <c r="W11" s="5">
        <v>2749.6331924099995</v>
      </c>
      <c r="X11" s="5">
        <v>2749.6331924099995</v>
      </c>
      <c r="Y11" s="5">
        <v>2749.6331924099995</v>
      </c>
      <c r="Z11" s="5">
        <v>2749.6331924099995</v>
      </c>
      <c r="AA11" s="5">
        <v>2749.6331924099995</v>
      </c>
      <c r="AB11" s="5">
        <v>2749.6331924099995</v>
      </c>
      <c r="AC11" s="5">
        <v>3608.6844252000001</v>
      </c>
      <c r="AD11" s="5">
        <v>3608.6844252000001</v>
      </c>
      <c r="AE11" s="5">
        <v>3608.6844252000001</v>
      </c>
    </row>
    <row r="12" spans="1:31" s="7" customFormat="1">
      <c r="A12" s="58" t="s">
        <v>115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8" t="s">
        <v>115</v>
      </c>
      <c r="B13" s="58" t="s">
        <v>123</v>
      </c>
      <c r="C13" s="58" t="s">
        <v>88</v>
      </c>
      <c r="D13" s="5">
        <v>101.80099999999999</v>
      </c>
      <c r="E13" s="5">
        <v>222.81499998999999</v>
      </c>
      <c r="F13" s="5">
        <v>379.50499998000004</v>
      </c>
      <c r="G13" s="5">
        <v>571.5</v>
      </c>
      <c r="H13" s="5">
        <v>806.23299998999983</v>
      </c>
      <c r="I13" s="5">
        <v>1087.9869999899997</v>
      </c>
      <c r="J13" s="5">
        <v>1512.70799999</v>
      </c>
      <c r="K13" s="5">
        <v>1885.8104733199998</v>
      </c>
      <c r="L13" s="5">
        <v>2301.8716278700003</v>
      </c>
      <c r="M13" s="5">
        <v>2783.9863791500006</v>
      </c>
      <c r="N13" s="5">
        <v>3381.2533320699995</v>
      </c>
      <c r="O13" s="5">
        <v>4024.7941968700006</v>
      </c>
      <c r="P13" s="5">
        <v>4695.3620007400013</v>
      </c>
      <c r="Q13" s="5">
        <v>5399.39114737</v>
      </c>
      <c r="R13" s="5">
        <v>6102.7063389200002</v>
      </c>
      <c r="S13" s="5">
        <v>6810.6799472400016</v>
      </c>
      <c r="T13" s="5">
        <v>7391.802441490001</v>
      </c>
      <c r="U13" s="5">
        <v>7952.95229518</v>
      </c>
      <c r="V13" s="5">
        <v>8488.7563974000004</v>
      </c>
      <c r="W13" s="5">
        <v>9037.3045982299973</v>
      </c>
      <c r="X13" s="5">
        <v>9622.9076853299957</v>
      </c>
      <c r="Y13" s="5">
        <v>10215.617545679994</v>
      </c>
      <c r="Z13" s="5">
        <v>10721.444480849992</v>
      </c>
      <c r="AA13" s="5">
        <v>11232.40933998999</v>
      </c>
      <c r="AB13" s="5">
        <v>11751.157082529993</v>
      </c>
      <c r="AC13" s="5">
        <v>12278.617823119992</v>
      </c>
      <c r="AD13" s="5">
        <v>12809.374079909998</v>
      </c>
      <c r="AE13" s="5">
        <v>12845.544440589994</v>
      </c>
    </row>
    <row r="14" spans="1:31" s="7" customFormat="1">
      <c r="A14" s="58" t="s">
        <v>115</v>
      </c>
      <c r="B14" s="58" t="s">
        <v>123</v>
      </c>
      <c r="C14" s="58" t="s">
        <v>89</v>
      </c>
      <c r="D14" s="5">
        <v>417.09299999999996</v>
      </c>
      <c r="E14" s="5">
        <v>716.30199999999991</v>
      </c>
      <c r="F14" s="5">
        <v>961.07899999999995</v>
      </c>
      <c r="G14" s="5">
        <v>1159.173</v>
      </c>
      <c r="H14" s="5">
        <v>1329.4969999999996</v>
      </c>
      <c r="I14" s="5">
        <v>1473.222</v>
      </c>
      <c r="J14" s="5">
        <v>1707.615</v>
      </c>
      <c r="K14" s="5">
        <v>2035.1180000000002</v>
      </c>
      <c r="L14" s="5">
        <v>2366.4050000000002</v>
      </c>
      <c r="M14" s="5">
        <v>2720.5239999999999</v>
      </c>
      <c r="N14" s="5">
        <v>3152.2280000000005</v>
      </c>
      <c r="O14" s="5">
        <v>3587.4970000000008</v>
      </c>
      <c r="P14" s="5">
        <v>3976.5260000000012</v>
      </c>
      <c r="Q14" s="5">
        <v>4338.3179999999993</v>
      </c>
      <c r="R14" s="5">
        <v>4644.8370000000004</v>
      </c>
      <c r="S14" s="5">
        <v>4899.7700000000004</v>
      </c>
      <c r="T14" s="5">
        <v>5003.7970000000005</v>
      </c>
      <c r="U14" s="5">
        <v>5056.0919999999987</v>
      </c>
      <c r="V14" s="5">
        <v>5055.4490000000014</v>
      </c>
      <c r="W14" s="5">
        <v>5058.7739999999985</v>
      </c>
      <c r="X14" s="5">
        <v>5043.4100000000008</v>
      </c>
      <c r="Y14" s="5">
        <v>5022.1419999999998</v>
      </c>
      <c r="Z14" s="5">
        <v>4993.2759999999989</v>
      </c>
      <c r="AA14" s="5">
        <v>4956.7110000000002</v>
      </c>
      <c r="AB14" s="5">
        <v>4912.6040000000021</v>
      </c>
      <c r="AC14" s="5">
        <v>4863.688000000001</v>
      </c>
      <c r="AD14" s="5">
        <v>4804.722999999999</v>
      </c>
      <c r="AE14" s="5">
        <v>4804.722999999999</v>
      </c>
    </row>
    <row r="15" spans="1:31" s="7" customFormat="1">
      <c r="A15" s="58" t="s">
        <v>115</v>
      </c>
      <c r="B15" s="58" t="s">
        <v>123</v>
      </c>
      <c r="C15" s="58" t="s">
        <v>96</v>
      </c>
      <c r="D15" s="5">
        <v>30.660440774895221</v>
      </c>
      <c r="E15" s="5">
        <v>63.707079795840343</v>
      </c>
      <c r="F15" s="5">
        <v>96.113566606678262</v>
      </c>
      <c r="G15" s="5">
        <v>271.17148892604604</v>
      </c>
      <c r="H15" s="5">
        <v>495.16897300941554</v>
      </c>
      <c r="I15" s="5">
        <v>615.38218040003517</v>
      </c>
      <c r="J15" s="5">
        <v>761.82554397458875</v>
      </c>
      <c r="K15" s="5">
        <v>848.62379042476528</v>
      </c>
      <c r="L15" s="5">
        <v>870.32809527618019</v>
      </c>
      <c r="M15" s="5">
        <v>894.86237590655264</v>
      </c>
      <c r="N15" s="5">
        <v>922.81072260867018</v>
      </c>
      <c r="O15" s="5">
        <v>949.52350397690293</v>
      </c>
      <c r="P15" s="5">
        <v>975.09921656703023</v>
      </c>
      <c r="Q15" s="5">
        <v>997.25861067855772</v>
      </c>
      <c r="R15" s="5">
        <v>1002.8794617506476</v>
      </c>
      <c r="S15" s="5">
        <v>1036.1559052436403</v>
      </c>
      <c r="T15" s="5">
        <v>1056.4183616802677</v>
      </c>
      <c r="U15" s="5">
        <v>1090.1341983879079</v>
      </c>
      <c r="V15" s="5">
        <v>1112.9262385629454</v>
      </c>
      <c r="W15" s="5">
        <v>1121.1009884978778</v>
      </c>
      <c r="X15" s="5">
        <v>1130.5594593952053</v>
      </c>
      <c r="Y15" s="5">
        <v>1163.2916553417003</v>
      </c>
      <c r="Z15" s="5">
        <v>1170.3310894750427</v>
      </c>
      <c r="AA15" s="5">
        <v>1211.7861754023997</v>
      </c>
      <c r="AB15" s="5">
        <v>1270.5960303933775</v>
      </c>
      <c r="AC15" s="5">
        <v>1324.8050550425924</v>
      </c>
      <c r="AD15" s="5">
        <v>1373.7554601067961</v>
      </c>
      <c r="AE15" s="5">
        <v>1439.1927728928072</v>
      </c>
    </row>
    <row r="16" spans="1:31" s="7" customFormat="1"/>
    <row r="17" spans="1:31" s="7" customFormat="1">
      <c r="A17" s="58" t="s">
        <v>115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8" t="s">
        <v>115</v>
      </c>
      <c r="B19" s="58" t="s">
        <v>124</v>
      </c>
      <c r="C19" s="58" t="s">
        <v>84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468.35474489000001</v>
      </c>
      <c r="J19" s="5">
        <v>468.35474489000001</v>
      </c>
      <c r="K19" s="5">
        <v>468.35474489000001</v>
      </c>
      <c r="L19" s="5">
        <v>468.35474489000001</v>
      </c>
      <c r="M19" s="5">
        <v>468.35474489000001</v>
      </c>
      <c r="N19" s="5">
        <v>468.35474489000001</v>
      </c>
      <c r="O19" s="5">
        <v>468.35474489000001</v>
      </c>
      <c r="P19" s="5">
        <v>468.35474489000001</v>
      </c>
      <c r="Q19" s="5">
        <v>468.35474489000001</v>
      </c>
      <c r="R19" s="5">
        <v>468.35474489000001</v>
      </c>
      <c r="S19" s="5">
        <v>1162.5271102899999</v>
      </c>
      <c r="T19" s="5">
        <v>1162.5271102899999</v>
      </c>
      <c r="U19" s="5">
        <v>1162.5271102899999</v>
      </c>
      <c r="V19" s="5">
        <v>1353.5954254400001</v>
      </c>
      <c r="W19" s="5">
        <v>1353.5954254400001</v>
      </c>
      <c r="X19" s="5">
        <v>1353.5954254400001</v>
      </c>
      <c r="Y19" s="5">
        <v>1902.5361864899999</v>
      </c>
      <c r="Z19" s="5">
        <v>1902.5361864899999</v>
      </c>
      <c r="AA19" s="5">
        <v>1902.5361864899999</v>
      </c>
      <c r="AB19" s="5">
        <v>1902.5361864899999</v>
      </c>
      <c r="AC19" s="5">
        <v>1902.5361864899999</v>
      </c>
      <c r="AD19" s="5">
        <v>3063.6075150900001</v>
      </c>
      <c r="AE19" s="5">
        <v>3063.6075150900001</v>
      </c>
    </row>
    <row r="20" spans="1:31" s="7" customFormat="1">
      <c r="A20" s="58" t="s">
        <v>115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8" t="s">
        <v>115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8" t="s">
        <v>115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42.658399789999997</v>
      </c>
      <c r="X22" s="5">
        <v>42.658399789999997</v>
      </c>
      <c r="Y22" s="5">
        <v>42.658399789999997</v>
      </c>
      <c r="Z22" s="5">
        <v>42.658399789999997</v>
      </c>
      <c r="AA22" s="5">
        <v>42.658399789999997</v>
      </c>
      <c r="AB22" s="5">
        <v>42.658399789999997</v>
      </c>
      <c r="AC22" s="5">
        <v>42.658399789999997</v>
      </c>
      <c r="AD22" s="5">
        <v>42.658399789999997</v>
      </c>
      <c r="AE22" s="5">
        <v>42.658399789999997</v>
      </c>
    </row>
    <row r="23" spans="1:31" s="7" customFormat="1">
      <c r="A23" s="58" t="s">
        <v>115</v>
      </c>
      <c r="B23" s="58" t="s">
        <v>124</v>
      </c>
      <c r="C23" s="58" t="s">
        <v>103</v>
      </c>
      <c r="D23" s="5">
        <v>0</v>
      </c>
      <c r="E23" s="5">
        <v>0</v>
      </c>
      <c r="F23" s="5">
        <v>405.79496122</v>
      </c>
      <c r="G23" s="5">
        <v>840.57302930000003</v>
      </c>
      <c r="H23" s="5">
        <v>2156.6033619299997</v>
      </c>
      <c r="I23" s="5">
        <v>2595.9110391100003</v>
      </c>
      <c r="J23" s="5">
        <v>2597.8545013599996</v>
      </c>
      <c r="K23" s="5">
        <v>3201.3993939699994</v>
      </c>
      <c r="L23" s="5">
        <v>3201.3993939699994</v>
      </c>
      <c r="M23" s="5">
        <v>3201.3993939699994</v>
      </c>
      <c r="N23" s="5">
        <v>3272.6989371599993</v>
      </c>
      <c r="O23" s="5">
        <v>3343.9071789999998</v>
      </c>
      <c r="P23" s="5">
        <v>5939.3021312299998</v>
      </c>
      <c r="Q23" s="5">
        <v>6767.7409534799999</v>
      </c>
      <c r="R23" s="5">
        <v>7954.17072482</v>
      </c>
      <c r="S23" s="5">
        <v>8260.7512942800004</v>
      </c>
      <c r="T23" s="5">
        <v>8260.7512942800004</v>
      </c>
      <c r="U23" s="5">
        <v>9404.6646122000002</v>
      </c>
      <c r="V23" s="5">
        <v>17250.412731670003</v>
      </c>
      <c r="W23" s="5">
        <v>17250.412731670003</v>
      </c>
      <c r="X23" s="5">
        <v>17250.412731670003</v>
      </c>
      <c r="Y23" s="5">
        <v>17250.412731670003</v>
      </c>
      <c r="Z23" s="5">
        <v>24995.132339949996</v>
      </c>
      <c r="AA23" s="5">
        <v>26488.178953529998</v>
      </c>
      <c r="AB23" s="5">
        <v>28606.812616110001</v>
      </c>
      <c r="AC23" s="5">
        <v>29332.965039309995</v>
      </c>
      <c r="AD23" s="5">
        <v>48153.003075879999</v>
      </c>
      <c r="AE23" s="5">
        <v>48153.003075879999</v>
      </c>
    </row>
    <row r="24" spans="1:31" s="7" customFormat="1">
      <c r="A24" s="58" t="s">
        <v>115</v>
      </c>
      <c r="B24" s="58" t="s">
        <v>124</v>
      </c>
      <c r="C24" s="58" t="s">
        <v>104</v>
      </c>
      <c r="D24" s="5">
        <v>0</v>
      </c>
      <c r="E24" s="5">
        <v>0</v>
      </c>
      <c r="F24" s="5">
        <v>152.57118077000001</v>
      </c>
      <c r="G24" s="5">
        <v>152.57118077000001</v>
      </c>
      <c r="H24" s="5">
        <v>152.57118077000001</v>
      </c>
      <c r="I24" s="5">
        <v>152.57118077000001</v>
      </c>
      <c r="J24" s="5">
        <v>152.57118077000001</v>
      </c>
      <c r="K24" s="5">
        <v>152.57118077000001</v>
      </c>
      <c r="L24" s="5">
        <v>152.57118077000001</v>
      </c>
      <c r="M24" s="5">
        <v>152.57118077000001</v>
      </c>
      <c r="N24" s="5">
        <v>152.57118077000001</v>
      </c>
      <c r="O24" s="5">
        <v>152.57118077000001</v>
      </c>
      <c r="P24" s="5">
        <v>152.57118077000001</v>
      </c>
      <c r="Q24" s="5">
        <v>152.57118077000001</v>
      </c>
      <c r="R24" s="5">
        <v>152.57118077000001</v>
      </c>
      <c r="S24" s="5">
        <v>152.57118077000001</v>
      </c>
      <c r="T24" s="5">
        <v>152.57118077000001</v>
      </c>
      <c r="U24" s="5">
        <v>152.57118077000001</v>
      </c>
      <c r="V24" s="5">
        <v>152.57118077000001</v>
      </c>
      <c r="W24" s="5">
        <v>152.57118077000001</v>
      </c>
      <c r="X24" s="5">
        <v>152.57118077000001</v>
      </c>
      <c r="Y24" s="5">
        <v>152.57118077000001</v>
      </c>
      <c r="Z24" s="5">
        <v>152.57118077000001</v>
      </c>
      <c r="AA24" s="5">
        <v>152.57118077000001</v>
      </c>
      <c r="AB24" s="5">
        <v>152.57118077000001</v>
      </c>
      <c r="AC24" s="5">
        <v>152.57118077000001</v>
      </c>
      <c r="AD24" s="5">
        <v>152.57118077000001</v>
      </c>
      <c r="AE24" s="5">
        <v>152.57118077000001</v>
      </c>
    </row>
    <row r="25" spans="1:31" s="7" customFormat="1">
      <c r="A25" s="58" t="s">
        <v>115</v>
      </c>
      <c r="B25" s="58" t="s">
        <v>124</v>
      </c>
      <c r="C25" s="58" t="s">
        <v>88</v>
      </c>
      <c r="D25" s="5">
        <v>74.000999999999991</v>
      </c>
      <c r="E25" s="5">
        <v>170.20299999999997</v>
      </c>
      <c r="F25" s="5">
        <v>307.68299999999999</v>
      </c>
      <c r="G25" s="5">
        <v>477.90599999999995</v>
      </c>
      <c r="H25" s="5">
        <v>683.44799999999998</v>
      </c>
      <c r="I25" s="5">
        <v>935.06399999999996</v>
      </c>
      <c r="J25" s="5">
        <v>1312.0280000100001</v>
      </c>
      <c r="K25" s="5">
        <v>1638.8409322999998</v>
      </c>
      <c r="L25" s="5">
        <v>1990.6932078299999</v>
      </c>
      <c r="M25" s="5">
        <v>2391.4475556399998</v>
      </c>
      <c r="N25" s="5">
        <v>2884.1496417200001</v>
      </c>
      <c r="O25" s="5">
        <v>3416.4116849400007</v>
      </c>
      <c r="P25" s="5">
        <v>3973.8140689500015</v>
      </c>
      <c r="Q25" s="5">
        <v>4530.6560560899998</v>
      </c>
      <c r="R25" s="5">
        <v>5066.1109845699993</v>
      </c>
      <c r="S25" s="5">
        <v>5601.4006190199989</v>
      </c>
      <c r="T25" s="5">
        <v>6028.7694856199996</v>
      </c>
      <c r="U25" s="5">
        <v>6443.565074019999</v>
      </c>
      <c r="V25" s="5">
        <v>6831.6147785800003</v>
      </c>
      <c r="W25" s="5">
        <v>7225.57279131</v>
      </c>
      <c r="X25" s="5">
        <v>7650.4431786699988</v>
      </c>
      <c r="Y25" s="5">
        <v>8077.7043893099999</v>
      </c>
      <c r="Z25" s="5">
        <v>8450.5380374800006</v>
      </c>
      <c r="AA25" s="5">
        <v>8830.8099046900006</v>
      </c>
      <c r="AB25" s="5">
        <v>9215.3613388400008</v>
      </c>
      <c r="AC25" s="5">
        <v>9609.1453741200021</v>
      </c>
      <c r="AD25" s="5">
        <v>10007.919712710003</v>
      </c>
      <c r="AE25" s="5">
        <v>10029.9383246</v>
      </c>
    </row>
    <row r="26" spans="1:31" s="7" customFormat="1">
      <c r="A26" s="58" t="s">
        <v>115</v>
      </c>
      <c r="B26" s="58" t="s">
        <v>124</v>
      </c>
      <c r="C26" s="58" t="s">
        <v>89</v>
      </c>
      <c r="D26" s="5">
        <v>315.67900000000003</v>
      </c>
      <c r="E26" s="5">
        <v>569.61599999999987</v>
      </c>
      <c r="F26" s="5">
        <v>820.85400000000004</v>
      </c>
      <c r="G26" s="5">
        <v>1024.452</v>
      </c>
      <c r="H26" s="5">
        <v>1198.3300000000002</v>
      </c>
      <c r="I26" s="5">
        <v>1349.2910000000002</v>
      </c>
      <c r="J26" s="5">
        <v>1583.7460000000005</v>
      </c>
      <c r="K26" s="5">
        <v>1889.231</v>
      </c>
      <c r="L26" s="5">
        <v>2184.8289999999997</v>
      </c>
      <c r="M26" s="5">
        <v>2494.7470000000003</v>
      </c>
      <c r="N26" s="5">
        <v>2866.9210000000003</v>
      </c>
      <c r="O26" s="5">
        <v>3247.2130000000002</v>
      </c>
      <c r="P26" s="5">
        <v>3592.6420000000003</v>
      </c>
      <c r="Q26" s="5">
        <v>3888.3300000000004</v>
      </c>
      <c r="R26" s="5">
        <v>4120.362000000001</v>
      </c>
      <c r="S26" s="5">
        <v>4311.5919999999996</v>
      </c>
      <c r="T26" s="5">
        <v>4376.5829999999996</v>
      </c>
      <c r="U26" s="5">
        <v>4405.5499999999993</v>
      </c>
      <c r="V26" s="5">
        <v>4389.7909999999993</v>
      </c>
      <c r="W26" s="5">
        <v>4377.9460000000008</v>
      </c>
      <c r="X26" s="5">
        <v>4353.7569999999996</v>
      </c>
      <c r="Y26" s="5">
        <v>4323.2259999999997</v>
      </c>
      <c r="Z26" s="5">
        <v>4288.2030000000004</v>
      </c>
      <c r="AA26" s="5">
        <v>4249.7039999999997</v>
      </c>
      <c r="AB26" s="5">
        <v>4204.5159999999987</v>
      </c>
      <c r="AC26" s="5">
        <v>4157.0160000000005</v>
      </c>
      <c r="AD26" s="5">
        <v>4103.4959999999992</v>
      </c>
      <c r="AE26" s="5">
        <v>4103.4959999999992</v>
      </c>
    </row>
    <row r="27" spans="1:31" s="7" customFormat="1">
      <c r="A27" s="58" t="s">
        <v>115</v>
      </c>
      <c r="B27" s="58" t="s">
        <v>124</v>
      </c>
      <c r="C27" s="58" t="s">
        <v>96</v>
      </c>
      <c r="D27" s="5">
        <v>28.250568165401205</v>
      </c>
      <c r="E27" s="5">
        <v>57.984082519045188</v>
      </c>
      <c r="F27" s="5">
        <v>87.984363689163416</v>
      </c>
      <c r="G27" s="5">
        <v>118.52028685363027</v>
      </c>
      <c r="H27" s="5">
        <v>161.05691983968833</v>
      </c>
      <c r="I27" s="5">
        <v>194.1032598775956</v>
      </c>
      <c r="J27" s="5">
        <v>227.93823684229116</v>
      </c>
      <c r="K27" s="5">
        <v>266.13392778345383</v>
      </c>
      <c r="L27" s="5">
        <v>307.91599866385843</v>
      </c>
      <c r="M27" s="5">
        <v>357.33122135207975</v>
      </c>
      <c r="N27" s="5">
        <v>400.9931263169268</v>
      </c>
      <c r="O27" s="5">
        <v>452.01705504396921</v>
      </c>
      <c r="P27" s="5">
        <v>503.29314390950196</v>
      </c>
      <c r="Q27" s="5">
        <v>558.157845767406</v>
      </c>
      <c r="R27" s="5">
        <v>613.22322392402464</v>
      </c>
      <c r="S27" s="5">
        <v>679.02951652783554</v>
      </c>
      <c r="T27" s="5">
        <v>736.58016372655379</v>
      </c>
      <c r="U27" s="5">
        <v>801.92129074151421</v>
      </c>
      <c r="V27" s="5">
        <v>855.66726112410993</v>
      </c>
      <c r="W27" s="5">
        <v>908.05729462161355</v>
      </c>
      <c r="X27" s="5">
        <v>960.26231120480941</v>
      </c>
      <c r="Y27" s="5">
        <v>1014.2322565284998</v>
      </c>
      <c r="Z27" s="5">
        <v>1064.568890524178</v>
      </c>
      <c r="AA27" s="5">
        <v>1107.3958125478362</v>
      </c>
      <c r="AB27" s="5">
        <v>1148.2754989213397</v>
      </c>
      <c r="AC27" s="5">
        <v>1185.3629488071788</v>
      </c>
      <c r="AD27" s="5">
        <v>1226.8511397490433</v>
      </c>
      <c r="AE27" s="5">
        <v>1267.3846312329956</v>
      </c>
    </row>
    <row r="28" spans="1:31" s="7" customFormat="1"/>
    <row r="29" spans="1:31" s="7" customFormat="1">
      <c r="A29" s="58" t="s">
        <v>115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115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125</v>
      </c>
      <c r="C31" s="58" t="s">
        <v>84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1391.9932004499999</v>
      </c>
      <c r="Y31" s="5">
        <v>1391.9932004499999</v>
      </c>
      <c r="Z31" s="5">
        <v>1391.9932004499999</v>
      </c>
      <c r="AA31" s="5">
        <v>1391.9932004499999</v>
      </c>
      <c r="AB31" s="5">
        <v>1391.9932004499999</v>
      </c>
      <c r="AC31" s="5">
        <v>1391.9932004499999</v>
      </c>
      <c r="AD31" s="5">
        <v>1391.9932004499999</v>
      </c>
      <c r="AE31" s="5">
        <v>1391.9932004499999</v>
      </c>
    </row>
    <row r="32" spans="1:31" s="7" customFormat="1">
      <c r="A32" s="58" t="s">
        <v>115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4142.1643187500003</v>
      </c>
      <c r="AE32" s="5">
        <v>4142.1643187500003</v>
      </c>
    </row>
    <row r="33" spans="1:31" s="7" customFormat="1">
      <c r="A33" s="58" t="s">
        <v>115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8" t="s">
        <v>115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657.42931532</v>
      </c>
      <c r="J34" s="5">
        <v>657.42931532</v>
      </c>
      <c r="K34" s="5">
        <v>657.42931532</v>
      </c>
      <c r="L34" s="5">
        <v>657.42931532</v>
      </c>
      <c r="M34" s="5">
        <v>657.42931532</v>
      </c>
      <c r="N34" s="5">
        <v>657.42931532</v>
      </c>
      <c r="O34" s="5">
        <v>657.42931532</v>
      </c>
      <c r="P34" s="5">
        <v>657.42931532</v>
      </c>
      <c r="Q34" s="5">
        <v>657.42931532</v>
      </c>
      <c r="R34" s="5">
        <v>657.42931532</v>
      </c>
      <c r="S34" s="5">
        <v>657.42931532</v>
      </c>
      <c r="T34" s="5">
        <v>657.42931532</v>
      </c>
      <c r="U34" s="5">
        <v>657.42931532</v>
      </c>
      <c r="V34" s="5">
        <v>657.42931532</v>
      </c>
      <c r="W34" s="5">
        <v>657.42931532</v>
      </c>
      <c r="X34" s="5">
        <v>657.42931532</v>
      </c>
      <c r="Y34" s="5">
        <v>657.42931532</v>
      </c>
      <c r="Z34" s="5">
        <v>657.42931532</v>
      </c>
      <c r="AA34" s="5">
        <v>657.42931532</v>
      </c>
      <c r="AB34" s="5">
        <v>657.42931532</v>
      </c>
      <c r="AC34" s="5">
        <v>657.42931532</v>
      </c>
      <c r="AD34" s="5">
        <v>657.42931532</v>
      </c>
      <c r="AE34" s="5">
        <v>657.42931532</v>
      </c>
    </row>
    <row r="35" spans="1:31" s="7" customFormat="1">
      <c r="A35" s="58" t="s">
        <v>115</v>
      </c>
      <c r="B35" s="58" t="s">
        <v>125</v>
      </c>
      <c r="C35" s="58" t="s">
        <v>103</v>
      </c>
      <c r="D35" s="5">
        <v>0</v>
      </c>
      <c r="E35" s="5">
        <v>0</v>
      </c>
      <c r="F35" s="5">
        <v>129.38751826999999</v>
      </c>
      <c r="G35" s="5">
        <v>129.38751826999999</v>
      </c>
      <c r="H35" s="5">
        <v>787.38530828</v>
      </c>
      <c r="I35" s="5">
        <v>1067.33445676</v>
      </c>
      <c r="J35" s="5">
        <v>1067.33445676</v>
      </c>
      <c r="K35" s="5">
        <v>1603.5858163400001</v>
      </c>
      <c r="L35" s="5">
        <v>1603.5858163400001</v>
      </c>
      <c r="M35" s="5">
        <v>1603.5858163400001</v>
      </c>
      <c r="N35" s="5">
        <v>1603.5858163400001</v>
      </c>
      <c r="O35" s="5">
        <v>1603.5858163400001</v>
      </c>
      <c r="P35" s="5">
        <v>1603.5858163400001</v>
      </c>
      <c r="Q35" s="5">
        <v>1603.5858163400001</v>
      </c>
      <c r="R35" s="5">
        <v>1603.5858163400001</v>
      </c>
      <c r="S35" s="5">
        <v>1603.5858163400001</v>
      </c>
      <c r="T35" s="5">
        <v>1603.5858163400001</v>
      </c>
      <c r="U35" s="5">
        <v>1603.5858163400001</v>
      </c>
      <c r="V35" s="5">
        <v>1603.5858163400001</v>
      </c>
      <c r="W35" s="5">
        <v>1603.5858163400001</v>
      </c>
      <c r="X35" s="5">
        <v>1603.5858163400001</v>
      </c>
      <c r="Y35" s="5">
        <v>1603.5858163400001</v>
      </c>
      <c r="Z35" s="5">
        <v>1603.5858163400001</v>
      </c>
      <c r="AA35" s="5">
        <v>1603.5858163400001</v>
      </c>
      <c r="AB35" s="5">
        <v>1603.5858163400001</v>
      </c>
      <c r="AC35" s="5">
        <v>1603.5858163400001</v>
      </c>
      <c r="AD35" s="5">
        <v>1603.5858163400001</v>
      </c>
      <c r="AE35" s="5">
        <v>1603.5858163400001</v>
      </c>
    </row>
    <row r="36" spans="1:31" s="7" customFormat="1">
      <c r="A36" s="58" t="s">
        <v>115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253.29999999999998</v>
      </c>
      <c r="R36" s="5">
        <v>253.29999999999998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255.5</v>
      </c>
      <c r="Y36" s="5">
        <v>255.5</v>
      </c>
      <c r="Z36" s="5">
        <v>255.5</v>
      </c>
      <c r="AA36" s="5">
        <v>255.5</v>
      </c>
      <c r="AB36" s="5">
        <v>255.5</v>
      </c>
      <c r="AC36" s="5">
        <v>255.5</v>
      </c>
      <c r="AD36" s="5">
        <v>255.5</v>
      </c>
      <c r="AE36" s="5">
        <v>255.5</v>
      </c>
    </row>
    <row r="37" spans="1:31" s="7" customFormat="1">
      <c r="A37" s="58" t="s">
        <v>115</v>
      </c>
      <c r="B37" s="58" t="s">
        <v>125</v>
      </c>
      <c r="C37" s="58" t="s">
        <v>88</v>
      </c>
      <c r="D37" s="5">
        <v>54.76</v>
      </c>
      <c r="E37" s="5">
        <v>142.94</v>
      </c>
      <c r="F37" s="5">
        <v>269.64</v>
      </c>
      <c r="G37" s="5">
        <v>436.56599999999997</v>
      </c>
      <c r="H37" s="5">
        <v>646.74199999999996</v>
      </c>
      <c r="I37" s="5">
        <v>870.52899999999988</v>
      </c>
      <c r="J37" s="5">
        <v>1204.865</v>
      </c>
      <c r="K37" s="5">
        <v>1493.8018440799999</v>
      </c>
      <c r="L37" s="5">
        <v>1758.1112452999998</v>
      </c>
      <c r="M37" s="5">
        <v>2054.17842978</v>
      </c>
      <c r="N37" s="5">
        <v>2430.9898076999998</v>
      </c>
      <c r="O37" s="5">
        <v>2860.0551302299996</v>
      </c>
      <c r="P37" s="5">
        <v>3323.3447319699999</v>
      </c>
      <c r="Q37" s="5">
        <v>3824.7527005699994</v>
      </c>
      <c r="R37" s="5">
        <v>4371.7407209399998</v>
      </c>
      <c r="S37" s="5">
        <v>4923.7197385200006</v>
      </c>
      <c r="T37" s="5">
        <v>5403.5122714200006</v>
      </c>
      <c r="U37" s="5">
        <v>5884.3870978300001</v>
      </c>
      <c r="V37" s="5">
        <v>6354.1073290500008</v>
      </c>
      <c r="W37" s="5">
        <v>6790.2590817799992</v>
      </c>
      <c r="X37" s="5">
        <v>7257.6612117000004</v>
      </c>
      <c r="Y37" s="5">
        <v>7732.1858246300008</v>
      </c>
      <c r="Z37" s="5">
        <v>8135.8834787000014</v>
      </c>
      <c r="AA37" s="5">
        <v>8548.284465079998</v>
      </c>
      <c r="AB37" s="5">
        <v>8969.6047935099978</v>
      </c>
      <c r="AC37" s="5">
        <v>9399.2577990399968</v>
      </c>
      <c r="AD37" s="5">
        <v>9838.3541514499975</v>
      </c>
      <c r="AE37" s="5">
        <v>9875.4181620899963</v>
      </c>
    </row>
    <row r="38" spans="1:31" s="7" customFormat="1">
      <c r="A38" s="58" t="s">
        <v>115</v>
      </c>
      <c r="B38" s="58" t="s">
        <v>125</v>
      </c>
      <c r="C38" s="58" t="s">
        <v>89</v>
      </c>
      <c r="D38" s="5">
        <v>232.40600000000001</v>
      </c>
      <c r="E38" s="5">
        <v>487.50300000000004</v>
      </c>
      <c r="F38" s="5">
        <v>725.81999999999994</v>
      </c>
      <c r="G38" s="5">
        <v>941.35100000000011</v>
      </c>
      <c r="H38" s="5">
        <v>1130.9650000000001</v>
      </c>
      <c r="I38" s="5">
        <v>1238.9269999999997</v>
      </c>
      <c r="J38" s="5">
        <v>1418.0220000000002</v>
      </c>
      <c r="K38" s="5">
        <v>1671.2850000000001</v>
      </c>
      <c r="L38" s="5">
        <v>1853.7089999999998</v>
      </c>
      <c r="M38" s="5">
        <v>2038.7820000000002</v>
      </c>
      <c r="N38" s="5">
        <v>2282.2999999999997</v>
      </c>
      <c r="O38" s="5">
        <v>2549.9209999999998</v>
      </c>
      <c r="P38" s="5">
        <v>2803.2939999999994</v>
      </c>
      <c r="Q38" s="5">
        <v>3052.297</v>
      </c>
      <c r="R38" s="5">
        <v>3305.7570000000005</v>
      </c>
      <c r="S38" s="5">
        <v>3518.9980000000005</v>
      </c>
      <c r="T38" s="5">
        <v>3634.3609999999999</v>
      </c>
      <c r="U38" s="5">
        <v>3719.5260000000007</v>
      </c>
      <c r="V38" s="5">
        <v>3766.7999999999993</v>
      </c>
      <c r="W38" s="5">
        <v>3778.2219999999998</v>
      </c>
      <c r="X38" s="5">
        <v>3776.8550000000014</v>
      </c>
      <c r="Y38" s="5">
        <v>3771.4599999999982</v>
      </c>
      <c r="Z38" s="5">
        <v>3759.5150000000003</v>
      </c>
      <c r="AA38" s="5">
        <v>3743.7230000000009</v>
      </c>
      <c r="AB38" s="5">
        <v>3723.1209999999992</v>
      </c>
      <c r="AC38" s="5">
        <v>3698.3710000000001</v>
      </c>
      <c r="AD38" s="5">
        <v>3668.8410000000003</v>
      </c>
      <c r="AE38" s="5">
        <v>3668.8410000000003</v>
      </c>
    </row>
    <row r="39" spans="1:31" s="7" customFormat="1">
      <c r="A39" s="58" t="s">
        <v>115</v>
      </c>
      <c r="B39" s="58" t="s">
        <v>125</v>
      </c>
      <c r="C39" s="58" t="s">
        <v>96</v>
      </c>
      <c r="D39" s="5">
        <v>24.041795763756937</v>
      </c>
      <c r="E39" s="5">
        <v>49.840544805946564</v>
      </c>
      <c r="F39" s="5">
        <v>73.796448543649007</v>
      </c>
      <c r="G39" s="5">
        <v>93.220156022651196</v>
      </c>
      <c r="H39" s="5">
        <v>117.60111367436136</v>
      </c>
      <c r="I39" s="5">
        <v>158.4915207229059</v>
      </c>
      <c r="J39" s="5">
        <v>196.25216173629499</v>
      </c>
      <c r="K39" s="5">
        <v>228.02909969269083</v>
      </c>
      <c r="L39" s="5">
        <v>266.23061544669747</v>
      </c>
      <c r="M39" s="5">
        <v>307.26462508111433</v>
      </c>
      <c r="N39" s="5">
        <v>344.26525291126234</v>
      </c>
      <c r="O39" s="5">
        <v>381.02950629459247</v>
      </c>
      <c r="P39" s="5">
        <v>424.96491006353153</v>
      </c>
      <c r="Q39" s="5">
        <v>467.96456838499068</v>
      </c>
      <c r="R39" s="5">
        <v>508.57751132095541</v>
      </c>
      <c r="S39" s="5">
        <v>548.91682733933317</v>
      </c>
      <c r="T39" s="5">
        <v>595.70785159645152</v>
      </c>
      <c r="U39" s="5">
        <v>635.13434245057454</v>
      </c>
      <c r="V39" s="5">
        <v>680.9604075683086</v>
      </c>
      <c r="W39" s="5">
        <v>724.7442948878122</v>
      </c>
      <c r="X39" s="5">
        <v>774.71282555569132</v>
      </c>
      <c r="Y39" s="5">
        <v>825.24801830352703</v>
      </c>
      <c r="Z39" s="5">
        <v>870.59940555804656</v>
      </c>
      <c r="AA39" s="5">
        <v>909.95584643872871</v>
      </c>
      <c r="AB39" s="5">
        <v>950.45507328702115</v>
      </c>
      <c r="AC39" s="5">
        <v>999.98597238817774</v>
      </c>
      <c r="AD39" s="5">
        <v>1005.9498041215959</v>
      </c>
      <c r="AE39" s="5">
        <v>1061.0014280971625</v>
      </c>
    </row>
    <row r="40" spans="1:31" s="7" customFormat="1"/>
    <row r="41" spans="1:31" s="7" customFormat="1">
      <c r="A41" s="58" t="s">
        <v>115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8" t="s">
        <v>115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8" t="s">
        <v>115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1170.0382952499999</v>
      </c>
      <c r="T43" s="5">
        <v>1170.0382952499999</v>
      </c>
      <c r="U43" s="5">
        <v>1170.0382952499999</v>
      </c>
      <c r="V43" s="5">
        <v>1170.0382952499999</v>
      </c>
      <c r="W43" s="5">
        <v>1170.0382952499999</v>
      </c>
      <c r="X43" s="5">
        <v>2609.2122918</v>
      </c>
      <c r="Y43" s="5">
        <v>2609.2122918</v>
      </c>
      <c r="Z43" s="5">
        <v>2609.2122918</v>
      </c>
      <c r="AA43" s="5">
        <v>2609.2122918</v>
      </c>
      <c r="AB43" s="5">
        <v>2609.2122918</v>
      </c>
      <c r="AC43" s="5">
        <v>2609.2122918</v>
      </c>
      <c r="AD43" s="5">
        <v>2609.2122918</v>
      </c>
      <c r="AE43" s="5">
        <v>2609.2122918</v>
      </c>
    </row>
    <row r="44" spans="1:31" s="7" customFormat="1">
      <c r="A44" s="58" t="s">
        <v>115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4028.6236324500001</v>
      </c>
      <c r="AE44" s="5">
        <v>4028.6236324500001</v>
      </c>
    </row>
    <row r="45" spans="1:31" s="7" customFormat="1">
      <c r="A45" s="58" t="s">
        <v>115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8" t="s">
        <v>115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8" t="s">
        <v>115</v>
      </c>
      <c r="B47" s="58" t="s">
        <v>126</v>
      </c>
      <c r="C47" s="58" t="s">
        <v>103</v>
      </c>
      <c r="D47" s="5">
        <v>0</v>
      </c>
      <c r="E47" s="5">
        <v>0</v>
      </c>
      <c r="F47" s="5">
        <v>30.028245859999998</v>
      </c>
      <c r="G47" s="5">
        <v>30.028245859999998</v>
      </c>
      <c r="H47" s="5">
        <v>232.27848338000001</v>
      </c>
      <c r="I47" s="5">
        <v>232.27848338000001</v>
      </c>
      <c r="J47" s="5">
        <v>232.27848338000001</v>
      </c>
      <c r="K47" s="5">
        <v>889.31791711999995</v>
      </c>
      <c r="L47" s="5">
        <v>889.31791711999995</v>
      </c>
      <c r="M47" s="5">
        <v>889.31791711999995</v>
      </c>
      <c r="N47" s="5">
        <v>889.31791711999995</v>
      </c>
      <c r="O47" s="5">
        <v>889.31791711999995</v>
      </c>
      <c r="P47" s="5">
        <v>889.31791711999995</v>
      </c>
      <c r="Q47" s="5">
        <v>889.31791711999995</v>
      </c>
      <c r="R47" s="5">
        <v>889.31791711999995</v>
      </c>
      <c r="S47" s="5">
        <v>889.31791711999995</v>
      </c>
      <c r="T47" s="5">
        <v>889.31791711999995</v>
      </c>
      <c r="U47" s="5">
        <v>889.31791711999995</v>
      </c>
      <c r="V47" s="5">
        <v>889.31791711999995</v>
      </c>
      <c r="W47" s="5">
        <v>889.31791711999995</v>
      </c>
      <c r="X47" s="5">
        <v>889.31791711999995</v>
      </c>
      <c r="Y47" s="5">
        <v>2827.6379653099998</v>
      </c>
      <c r="Z47" s="5">
        <v>2827.6379653099998</v>
      </c>
      <c r="AA47" s="5">
        <v>2827.6379653099998</v>
      </c>
      <c r="AB47" s="5">
        <v>2827.6379653099998</v>
      </c>
      <c r="AC47" s="5">
        <v>11767.62505796</v>
      </c>
      <c r="AD47" s="5">
        <v>16311.784752829999</v>
      </c>
      <c r="AE47" s="5">
        <v>16311.784752829999</v>
      </c>
    </row>
    <row r="48" spans="1:31" s="7" customFormat="1">
      <c r="A48" s="58" t="s">
        <v>115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8" t="s">
        <v>115</v>
      </c>
      <c r="B49" s="58" t="s">
        <v>126</v>
      </c>
      <c r="C49" s="58" t="s">
        <v>88</v>
      </c>
      <c r="D49" s="5">
        <v>73.838999999999999</v>
      </c>
      <c r="E49" s="5">
        <v>125.518</v>
      </c>
      <c r="F49" s="5">
        <v>181.48699999999999</v>
      </c>
      <c r="G49" s="5">
        <v>243.30499999999998</v>
      </c>
      <c r="H49" s="5">
        <v>312.75699999999995</v>
      </c>
      <c r="I49" s="5">
        <v>390.69499999999999</v>
      </c>
      <c r="J49" s="5">
        <v>510.90500000000003</v>
      </c>
      <c r="K49" s="5">
        <v>631.42935792000003</v>
      </c>
      <c r="L49" s="5">
        <v>766.63695316999997</v>
      </c>
      <c r="M49" s="5">
        <v>928.63902228000006</v>
      </c>
      <c r="N49" s="5">
        <v>1115.6597518000001</v>
      </c>
      <c r="O49" s="5">
        <v>1313.2637531099997</v>
      </c>
      <c r="P49" s="5">
        <v>1516.9889911499997</v>
      </c>
      <c r="Q49" s="5">
        <v>1727.7736280399997</v>
      </c>
      <c r="R49" s="5">
        <v>1934.21496411</v>
      </c>
      <c r="S49" s="5">
        <v>2140.4586781399998</v>
      </c>
      <c r="T49" s="5">
        <v>2300.8879793499996</v>
      </c>
      <c r="U49" s="5">
        <v>2451.2979372599998</v>
      </c>
      <c r="V49" s="5">
        <v>2590.4567204</v>
      </c>
      <c r="W49" s="5">
        <v>2730.6489150900002</v>
      </c>
      <c r="X49" s="5">
        <v>2880.4738553700004</v>
      </c>
      <c r="Y49" s="5">
        <v>3032.38457247</v>
      </c>
      <c r="Z49" s="5">
        <v>3166.1617666800003</v>
      </c>
      <c r="AA49" s="5">
        <v>3302.5120561000003</v>
      </c>
      <c r="AB49" s="5">
        <v>3441.9222458300001</v>
      </c>
      <c r="AC49" s="5">
        <v>3583.9930442000004</v>
      </c>
      <c r="AD49" s="5">
        <v>3728.8328000900001</v>
      </c>
      <c r="AE49" s="5">
        <v>3739.2745457300007</v>
      </c>
    </row>
    <row r="50" spans="1:31" s="7" customFormat="1">
      <c r="A50" s="58" t="s">
        <v>115</v>
      </c>
      <c r="B50" s="58" t="s">
        <v>126</v>
      </c>
      <c r="C50" s="58" t="s">
        <v>89</v>
      </c>
      <c r="D50" s="5">
        <v>148.76600000000002</v>
      </c>
      <c r="E50" s="5">
        <v>228.94499999999999</v>
      </c>
      <c r="F50" s="5">
        <v>299.89299999999997</v>
      </c>
      <c r="G50" s="5">
        <v>362.67599999999999</v>
      </c>
      <c r="H50" s="5">
        <v>421.68799999999993</v>
      </c>
      <c r="I50" s="5">
        <v>477.62499999999989</v>
      </c>
      <c r="J50" s="5">
        <v>573.1819999999999</v>
      </c>
      <c r="K50" s="5">
        <v>679.52199999999982</v>
      </c>
      <c r="L50" s="5">
        <v>788.73699999999997</v>
      </c>
      <c r="M50" s="5">
        <v>913.36500000000001</v>
      </c>
      <c r="N50" s="5">
        <v>1050.0729999999999</v>
      </c>
      <c r="O50" s="5">
        <v>1185.873</v>
      </c>
      <c r="P50" s="5">
        <v>1305.5350000000001</v>
      </c>
      <c r="Q50" s="5">
        <v>1414.675</v>
      </c>
      <c r="R50" s="5">
        <v>1504.271</v>
      </c>
      <c r="S50" s="5">
        <v>1578.749</v>
      </c>
      <c r="T50" s="5">
        <v>1602.5610000000004</v>
      </c>
      <c r="U50" s="5">
        <v>1609.0989999999999</v>
      </c>
      <c r="V50" s="5">
        <v>1598.3530000000003</v>
      </c>
      <c r="W50" s="5">
        <v>1589.095</v>
      </c>
      <c r="X50" s="5">
        <v>1574.4000000000008</v>
      </c>
      <c r="Y50" s="5">
        <v>1558.9709999999998</v>
      </c>
      <c r="Z50" s="5">
        <v>1541.8950000000002</v>
      </c>
      <c r="AA50" s="5">
        <v>1524.0489999999998</v>
      </c>
      <c r="AB50" s="5">
        <v>1504.5419999999997</v>
      </c>
      <c r="AC50" s="5">
        <v>1484.26</v>
      </c>
      <c r="AD50" s="5">
        <v>1462.1540000000007</v>
      </c>
      <c r="AE50" s="5">
        <v>1462.1540000000007</v>
      </c>
    </row>
    <row r="51" spans="1:31" s="7" customFormat="1">
      <c r="A51" s="58" t="s">
        <v>115</v>
      </c>
      <c r="B51" s="58" t="s">
        <v>126</v>
      </c>
      <c r="C51" s="58" t="s">
        <v>96</v>
      </c>
      <c r="D51" s="5">
        <v>9.4104411891122624</v>
      </c>
      <c r="E51" s="5">
        <v>19.117132690054596</v>
      </c>
      <c r="F51" s="5">
        <v>28.863933893753206</v>
      </c>
      <c r="G51" s="5">
        <v>38.20099845606476</v>
      </c>
      <c r="H51" s="5">
        <v>48.598214221626144</v>
      </c>
      <c r="I51" s="5">
        <v>59.919361857769054</v>
      </c>
      <c r="J51" s="5">
        <v>71.787700324340221</v>
      </c>
      <c r="K51" s="5">
        <v>84.348675359954797</v>
      </c>
      <c r="L51" s="5">
        <v>97.007930534518096</v>
      </c>
      <c r="M51" s="5">
        <v>111.56049658284951</v>
      </c>
      <c r="N51" s="5">
        <v>124.19304075747127</v>
      </c>
      <c r="O51" s="5">
        <v>137.65076340912898</v>
      </c>
      <c r="P51" s="5">
        <v>152.19677722443475</v>
      </c>
      <c r="Q51" s="5">
        <v>168.2316264126373</v>
      </c>
      <c r="R51" s="5">
        <v>183.67314008142705</v>
      </c>
      <c r="S51" s="5">
        <v>200.27553031576915</v>
      </c>
      <c r="T51" s="5">
        <v>215.17312015519877</v>
      </c>
      <c r="U51" s="5">
        <v>233.47027949471072</v>
      </c>
      <c r="V51" s="5">
        <v>248.98735969599181</v>
      </c>
      <c r="W51" s="5">
        <v>268.52614921800495</v>
      </c>
      <c r="X51" s="5">
        <v>286.54652036799519</v>
      </c>
      <c r="Y51" s="5">
        <v>304.57471653401348</v>
      </c>
      <c r="Z51" s="5">
        <v>324.48352334013498</v>
      </c>
      <c r="AA51" s="5">
        <v>337.46344582782058</v>
      </c>
      <c r="AB51" s="5">
        <v>357.05423402303569</v>
      </c>
      <c r="AC51" s="5">
        <v>378.05489141158284</v>
      </c>
      <c r="AD51" s="5">
        <v>399.6434408851494</v>
      </c>
      <c r="AE51" s="5">
        <v>402.5032303933412</v>
      </c>
    </row>
    <row r="52" spans="1:31" s="7" customFormat="1"/>
    <row r="53" spans="1:31" s="7" customFormat="1">
      <c r="A53" s="58" t="s">
        <v>115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8" t="s">
        <v>115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8" t="s">
        <v>115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518.74747990000003</v>
      </c>
      <c r="Y55" s="5">
        <v>518.74747990000003</v>
      </c>
      <c r="Z55" s="5">
        <v>518.74747990000003</v>
      </c>
      <c r="AA55" s="5">
        <v>518.74747990000003</v>
      </c>
      <c r="AB55" s="5">
        <v>518.74747990000003</v>
      </c>
      <c r="AC55" s="5">
        <v>518.74747990000003</v>
      </c>
      <c r="AD55" s="5">
        <v>1602.6038558</v>
      </c>
      <c r="AE55" s="5">
        <v>1602.6038558</v>
      </c>
    </row>
    <row r="56" spans="1:31" s="7" customFormat="1">
      <c r="A56" s="58" t="s">
        <v>115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8" t="s">
        <v>115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115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299.04451024999997</v>
      </c>
      <c r="J58" s="5">
        <v>299.04451024999997</v>
      </c>
      <c r="K58" s="5">
        <v>299.04451024999997</v>
      </c>
      <c r="L58" s="5">
        <v>299.04451024999997</v>
      </c>
      <c r="M58" s="5">
        <v>299.04451024999997</v>
      </c>
      <c r="N58" s="5">
        <v>299.04451024999997</v>
      </c>
      <c r="O58" s="5">
        <v>299.04451024999997</v>
      </c>
      <c r="P58" s="5">
        <v>299.04451024999997</v>
      </c>
      <c r="Q58" s="5">
        <v>299.04451024999997</v>
      </c>
      <c r="R58" s="5">
        <v>299.04451024999997</v>
      </c>
      <c r="S58" s="5">
        <v>299.04451024999997</v>
      </c>
      <c r="T58" s="5">
        <v>299.04451024999997</v>
      </c>
      <c r="U58" s="5">
        <v>299.04451024999997</v>
      </c>
      <c r="V58" s="5">
        <v>299.04451024999997</v>
      </c>
      <c r="W58" s="5">
        <v>357.84321820999997</v>
      </c>
      <c r="X58" s="5">
        <v>646.06428013000004</v>
      </c>
      <c r="Y58" s="5">
        <v>646.06428013000004</v>
      </c>
      <c r="Z58" s="5">
        <v>646.06428013000004</v>
      </c>
      <c r="AA58" s="5">
        <v>646.06428013000004</v>
      </c>
      <c r="AB58" s="5">
        <v>646.06428013000004</v>
      </c>
      <c r="AC58" s="5">
        <v>1121</v>
      </c>
      <c r="AD58" s="5">
        <v>1718.31243275</v>
      </c>
      <c r="AE58" s="5">
        <v>1718.31243275</v>
      </c>
    </row>
    <row r="59" spans="1:31">
      <c r="A59" s="58" t="s">
        <v>115</v>
      </c>
      <c r="B59" s="58" t="s">
        <v>127</v>
      </c>
      <c r="C59" s="58" t="s">
        <v>103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8" t="s">
        <v>115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115</v>
      </c>
      <c r="B61" s="58" t="s">
        <v>127</v>
      </c>
      <c r="C61" s="58" t="s">
        <v>88</v>
      </c>
      <c r="D61" s="5">
        <v>7.2569999999999997</v>
      </c>
      <c r="E61" s="5">
        <v>15.181999999999999</v>
      </c>
      <c r="F61" s="5">
        <v>25.828000000000003</v>
      </c>
      <c r="G61" s="5">
        <v>38.726999999999997</v>
      </c>
      <c r="H61" s="5">
        <v>54.451999999999998</v>
      </c>
      <c r="I61" s="5">
        <v>72.995000000000005</v>
      </c>
      <c r="J61" s="5">
        <v>100.919</v>
      </c>
      <c r="K61" s="5">
        <v>125.06885559</v>
      </c>
      <c r="L61" s="5">
        <v>152.38231171000001</v>
      </c>
      <c r="M61" s="5">
        <v>185.58257463999999</v>
      </c>
      <c r="N61" s="5">
        <v>224.24093049000001</v>
      </c>
      <c r="O61" s="5">
        <v>266.22114852000004</v>
      </c>
      <c r="P61" s="5">
        <v>310.76255972000001</v>
      </c>
      <c r="Q61" s="5">
        <v>357.21243506000002</v>
      </c>
      <c r="R61" s="5">
        <v>404.12868935</v>
      </c>
      <c r="S61" s="5">
        <v>451.96981380999995</v>
      </c>
      <c r="T61" s="5">
        <v>491.85534789999997</v>
      </c>
      <c r="U61" s="5">
        <v>531.17407489999994</v>
      </c>
      <c r="V61" s="5">
        <v>569.57214910999994</v>
      </c>
      <c r="W61" s="5">
        <v>609.09550940999998</v>
      </c>
      <c r="X61" s="5">
        <v>651.13480556000002</v>
      </c>
      <c r="Y61" s="5">
        <v>693.59137111999996</v>
      </c>
      <c r="Z61" s="5">
        <v>729.22064465000005</v>
      </c>
      <c r="AA61" s="5">
        <v>765.01022692999993</v>
      </c>
      <c r="AB61" s="5">
        <v>801.02588179999987</v>
      </c>
      <c r="AC61" s="5">
        <v>837.42843994999998</v>
      </c>
      <c r="AD61" s="5">
        <v>874.02253662999988</v>
      </c>
      <c r="AE61" s="5">
        <v>876.06575080999994</v>
      </c>
    </row>
    <row r="62" spans="1:31">
      <c r="A62" s="58" t="s">
        <v>115</v>
      </c>
      <c r="B62" s="58" t="s">
        <v>127</v>
      </c>
      <c r="C62" s="58" t="s">
        <v>89</v>
      </c>
      <c r="D62" s="5">
        <v>33.210999999999999</v>
      </c>
      <c r="E62" s="5">
        <v>52.959999999999987</v>
      </c>
      <c r="F62" s="5">
        <v>69.94</v>
      </c>
      <c r="G62" s="5">
        <v>83.551999999999992</v>
      </c>
      <c r="H62" s="5">
        <v>94.718999999999994</v>
      </c>
      <c r="I62" s="5">
        <v>104.08799999999999</v>
      </c>
      <c r="J62" s="5">
        <v>119.12299999999999</v>
      </c>
      <c r="K62" s="5">
        <v>140.226</v>
      </c>
      <c r="L62" s="5">
        <v>161.52900000000002</v>
      </c>
      <c r="M62" s="5">
        <v>186.071</v>
      </c>
      <c r="N62" s="5">
        <v>212.93200000000002</v>
      </c>
      <c r="O62" s="5">
        <v>240.31599999999995</v>
      </c>
      <c r="P62" s="5">
        <v>265.44200000000006</v>
      </c>
      <c r="Q62" s="5">
        <v>288.39300000000009</v>
      </c>
      <c r="R62" s="5">
        <v>308.13200000000006</v>
      </c>
      <c r="S62" s="5">
        <v>325.06799999999998</v>
      </c>
      <c r="T62" s="5">
        <v>332.09500000000003</v>
      </c>
      <c r="U62" s="5">
        <v>336.13700000000011</v>
      </c>
      <c r="V62" s="5">
        <v>337.15399999999994</v>
      </c>
      <c r="W62" s="5">
        <v>338.40500000000014</v>
      </c>
      <c r="X62" s="5">
        <v>338.27300000000002</v>
      </c>
      <c r="Y62" s="5">
        <v>337.61799999999988</v>
      </c>
      <c r="Z62" s="5">
        <v>336.35700000000014</v>
      </c>
      <c r="AA62" s="5">
        <v>334.33899999999988</v>
      </c>
      <c r="AB62" s="5">
        <v>331.66400000000016</v>
      </c>
      <c r="AC62" s="5">
        <v>328.45400000000001</v>
      </c>
      <c r="AD62" s="5">
        <v>324.61399999999998</v>
      </c>
      <c r="AE62" s="5">
        <v>324.61399999999998</v>
      </c>
    </row>
    <row r="63" spans="1:31">
      <c r="A63" s="58" t="s">
        <v>115</v>
      </c>
      <c r="B63" s="58" t="s">
        <v>127</v>
      </c>
      <c r="C63" s="58" t="s">
        <v>96</v>
      </c>
      <c r="D63" s="5">
        <v>1.7575097093391108</v>
      </c>
      <c r="E63" s="5">
        <v>3.4779107311225488</v>
      </c>
      <c r="F63" s="5">
        <v>4.9305556283669887</v>
      </c>
      <c r="G63" s="5">
        <v>6.2735463029534628</v>
      </c>
      <c r="H63" s="5">
        <v>7.7233088929174301</v>
      </c>
      <c r="I63" s="5">
        <v>9.7108762155443671</v>
      </c>
      <c r="J63" s="5">
        <v>11.342773458672724</v>
      </c>
      <c r="K63" s="5">
        <v>12.758780570974473</v>
      </c>
      <c r="L63" s="5">
        <v>14.412490287310071</v>
      </c>
      <c r="M63" s="5">
        <v>15.946858902916603</v>
      </c>
      <c r="N63" s="5">
        <v>17.286242187596272</v>
      </c>
      <c r="O63" s="5">
        <v>18.417501269622726</v>
      </c>
      <c r="P63" s="5">
        <v>19.687799813539215</v>
      </c>
      <c r="Q63" s="5">
        <v>21.082308853695281</v>
      </c>
      <c r="R63" s="5">
        <v>22.634448521775312</v>
      </c>
      <c r="S63" s="5">
        <v>24.192077203732424</v>
      </c>
      <c r="T63" s="5">
        <v>25.484826309117558</v>
      </c>
      <c r="U63" s="5">
        <v>26.90169988405772</v>
      </c>
      <c r="V63" s="5">
        <v>28.2741128893569</v>
      </c>
      <c r="W63" s="5">
        <v>29.910423906920954</v>
      </c>
      <c r="X63" s="5">
        <v>31.985159370590203</v>
      </c>
      <c r="Y63" s="5">
        <v>34.444894461290588</v>
      </c>
      <c r="Z63" s="5">
        <v>36.996043512256762</v>
      </c>
      <c r="AA63" s="5">
        <v>39.192755357990173</v>
      </c>
      <c r="AB63" s="5">
        <v>41.231988831273377</v>
      </c>
      <c r="AC63" s="5">
        <v>43.483485964347558</v>
      </c>
      <c r="AD63" s="5">
        <v>45.38856231733768</v>
      </c>
      <c r="AE63" s="5">
        <v>43.666807733237157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128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128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128</v>
      </c>
      <c r="B67" s="58" t="s">
        <v>123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>
      <c r="A68" s="58" t="s">
        <v>128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332.19965135000001</v>
      </c>
      <c r="AE68" s="5">
        <v>332.19965135000001</v>
      </c>
    </row>
    <row r="69" spans="1:31">
      <c r="A69" s="58" t="s">
        <v>128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128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150.94381802999999</v>
      </c>
      <c r="J71" s="5">
        <v>150.94381802999999</v>
      </c>
      <c r="K71" s="5">
        <v>658.03328020000004</v>
      </c>
      <c r="L71" s="5">
        <v>658.03328020000004</v>
      </c>
      <c r="M71" s="5">
        <v>658.03328020000004</v>
      </c>
      <c r="N71" s="5">
        <v>658.03328020000004</v>
      </c>
      <c r="O71" s="5">
        <v>658.03328020000004</v>
      </c>
      <c r="P71" s="5">
        <v>658.03328020000004</v>
      </c>
      <c r="Q71" s="5">
        <v>658.03328020000004</v>
      </c>
      <c r="R71" s="5">
        <v>658.03328020000004</v>
      </c>
      <c r="S71" s="5">
        <v>658.03328020000004</v>
      </c>
      <c r="T71" s="5">
        <v>658.03328020000004</v>
      </c>
      <c r="U71" s="5">
        <v>658.03328020000004</v>
      </c>
      <c r="V71" s="5">
        <v>908.32613867999999</v>
      </c>
      <c r="W71" s="5">
        <v>908.32613867999999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8" t="s">
        <v>128</v>
      </c>
      <c r="B72" s="58" t="s">
        <v>123</v>
      </c>
      <c r="C72" s="58" t="s">
        <v>103</v>
      </c>
      <c r="D72" s="5">
        <v>0</v>
      </c>
      <c r="E72" s="5">
        <v>0</v>
      </c>
      <c r="F72" s="5">
        <v>600</v>
      </c>
      <c r="G72" s="5">
        <v>1729.4243178000002</v>
      </c>
      <c r="H72" s="5">
        <v>2287.4705915300001</v>
      </c>
      <c r="I72" s="5">
        <v>2287.4705915300001</v>
      </c>
      <c r="J72" s="5">
        <v>2287.4705915300001</v>
      </c>
      <c r="K72" s="5">
        <v>2287.4705915300001</v>
      </c>
      <c r="L72" s="5">
        <v>2287.4705915300001</v>
      </c>
      <c r="M72" s="5">
        <v>2287.4705915300001</v>
      </c>
      <c r="N72" s="5">
        <v>2287.4705915300001</v>
      </c>
      <c r="O72" s="5">
        <v>2287.4705915300001</v>
      </c>
      <c r="P72" s="5">
        <v>2287.4705915300001</v>
      </c>
      <c r="Q72" s="5">
        <v>2287.4705915300001</v>
      </c>
      <c r="R72" s="5">
        <v>2812.5796926000003</v>
      </c>
      <c r="S72" s="5">
        <v>2814.95937951</v>
      </c>
      <c r="T72" s="5">
        <v>2814.95937951</v>
      </c>
      <c r="U72" s="5">
        <v>2856.2642363300001</v>
      </c>
      <c r="V72" s="5">
        <v>2856.2642363300001</v>
      </c>
      <c r="W72" s="5">
        <v>2856.2642363300001</v>
      </c>
      <c r="X72" s="5">
        <v>2856.2642363300001</v>
      </c>
      <c r="Y72" s="5">
        <v>2856.2642363300001</v>
      </c>
      <c r="Z72" s="5">
        <v>2856.2642363300001</v>
      </c>
      <c r="AA72" s="5">
        <v>2856.2642363300001</v>
      </c>
      <c r="AB72" s="5">
        <v>2856.2642363300001</v>
      </c>
      <c r="AC72" s="5">
        <v>3820.0985934</v>
      </c>
      <c r="AD72" s="5">
        <v>3820.0985934</v>
      </c>
      <c r="AE72" s="5">
        <v>3820.0985934</v>
      </c>
    </row>
    <row r="73" spans="1:31">
      <c r="A73" s="58" t="s">
        <v>128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128</v>
      </c>
      <c r="B74" s="58" t="s">
        <v>123</v>
      </c>
      <c r="C74" s="58" t="s">
        <v>88</v>
      </c>
      <c r="D74" s="5">
        <v>101.80099999999999</v>
      </c>
      <c r="E74" s="5">
        <v>222.81499998999999</v>
      </c>
      <c r="F74" s="5">
        <v>379.50499998000004</v>
      </c>
      <c r="G74" s="5">
        <v>571.5</v>
      </c>
      <c r="H74" s="5">
        <v>806.23299998999983</v>
      </c>
      <c r="I74" s="5">
        <v>1087.9869999899997</v>
      </c>
      <c r="J74" s="5">
        <v>1512.70799999</v>
      </c>
      <c r="K74" s="5">
        <v>1885.8104733199998</v>
      </c>
      <c r="L74" s="5">
        <v>2301.8716278700003</v>
      </c>
      <c r="M74" s="5">
        <v>2783.9863791500006</v>
      </c>
      <c r="N74" s="5">
        <v>3381.2533320699995</v>
      </c>
      <c r="O74" s="5">
        <v>4024.7941968700006</v>
      </c>
      <c r="P74" s="5">
        <v>4695.3620007400013</v>
      </c>
      <c r="Q74" s="5">
        <v>5399.39114737</v>
      </c>
      <c r="R74" s="5">
        <v>6102.7063389200002</v>
      </c>
      <c r="S74" s="5">
        <v>6810.6799472400016</v>
      </c>
      <c r="T74" s="5">
        <v>7391.802441490001</v>
      </c>
      <c r="U74" s="5">
        <v>7952.95229518</v>
      </c>
      <c r="V74" s="5">
        <v>8488.7563974000004</v>
      </c>
      <c r="W74" s="5">
        <v>9037.3045982299973</v>
      </c>
      <c r="X74" s="5">
        <v>9622.9076853299957</v>
      </c>
      <c r="Y74" s="5">
        <v>10215.617545679994</v>
      </c>
      <c r="Z74" s="5">
        <v>10721.444480849992</v>
      </c>
      <c r="AA74" s="5">
        <v>11232.40933998999</v>
      </c>
      <c r="AB74" s="5">
        <v>11751.157082529993</v>
      </c>
      <c r="AC74" s="5">
        <v>12278.617823119992</v>
      </c>
      <c r="AD74" s="5">
        <v>12809.374079909998</v>
      </c>
      <c r="AE74" s="5">
        <v>12845.544440589994</v>
      </c>
    </row>
    <row r="75" spans="1:31">
      <c r="A75" s="58" t="s">
        <v>128</v>
      </c>
      <c r="B75" s="58" t="s">
        <v>123</v>
      </c>
      <c r="C75" s="58" t="s">
        <v>89</v>
      </c>
      <c r="D75" s="5">
        <v>417.09299999999996</v>
      </c>
      <c r="E75" s="5">
        <v>716.30199999999991</v>
      </c>
      <c r="F75" s="5">
        <v>961.07899999999995</v>
      </c>
      <c r="G75" s="5">
        <v>1159.173</v>
      </c>
      <c r="H75" s="5">
        <v>1329.4969999999996</v>
      </c>
      <c r="I75" s="5">
        <v>1473.222</v>
      </c>
      <c r="J75" s="5">
        <v>1707.615</v>
      </c>
      <c r="K75" s="5">
        <v>2035.1180000000002</v>
      </c>
      <c r="L75" s="5">
        <v>2366.4050000000002</v>
      </c>
      <c r="M75" s="5">
        <v>2720.5239999999999</v>
      </c>
      <c r="N75" s="5">
        <v>3152.2280000000005</v>
      </c>
      <c r="O75" s="5">
        <v>3587.4970000000008</v>
      </c>
      <c r="P75" s="5">
        <v>3976.5260000000012</v>
      </c>
      <c r="Q75" s="5">
        <v>4338.3179999999993</v>
      </c>
      <c r="R75" s="5">
        <v>4644.8370000000004</v>
      </c>
      <c r="S75" s="5">
        <v>4899.7700000000004</v>
      </c>
      <c r="T75" s="5">
        <v>5003.7970000000005</v>
      </c>
      <c r="U75" s="5">
        <v>5056.0919999999987</v>
      </c>
      <c r="V75" s="5">
        <v>5055.4490000000014</v>
      </c>
      <c r="W75" s="5">
        <v>5058.7739999999985</v>
      </c>
      <c r="X75" s="5">
        <v>5043.4100000000008</v>
      </c>
      <c r="Y75" s="5">
        <v>5022.1419999999998</v>
      </c>
      <c r="Z75" s="5">
        <v>4993.2759999999989</v>
      </c>
      <c r="AA75" s="5">
        <v>4956.7110000000002</v>
      </c>
      <c r="AB75" s="5">
        <v>4912.6040000000021</v>
      </c>
      <c r="AC75" s="5">
        <v>4863.688000000001</v>
      </c>
      <c r="AD75" s="5">
        <v>4804.722999999999</v>
      </c>
      <c r="AE75" s="5">
        <v>4804.722999999999</v>
      </c>
    </row>
    <row r="76" spans="1:31">
      <c r="A76" s="58" t="s">
        <v>128</v>
      </c>
      <c r="B76" s="58" t="s">
        <v>123</v>
      </c>
      <c r="C76" s="58" t="s">
        <v>96</v>
      </c>
      <c r="D76" s="5">
        <v>30.660440774895221</v>
      </c>
      <c r="E76" s="5">
        <v>63.707079795840343</v>
      </c>
      <c r="F76" s="5">
        <v>96.113566606678262</v>
      </c>
      <c r="G76" s="5">
        <v>271.17148892604604</v>
      </c>
      <c r="H76" s="5">
        <v>495.16897300941554</v>
      </c>
      <c r="I76" s="5">
        <v>615.38218040003517</v>
      </c>
      <c r="J76" s="5">
        <v>761.82554397458875</v>
      </c>
      <c r="K76" s="5">
        <v>848.62379042476528</v>
      </c>
      <c r="L76" s="5">
        <v>870.32809527618019</v>
      </c>
      <c r="M76" s="5">
        <v>894.86237590655264</v>
      </c>
      <c r="N76" s="5">
        <v>922.81072260867018</v>
      </c>
      <c r="O76" s="5">
        <v>949.52350397690293</v>
      </c>
      <c r="P76" s="5">
        <v>975.09921656703023</v>
      </c>
      <c r="Q76" s="5">
        <v>997.25861067855772</v>
      </c>
      <c r="R76" s="5">
        <v>1002.8794617506476</v>
      </c>
      <c r="S76" s="5">
        <v>1036.1559052436403</v>
      </c>
      <c r="T76" s="5">
        <v>1056.4183616802677</v>
      </c>
      <c r="U76" s="5">
        <v>1090.1341983879079</v>
      </c>
      <c r="V76" s="5">
        <v>1112.9262385629454</v>
      </c>
      <c r="W76" s="5">
        <v>1121.1009884978778</v>
      </c>
      <c r="X76" s="5">
        <v>1130.5594593952053</v>
      </c>
      <c r="Y76" s="5">
        <v>1163.2916553417003</v>
      </c>
      <c r="Z76" s="5">
        <v>1170.3310894750427</v>
      </c>
      <c r="AA76" s="5">
        <v>1211.7861754023997</v>
      </c>
      <c r="AB76" s="5">
        <v>1270.5960303933775</v>
      </c>
      <c r="AC76" s="5">
        <v>1324.8050550425924</v>
      </c>
      <c r="AD76" s="5">
        <v>1373.7554601067961</v>
      </c>
      <c r="AE76" s="5">
        <v>1439.1927728928072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128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128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128</v>
      </c>
      <c r="B80" s="58" t="s">
        <v>124</v>
      </c>
      <c r="C80" s="58" t="s">
        <v>84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468.64959777000001</v>
      </c>
      <c r="J80" s="5">
        <v>468.64959777000001</v>
      </c>
      <c r="K80" s="5">
        <v>468.64959777000001</v>
      </c>
      <c r="L80" s="5">
        <v>468.64959777000001</v>
      </c>
      <c r="M80" s="5">
        <v>468.64959777000001</v>
      </c>
      <c r="N80" s="5">
        <v>468.64959777000001</v>
      </c>
      <c r="O80" s="5">
        <v>468.64959777000001</v>
      </c>
      <c r="P80" s="5">
        <v>468.64959777000001</v>
      </c>
      <c r="Q80" s="5">
        <v>468.64959777000001</v>
      </c>
      <c r="R80" s="5">
        <v>468.64959777000001</v>
      </c>
      <c r="S80" s="5">
        <v>1170.3691525699999</v>
      </c>
      <c r="T80" s="5">
        <v>1170.3691525699999</v>
      </c>
      <c r="U80" s="5">
        <v>1170.3691525699999</v>
      </c>
      <c r="V80" s="5">
        <v>1311.4249478699999</v>
      </c>
      <c r="W80" s="5">
        <v>1311.4249478699999</v>
      </c>
      <c r="X80" s="5">
        <v>1311.4249478699999</v>
      </c>
      <c r="Y80" s="5">
        <v>1854.2900857199998</v>
      </c>
      <c r="Z80" s="5">
        <v>1854.2900857199998</v>
      </c>
      <c r="AA80" s="5">
        <v>1854.2900857199998</v>
      </c>
      <c r="AB80" s="5">
        <v>1854.2900857199998</v>
      </c>
      <c r="AC80" s="5">
        <v>1854.2900857199998</v>
      </c>
      <c r="AD80" s="5">
        <v>3062.6355142699995</v>
      </c>
      <c r="AE80" s="5">
        <v>3062.6355142699995</v>
      </c>
    </row>
    <row r="81" spans="1:31">
      <c r="A81" s="58" t="s">
        <v>128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128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128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34.324080670000001</v>
      </c>
      <c r="X83" s="5">
        <v>34.324080670000001</v>
      </c>
      <c r="Y83" s="5">
        <v>34.324080670000001</v>
      </c>
      <c r="Z83" s="5">
        <v>34.324080670000001</v>
      </c>
      <c r="AA83" s="5">
        <v>34.324080670000001</v>
      </c>
      <c r="AB83" s="5">
        <v>34.324080670000001</v>
      </c>
      <c r="AC83" s="5">
        <v>34.324080670000001</v>
      </c>
      <c r="AD83" s="5">
        <v>34.324080670000001</v>
      </c>
      <c r="AE83" s="5">
        <v>34.324080670000001</v>
      </c>
    </row>
    <row r="84" spans="1:31">
      <c r="A84" s="58" t="s">
        <v>128</v>
      </c>
      <c r="B84" s="58" t="s">
        <v>124</v>
      </c>
      <c r="C84" s="58" t="s">
        <v>103</v>
      </c>
      <c r="D84" s="5">
        <v>0</v>
      </c>
      <c r="E84" s="5">
        <v>0</v>
      </c>
      <c r="F84" s="5">
        <v>389.26940734999999</v>
      </c>
      <c r="G84" s="5">
        <v>831.02220331000001</v>
      </c>
      <c r="H84" s="5">
        <v>2116.03831507</v>
      </c>
      <c r="I84" s="5">
        <v>2576.4624743700001</v>
      </c>
      <c r="J84" s="5">
        <v>2578.4059366199999</v>
      </c>
      <c r="K84" s="5">
        <v>3014.53112732</v>
      </c>
      <c r="L84" s="5">
        <v>3014.53112732</v>
      </c>
      <c r="M84" s="5">
        <v>3014.53112732</v>
      </c>
      <c r="N84" s="5">
        <v>3324.7794573499996</v>
      </c>
      <c r="O84" s="5">
        <v>3435.8747207099996</v>
      </c>
      <c r="P84" s="5">
        <v>6111.1946080199996</v>
      </c>
      <c r="Q84" s="5">
        <v>6938.2852733299997</v>
      </c>
      <c r="R84" s="5">
        <v>8039.1466803600006</v>
      </c>
      <c r="S84" s="5">
        <v>8299.7021481000011</v>
      </c>
      <c r="T84" s="5">
        <v>8299.7021481000011</v>
      </c>
      <c r="U84" s="5">
        <v>9552.3126709700009</v>
      </c>
      <c r="V84" s="5">
        <v>17558.334953629997</v>
      </c>
      <c r="W84" s="5">
        <v>17558.334953629997</v>
      </c>
      <c r="X84" s="5">
        <v>17558.334953629997</v>
      </c>
      <c r="Y84" s="5">
        <v>17558.334953629997</v>
      </c>
      <c r="Z84" s="5">
        <v>25478.701440720004</v>
      </c>
      <c r="AA84" s="5">
        <v>26868.217524270003</v>
      </c>
      <c r="AB84" s="5">
        <v>29052.737334720005</v>
      </c>
      <c r="AC84" s="5">
        <v>29435.861989040004</v>
      </c>
      <c r="AD84" s="5">
        <v>48354.74199396999</v>
      </c>
      <c r="AE84" s="5">
        <v>48354.74199396999</v>
      </c>
    </row>
    <row r="85" spans="1:31">
      <c r="A85" s="58" t="s">
        <v>128</v>
      </c>
      <c r="B85" s="58" t="s">
        <v>124</v>
      </c>
      <c r="C85" s="58" t="s">
        <v>104</v>
      </c>
      <c r="D85" s="5">
        <v>0</v>
      </c>
      <c r="E85" s="5">
        <v>0</v>
      </c>
      <c r="F85" s="5">
        <v>171.97043063000001</v>
      </c>
      <c r="G85" s="5">
        <v>171.97043063000001</v>
      </c>
      <c r="H85" s="5">
        <v>171.97043063000001</v>
      </c>
      <c r="I85" s="5">
        <v>171.97043063000001</v>
      </c>
      <c r="J85" s="5">
        <v>171.97043063000001</v>
      </c>
      <c r="K85" s="5">
        <v>171.97043063000001</v>
      </c>
      <c r="L85" s="5">
        <v>171.97043063000001</v>
      </c>
      <c r="M85" s="5">
        <v>171.97043063000001</v>
      </c>
      <c r="N85" s="5">
        <v>171.97043063000001</v>
      </c>
      <c r="O85" s="5">
        <v>171.97043063000001</v>
      </c>
      <c r="P85" s="5">
        <v>171.97043063000001</v>
      </c>
      <c r="Q85" s="5">
        <v>171.97043063000001</v>
      </c>
      <c r="R85" s="5">
        <v>171.97043063000001</v>
      </c>
      <c r="S85" s="5">
        <v>171.97043063000001</v>
      </c>
      <c r="T85" s="5">
        <v>171.97043063000001</v>
      </c>
      <c r="U85" s="5">
        <v>171.97043063000001</v>
      </c>
      <c r="V85" s="5">
        <v>171.97043063000001</v>
      </c>
      <c r="W85" s="5">
        <v>171.97043063000001</v>
      </c>
      <c r="X85" s="5">
        <v>171.97043063000001</v>
      </c>
      <c r="Y85" s="5">
        <v>171.97043063000001</v>
      </c>
      <c r="Z85" s="5">
        <v>171.97043063000001</v>
      </c>
      <c r="AA85" s="5">
        <v>171.97043063000001</v>
      </c>
      <c r="AB85" s="5">
        <v>171.97043063000001</v>
      </c>
      <c r="AC85" s="5">
        <v>171.97043063000001</v>
      </c>
      <c r="AD85" s="5">
        <v>171.97043063000001</v>
      </c>
      <c r="AE85" s="5">
        <v>171.97043063000001</v>
      </c>
    </row>
    <row r="86" spans="1:31">
      <c r="A86" s="58" t="s">
        <v>128</v>
      </c>
      <c r="B86" s="58" t="s">
        <v>124</v>
      </c>
      <c r="C86" s="58" t="s">
        <v>88</v>
      </c>
      <c r="D86" s="5">
        <v>74.000999999999991</v>
      </c>
      <c r="E86" s="5">
        <v>170.20299999999997</v>
      </c>
      <c r="F86" s="5">
        <v>307.68299999999999</v>
      </c>
      <c r="G86" s="5">
        <v>477.90599999999995</v>
      </c>
      <c r="H86" s="5">
        <v>683.44799999999998</v>
      </c>
      <c r="I86" s="5">
        <v>935.06399999999996</v>
      </c>
      <c r="J86" s="5">
        <v>1312.0280000100001</v>
      </c>
      <c r="K86" s="5">
        <v>1638.8409322999998</v>
      </c>
      <c r="L86" s="5">
        <v>1990.6932078299999</v>
      </c>
      <c r="M86" s="5">
        <v>2391.4475556399998</v>
      </c>
      <c r="N86" s="5">
        <v>2884.1496417200001</v>
      </c>
      <c r="O86" s="5">
        <v>3416.4116849400007</v>
      </c>
      <c r="P86" s="5">
        <v>3973.8140689500015</v>
      </c>
      <c r="Q86" s="5">
        <v>4530.6560560899998</v>
      </c>
      <c r="R86" s="5">
        <v>5066.1109845699993</v>
      </c>
      <c r="S86" s="5">
        <v>5601.4006190199989</v>
      </c>
      <c r="T86" s="5">
        <v>6028.7694856199996</v>
      </c>
      <c r="U86" s="5">
        <v>6443.565074019999</v>
      </c>
      <c r="V86" s="5">
        <v>6831.6147785800003</v>
      </c>
      <c r="W86" s="5">
        <v>7225.57279131</v>
      </c>
      <c r="X86" s="5">
        <v>7650.4431786699988</v>
      </c>
      <c r="Y86" s="5">
        <v>8077.7043893099999</v>
      </c>
      <c r="Z86" s="5">
        <v>8450.5380374800006</v>
      </c>
      <c r="AA86" s="5">
        <v>8830.8099046900006</v>
      </c>
      <c r="AB86" s="5">
        <v>9215.3613388400008</v>
      </c>
      <c r="AC86" s="5">
        <v>9609.1453741200021</v>
      </c>
      <c r="AD86" s="5">
        <v>10007.919712710003</v>
      </c>
      <c r="AE86" s="5">
        <v>10029.9383246</v>
      </c>
    </row>
    <row r="87" spans="1:31">
      <c r="A87" s="58" t="s">
        <v>128</v>
      </c>
      <c r="B87" s="58" t="s">
        <v>124</v>
      </c>
      <c r="C87" s="58" t="s">
        <v>89</v>
      </c>
      <c r="D87" s="5">
        <v>315.67900000000003</v>
      </c>
      <c r="E87" s="5">
        <v>569.61599999999987</v>
      </c>
      <c r="F87" s="5">
        <v>820.85400000000004</v>
      </c>
      <c r="G87" s="5">
        <v>1024.452</v>
      </c>
      <c r="H87" s="5">
        <v>1198.3300000000002</v>
      </c>
      <c r="I87" s="5">
        <v>1349.2910000000002</v>
      </c>
      <c r="J87" s="5">
        <v>1583.7460000000005</v>
      </c>
      <c r="K87" s="5">
        <v>1889.231</v>
      </c>
      <c r="L87" s="5">
        <v>2184.8289999999997</v>
      </c>
      <c r="M87" s="5">
        <v>2494.7470000000003</v>
      </c>
      <c r="N87" s="5">
        <v>2866.9210000000003</v>
      </c>
      <c r="O87" s="5">
        <v>3247.2130000000002</v>
      </c>
      <c r="P87" s="5">
        <v>3592.6420000000003</v>
      </c>
      <c r="Q87" s="5">
        <v>3888.3300000000004</v>
      </c>
      <c r="R87" s="5">
        <v>4120.362000000001</v>
      </c>
      <c r="S87" s="5">
        <v>4311.5919999999996</v>
      </c>
      <c r="T87" s="5">
        <v>4376.5829999999996</v>
      </c>
      <c r="U87" s="5">
        <v>4405.5499999999993</v>
      </c>
      <c r="V87" s="5">
        <v>4389.7909999999993</v>
      </c>
      <c r="W87" s="5">
        <v>4377.9460000000008</v>
      </c>
      <c r="X87" s="5">
        <v>4353.7569999999996</v>
      </c>
      <c r="Y87" s="5">
        <v>4323.2259999999997</v>
      </c>
      <c r="Z87" s="5">
        <v>4288.2030000000004</v>
      </c>
      <c r="AA87" s="5">
        <v>4249.7039999999997</v>
      </c>
      <c r="AB87" s="5">
        <v>4204.5159999999987</v>
      </c>
      <c r="AC87" s="5">
        <v>4157.0160000000005</v>
      </c>
      <c r="AD87" s="5">
        <v>4103.4959999999992</v>
      </c>
      <c r="AE87" s="5">
        <v>4103.4959999999992</v>
      </c>
    </row>
    <row r="88" spans="1:31">
      <c r="A88" s="58" t="s">
        <v>128</v>
      </c>
      <c r="B88" s="58" t="s">
        <v>124</v>
      </c>
      <c r="C88" s="58" t="s">
        <v>96</v>
      </c>
      <c r="D88" s="5">
        <v>28.250568165401205</v>
      </c>
      <c r="E88" s="5">
        <v>57.984082519045188</v>
      </c>
      <c r="F88" s="5">
        <v>87.984363689163416</v>
      </c>
      <c r="G88" s="5">
        <v>118.52028685363027</v>
      </c>
      <c r="H88" s="5">
        <v>161.05691983968833</v>
      </c>
      <c r="I88" s="5">
        <v>194.1032598775956</v>
      </c>
      <c r="J88" s="5">
        <v>227.93823684229116</v>
      </c>
      <c r="K88" s="5">
        <v>266.13392778345383</v>
      </c>
      <c r="L88" s="5">
        <v>307.91599866385843</v>
      </c>
      <c r="M88" s="5">
        <v>357.33122135207975</v>
      </c>
      <c r="N88" s="5">
        <v>400.9931263169268</v>
      </c>
      <c r="O88" s="5">
        <v>452.01705504396921</v>
      </c>
      <c r="P88" s="5">
        <v>503.29314390950196</v>
      </c>
      <c r="Q88" s="5">
        <v>558.157845767406</v>
      </c>
      <c r="R88" s="5">
        <v>613.22322392402464</v>
      </c>
      <c r="S88" s="5">
        <v>679.02951652783554</v>
      </c>
      <c r="T88" s="5">
        <v>736.58016372655379</v>
      </c>
      <c r="U88" s="5">
        <v>801.92129074151421</v>
      </c>
      <c r="V88" s="5">
        <v>855.66726112410993</v>
      </c>
      <c r="W88" s="5">
        <v>908.05729462161355</v>
      </c>
      <c r="X88" s="5">
        <v>960.26231120480941</v>
      </c>
      <c r="Y88" s="5">
        <v>1014.2322565284998</v>
      </c>
      <c r="Z88" s="5">
        <v>1064.568890524178</v>
      </c>
      <c r="AA88" s="5">
        <v>1107.3958125478362</v>
      </c>
      <c r="AB88" s="5">
        <v>1148.2754989213397</v>
      </c>
      <c r="AC88" s="5">
        <v>1185.3629488071788</v>
      </c>
      <c r="AD88" s="5">
        <v>1226.8511397490433</v>
      </c>
      <c r="AE88" s="5">
        <v>1267.3846312329956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128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128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128</v>
      </c>
      <c r="B92" s="58" t="s">
        <v>125</v>
      </c>
      <c r="C92" s="58" t="s">
        <v>84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1407.26544195</v>
      </c>
      <c r="Y92" s="5">
        <v>1407.26544195</v>
      </c>
      <c r="Z92" s="5">
        <v>1407.26544195</v>
      </c>
      <c r="AA92" s="5">
        <v>1407.26544195</v>
      </c>
      <c r="AB92" s="5">
        <v>1407.26544195</v>
      </c>
      <c r="AC92" s="5">
        <v>1407.26544195</v>
      </c>
      <c r="AD92" s="5">
        <v>1407.26544195</v>
      </c>
      <c r="AE92" s="5">
        <v>1407.26544195</v>
      </c>
    </row>
    <row r="93" spans="1:31">
      <c r="A93" s="58" t="s">
        <v>128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4528.3360192500004</v>
      </c>
      <c r="AE93" s="5">
        <v>4528.3360192500004</v>
      </c>
    </row>
    <row r="94" spans="1:31">
      <c r="A94" s="58" t="s">
        <v>128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128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119.6154925</v>
      </c>
      <c r="J95" s="5">
        <v>119.6154925</v>
      </c>
      <c r="K95" s="5">
        <v>119.6154925</v>
      </c>
      <c r="L95" s="5">
        <v>119.6154925</v>
      </c>
      <c r="M95" s="5">
        <v>119.6154925</v>
      </c>
      <c r="N95" s="5">
        <v>119.6154925</v>
      </c>
      <c r="O95" s="5">
        <v>119.6154925</v>
      </c>
      <c r="P95" s="5">
        <v>119.6154925</v>
      </c>
      <c r="Q95" s="5">
        <v>119.6154925</v>
      </c>
      <c r="R95" s="5">
        <v>119.6154925</v>
      </c>
      <c r="S95" s="5">
        <v>119.6154925</v>
      </c>
      <c r="T95" s="5">
        <v>119.6154925</v>
      </c>
      <c r="U95" s="5">
        <v>119.6154925</v>
      </c>
      <c r="V95" s="5">
        <v>119.6154925</v>
      </c>
      <c r="W95" s="5">
        <v>119.6154925</v>
      </c>
      <c r="X95" s="5">
        <v>119.6154925</v>
      </c>
      <c r="Y95" s="5">
        <v>119.6154925</v>
      </c>
      <c r="Z95" s="5">
        <v>119.6154925</v>
      </c>
      <c r="AA95" s="5">
        <v>119.6154925</v>
      </c>
      <c r="AB95" s="5">
        <v>119.6154925</v>
      </c>
      <c r="AC95" s="5">
        <v>119.6154925</v>
      </c>
      <c r="AD95" s="5">
        <v>119.6154925</v>
      </c>
      <c r="AE95" s="5">
        <v>119.6154925</v>
      </c>
    </row>
    <row r="96" spans="1:31">
      <c r="A96" s="58" t="s">
        <v>128</v>
      </c>
      <c r="B96" s="58" t="s">
        <v>125</v>
      </c>
      <c r="C96" s="58" t="s">
        <v>103</v>
      </c>
      <c r="D96" s="5">
        <v>0</v>
      </c>
      <c r="E96" s="5">
        <v>0</v>
      </c>
      <c r="F96" s="5">
        <v>120.20572206999999</v>
      </c>
      <c r="G96" s="5">
        <v>120.20572206999999</v>
      </c>
      <c r="H96" s="5">
        <v>272.86484940000003</v>
      </c>
      <c r="I96" s="5">
        <v>882.98146280000003</v>
      </c>
      <c r="J96" s="5">
        <v>882.98146280000003</v>
      </c>
      <c r="K96" s="5">
        <v>882.98146280000003</v>
      </c>
      <c r="L96" s="5">
        <v>882.98146280000003</v>
      </c>
      <c r="M96" s="5">
        <v>882.98146280000003</v>
      </c>
      <c r="N96" s="5">
        <v>882.98146280000003</v>
      </c>
      <c r="O96" s="5">
        <v>882.98146280000003</v>
      </c>
      <c r="P96" s="5">
        <v>882.98146280000003</v>
      </c>
      <c r="Q96" s="5">
        <v>882.98146280000003</v>
      </c>
      <c r="R96" s="5">
        <v>882.98146280000003</v>
      </c>
      <c r="S96" s="5">
        <v>882.98146280000003</v>
      </c>
      <c r="T96" s="5">
        <v>882.98146280000003</v>
      </c>
      <c r="U96" s="5">
        <v>882.98146280000003</v>
      </c>
      <c r="V96" s="5">
        <v>882.98146280000003</v>
      </c>
      <c r="W96" s="5">
        <v>882.98146280000003</v>
      </c>
      <c r="X96" s="5">
        <v>882.98146280000003</v>
      </c>
      <c r="Y96" s="5">
        <v>882.98146280000003</v>
      </c>
      <c r="Z96" s="5">
        <v>882.98146280000003</v>
      </c>
      <c r="AA96" s="5">
        <v>882.98146280000003</v>
      </c>
      <c r="AB96" s="5">
        <v>882.98146280000003</v>
      </c>
      <c r="AC96" s="5">
        <v>882.98146280000003</v>
      </c>
      <c r="AD96" s="5">
        <v>882.98146280000003</v>
      </c>
      <c r="AE96" s="5">
        <v>882.98146280000003</v>
      </c>
    </row>
    <row r="97" spans="1:31">
      <c r="A97" s="58" t="s">
        <v>128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255.5</v>
      </c>
      <c r="AA97" s="5">
        <v>255.5</v>
      </c>
      <c r="AB97" s="5">
        <v>255.5</v>
      </c>
      <c r="AC97" s="5">
        <v>255.5</v>
      </c>
      <c r="AD97" s="5">
        <v>255.5</v>
      </c>
      <c r="AE97" s="5">
        <v>255.5</v>
      </c>
    </row>
    <row r="98" spans="1:31">
      <c r="A98" s="58" t="s">
        <v>128</v>
      </c>
      <c r="B98" s="58" t="s">
        <v>125</v>
      </c>
      <c r="C98" s="58" t="s">
        <v>88</v>
      </c>
      <c r="D98" s="5">
        <v>54.76</v>
      </c>
      <c r="E98" s="5">
        <v>142.94</v>
      </c>
      <c r="F98" s="5">
        <v>269.64</v>
      </c>
      <c r="G98" s="5">
        <v>436.56599999999997</v>
      </c>
      <c r="H98" s="5">
        <v>646.74199999999996</v>
      </c>
      <c r="I98" s="5">
        <v>870.52899999999988</v>
      </c>
      <c r="J98" s="5">
        <v>1204.865</v>
      </c>
      <c r="K98" s="5">
        <v>1493.8018440799999</v>
      </c>
      <c r="L98" s="5">
        <v>1758.1112452999998</v>
      </c>
      <c r="M98" s="5">
        <v>2054.17842978</v>
      </c>
      <c r="N98" s="5">
        <v>2430.9898076999998</v>
      </c>
      <c r="O98" s="5">
        <v>2860.0551302299996</v>
      </c>
      <c r="P98" s="5">
        <v>3323.3447319699999</v>
      </c>
      <c r="Q98" s="5">
        <v>3824.7527005699994</v>
      </c>
      <c r="R98" s="5">
        <v>4371.7407209399998</v>
      </c>
      <c r="S98" s="5">
        <v>4923.7197385200006</v>
      </c>
      <c r="T98" s="5">
        <v>5403.5122714200006</v>
      </c>
      <c r="U98" s="5">
        <v>5884.3870978300001</v>
      </c>
      <c r="V98" s="5">
        <v>6354.1073290500008</v>
      </c>
      <c r="W98" s="5">
        <v>6790.2590817799992</v>
      </c>
      <c r="X98" s="5">
        <v>7257.6612117000004</v>
      </c>
      <c r="Y98" s="5">
        <v>7732.1858246300008</v>
      </c>
      <c r="Z98" s="5">
        <v>8135.8834787000014</v>
      </c>
      <c r="AA98" s="5">
        <v>8548.284465079998</v>
      </c>
      <c r="AB98" s="5">
        <v>8969.6047935099978</v>
      </c>
      <c r="AC98" s="5">
        <v>9399.2577990399968</v>
      </c>
      <c r="AD98" s="5">
        <v>9838.3541514499975</v>
      </c>
      <c r="AE98" s="5">
        <v>9875.4181620899963</v>
      </c>
    </row>
    <row r="99" spans="1:31">
      <c r="A99" s="58" t="s">
        <v>128</v>
      </c>
      <c r="B99" s="58" t="s">
        <v>125</v>
      </c>
      <c r="C99" s="58" t="s">
        <v>89</v>
      </c>
      <c r="D99" s="5">
        <v>232.40600000000001</v>
      </c>
      <c r="E99" s="5">
        <v>487.50300000000004</v>
      </c>
      <c r="F99" s="5">
        <v>725.81999999999994</v>
      </c>
      <c r="G99" s="5">
        <v>941.35100000000011</v>
      </c>
      <c r="H99" s="5">
        <v>1130.9650000000001</v>
      </c>
      <c r="I99" s="5">
        <v>1238.9269999999997</v>
      </c>
      <c r="J99" s="5">
        <v>1418.0220000000002</v>
      </c>
      <c r="K99" s="5">
        <v>1671.2850000000001</v>
      </c>
      <c r="L99" s="5">
        <v>1853.7089999999998</v>
      </c>
      <c r="M99" s="5">
        <v>2038.7820000000002</v>
      </c>
      <c r="N99" s="5">
        <v>2282.2999999999997</v>
      </c>
      <c r="O99" s="5">
        <v>2549.9209999999998</v>
      </c>
      <c r="P99" s="5">
        <v>2803.2939999999994</v>
      </c>
      <c r="Q99" s="5">
        <v>3052.297</v>
      </c>
      <c r="R99" s="5">
        <v>3305.7570000000005</v>
      </c>
      <c r="S99" s="5">
        <v>3518.9980000000005</v>
      </c>
      <c r="T99" s="5">
        <v>3634.3609999999999</v>
      </c>
      <c r="U99" s="5">
        <v>3719.5260000000007</v>
      </c>
      <c r="V99" s="5">
        <v>3766.7999999999993</v>
      </c>
      <c r="W99" s="5">
        <v>3778.2219999999998</v>
      </c>
      <c r="X99" s="5">
        <v>3776.8550000000014</v>
      </c>
      <c r="Y99" s="5">
        <v>3771.4599999999982</v>
      </c>
      <c r="Z99" s="5">
        <v>3759.5150000000003</v>
      </c>
      <c r="AA99" s="5">
        <v>3743.7230000000009</v>
      </c>
      <c r="AB99" s="5">
        <v>3723.1209999999992</v>
      </c>
      <c r="AC99" s="5">
        <v>3698.3710000000001</v>
      </c>
      <c r="AD99" s="5">
        <v>3668.8410000000003</v>
      </c>
      <c r="AE99" s="5">
        <v>3668.8410000000003</v>
      </c>
    </row>
    <row r="100" spans="1:31">
      <c r="A100" s="58" t="s">
        <v>128</v>
      </c>
      <c r="B100" s="58" t="s">
        <v>125</v>
      </c>
      <c r="C100" s="58" t="s">
        <v>96</v>
      </c>
      <c r="D100" s="5">
        <v>24.041795763756937</v>
      </c>
      <c r="E100" s="5">
        <v>49.840544805946564</v>
      </c>
      <c r="F100" s="5">
        <v>73.796448543649007</v>
      </c>
      <c r="G100" s="5">
        <v>93.220156022651196</v>
      </c>
      <c r="H100" s="5">
        <v>117.60111367436136</v>
      </c>
      <c r="I100" s="5">
        <v>158.4915207229059</v>
      </c>
      <c r="J100" s="5">
        <v>196.25216173629499</v>
      </c>
      <c r="K100" s="5">
        <v>228.02909969269083</v>
      </c>
      <c r="L100" s="5">
        <v>266.23061544669747</v>
      </c>
      <c r="M100" s="5">
        <v>307.26462508111433</v>
      </c>
      <c r="N100" s="5">
        <v>344.26525291126234</v>
      </c>
      <c r="O100" s="5">
        <v>381.02950629459247</v>
      </c>
      <c r="P100" s="5">
        <v>424.96491006353153</v>
      </c>
      <c r="Q100" s="5">
        <v>467.96456838499068</v>
      </c>
      <c r="R100" s="5">
        <v>508.57751132095541</v>
      </c>
      <c r="S100" s="5">
        <v>548.91682733933317</v>
      </c>
      <c r="T100" s="5">
        <v>595.70785159645152</v>
      </c>
      <c r="U100" s="5">
        <v>635.13434245057454</v>
      </c>
      <c r="V100" s="5">
        <v>680.9604075683086</v>
      </c>
      <c r="W100" s="5">
        <v>724.7442948878122</v>
      </c>
      <c r="X100" s="5">
        <v>774.71282555569132</v>
      </c>
      <c r="Y100" s="5">
        <v>825.24801830352703</v>
      </c>
      <c r="Z100" s="5">
        <v>870.59940555804656</v>
      </c>
      <c r="AA100" s="5">
        <v>909.95584643872871</v>
      </c>
      <c r="AB100" s="5">
        <v>950.45507328702115</v>
      </c>
      <c r="AC100" s="5">
        <v>999.98597238817774</v>
      </c>
      <c r="AD100" s="5">
        <v>1005.9498041215959</v>
      </c>
      <c r="AE100" s="5">
        <v>1061.0014280971625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128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128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128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1202.9275909999999</v>
      </c>
      <c r="T104" s="5">
        <v>1202.9275909999999</v>
      </c>
      <c r="U104" s="5">
        <v>1202.9275909999999</v>
      </c>
      <c r="V104" s="5">
        <v>1202.9275909999999</v>
      </c>
      <c r="W104" s="5">
        <v>1202.9275909999999</v>
      </c>
      <c r="X104" s="5">
        <v>2623.3264753499998</v>
      </c>
      <c r="Y104" s="5">
        <v>2623.3264753499998</v>
      </c>
      <c r="Z104" s="5">
        <v>2623.3264753499998</v>
      </c>
      <c r="AA104" s="5">
        <v>2623.3264753499998</v>
      </c>
      <c r="AB104" s="5">
        <v>2623.3264753499998</v>
      </c>
      <c r="AC104" s="5">
        <v>2623.3264753499998</v>
      </c>
      <c r="AD104" s="5">
        <v>2623.3264753499998</v>
      </c>
      <c r="AE104" s="5">
        <v>2623.3264753499998</v>
      </c>
    </row>
    <row r="105" spans="1:31">
      <c r="A105" s="58" t="s">
        <v>128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3757.11652035</v>
      </c>
      <c r="AE105" s="5">
        <v>3757.11652035</v>
      </c>
    </row>
    <row r="106" spans="1:31">
      <c r="A106" s="58" t="s">
        <v>128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46.227451739999999</v>
      </c>
      <c r="G108" s="5">
        <v>46.227451739999999</v>
      </c>
      <c r="H108" s="5">
        <v>222.32383605000001</v>
      </c>
      <c r="I108" s="5">
        <v>222.32383605000001</v>
      </c>
      <c r="J108" s="5">
        <v>222.32383605000001</v>
      </c>
      <c r="K108" s="5">
        <v>222.32383605000001</v>
      </c>
      <c r="L108" s="5">
        <v>222.32383605000001</v>
      </c>
      <c r="M108" s="5">
        <v>441.82977951999999</v>
      </c>
      <c r="N108" s="5">
        <v>441.82977951999999</v>
      </c>
      <c r="O108" s="5">
        <v>441.82977951999999</v>
      </c>
      <c r="P108" s="5">
        <v>441.82977951999999</v>
      </c>
      <c r="Q108" s="5">
        <v>441.82977951999999</v>
      </c>
      <c r="R108" s="5">
        <v>733.73155621000001</v>
      </c>
      <c r="S108" s="5">
        <v>733.73155621000001</v>
      </c>
      <c r="T108" s="5">
        <v>733.73155621000001</v>
      </c>
      <c r="U108" s="5">
        <v>733.73155621000001</v>
      </c>
      <c r="V108" s="5">
        <v>733.73155621000001</v>
      </c>
      <c r="W108" s="5">
        <v>733.73155621000001</v>
      </c>
      <c r="X108" s="5">
        <v>733.73155621000001</v>
      </c>
      <c r="Y108" s="5">
        <v>2979.7971557700002</v>
      </c>
      <c r="Z108" s="5">
        <v>2979.7971557700002</v>
      </c>
      <c r="AA108" s="5">
        <v>2979.7971557700002</v>
      </c>
      <c r="AB108" s="5">
        <v>2979.7971557700002</v>
      </c>
      <c r="AC108" s="5">
        <v>11745.026282119999</v>
      </c>
      <c r="AD108" s="5">
        <v>16666.571516619999</v>
      </c>
      <c r="AE108" s="5">
        <v>16666.571516619999</v>
      </c>
    </row>
    <row r="109" spans="1:31">
      <c r="A109" s="58" t="s">
        <v>128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128</v>
      </c>
      <c r="B110" s="58" t="s">
        <v>126</v>
      </c>
      <c r="C110" s="58" t="s">
        <v>88</v>
      </c>
      <c r="D110" s="5">
        <v>73.838999999999999</v>
      </c>
      <c r="E110" s="5">
        <v>125.518</v>
      </c>
      <c r="F110" s="5">
        <v>181.48699999999999</v>
      </c>
      <c r="G110" s="5">
        <v>243.30499999999998</v>
      </c>
      <c r="H110" s="5">
        <v>312.75699999999995</v>
      </c>
      <c r="I110" s="5">
        <v>390.69499999999999</v>
      </c>
      <c r="J110" s="5">
        <v>510.90500000000003</v>
      </c>
      <c r="K110" s="5">
        <v>631.42935792000003</v>
      </c>
      <c r="L110" s="5">
        <v>766.63695316999997</v>
      </c>
      <c r="M110" s="5">
        <v>928.63902228000006</v>
      </c>
      <c r="N110" s="5">
        <v>1115.6597518000001</v>
      </c>
      <c r="O110" s="5">
        <v>1313.2637531099997</v>
      </c>
      <c r="P110" s="5">
        <v>1516.9889911499997</v>
      </c>
      <c r="Q110" s="5">
        <v>1727.7736280399997</v>
      </c>
      <c r="R110" s="5">
        <v>1934.21496411</v>
      </c>
      <c r="S110" s="5">
        <v>2140.4586781399998</v>
      </c>
      <c r="T110" s="5">
        <v>2300.8879793499996</v>
      </c>
      <c r="U110" s="5">
        <v>2451.2979372599998</v>
      </c>
      <c r="V110" s="5">
        <v>2590.4567204</v>
      </c>
      <c r="W110" s="5">
        <v>2730.6489150900002</v>
      </c>
      <c r="X110" s="5">
        <v>2880.4738553700004</v>
      </c>
      <c r="Y110" s="5">
        <v>3032.38457247</v>
      </c>
      <c r="Z110" s="5">
        <v>3166.1617666800003</v>
      </c>
      <c r="AA110" s="5">
        <v>3302.5120561000003</v>
      </c>
      <c r="AB110" s="5">
        <v>3441.9222458300001</v>
      </c>
      <c r="AC110" s="5">
        <v>3583.9930442000004</v>
      </c>
      <c r="AD110" s="5">
        <v>3728.8328000900001</v>
      </c>
      <c r="AE110" s="5">
        <v>3739.2745457300007</v>
      </c>
    </row>
    <row r="111" spans="1:31">
      <c r="A111" s="58" t="s">
        <v>128</v>
      </c>
      <c r="B111" s="58" t="s">
        <v>126</v>
      </c>
      <c r="C111" s="58" t="s">
        <v>89</v>
      </c>
      <c r="D111" s="5">
        <v>148.76600000000002</v>
      </c>
      <c r="E111" s="5">
        <v>228.94499999999999</v>
      </c>
      <c r="F111" s="5">
        <v>299.89299999999997</v>
      </c>
      <c r="G111" s="5">
        <v>362.67599999999999</v>
      </c>
      <c r="H111" s="5">
        <v>421.68799999999993</v>
      </c>
      <c r="I111" s="5">
        <v>477.62499999999989</v>
      </c>
      <c r="J111" s="5">
        <v>573.1819999999999</v>
      </c>
      <c r="K111" s="5">
        <v>679.52199999999982</v>
      </c>
      <c r="L111" s="5">
        <v>788.73699999999997</v>
      </c>
      <c r="M111" s="5">
        <v>913.36500000000001</v>
      </c>
      <c r="N111" s="5">
        <v>1050.0729999999999</v>
      </c>
      <c r="O111" s="5">
        <v>1185.873</v>
      </c>
      <c r="P111" s="5">
        <v>1305.5350000000001</v>
      </c>
      <c r="Q111" s="5">
        <v>1414.675</v>
      </c>
      <c r="R111" s="5">
        <v>1504.271</v>
      </c>
      <c r="S111" s="5">
        <v>1578.749</v>
      </c>
      <c r="T111" s="5">
        <v>1602.5610000000004</v>
      </c>
      <c r="U111" s="5">
        <v>1609.0989999999999</v>
      </c>
      <c r="V111" s="5">
        <v>1598.3530000000003</v>
      </c>
      <c r="W111" s="5">
        <v>1589.095</v>
      </c>
      <c r="X111" s="5">
        <v>1574.4000000000008</v>
      </c>
      <c r="Y111" s="5">
        <v>1558.9709999999998</v>
      </c>
      <c r="Z111" s="5">
        <v>1541.8950000000002</v>
      </c>
      <c r="AA111" s="5">
        <v>1524.0489999999998</v>
      </c>
      <c r="AB111" s="5">
        <v>1504.5419999999997</v>
      </c>
      <c r="AC111" s="5">
        <v>1484.26</v>
      </c>
      <c r="AD111" s="5">
        <v>1462.1540000000007</v>
      </c>
      <c r="AE111" s="5">
        <v>1462.1540000000007</v>
      </c>
    </row>
    <row r="112" spans="1:31">
      <c r="A112" s="58" t="s">
        <v>128</v>
      </c>
      <c r="B112" s="58" t="s">
        <v>126</v>
      </c>
      <c r="C112" s="58" t="s">
        <v>96</v>
      </c>
      <c r="D112" s="5">
        <v>9.4104411891122624</v>
      </c>
      <c r="E112" s="5">
        <v>19.117132690054596</v>
      </c>
      <c r="F112" s="5">
        <v>28.863933893753206</v>
      </c>
      <c r="G112" s="5">
        <v>38.20099845606476</v>
      </c>
      <c r="H112" s="5">
        <v>48.598214221626144</v>
      </c>
      <c r="I112" s="5">
        <v>59.919361857769054</v>
      </c>
      <c r="J112" s="5">
        <v>71.787700324340221</v>
      </c>
      <c r="K112" s="5">
        <v>84.348675359954797</v>
      </c>
      <c r="L112" s="5">
        <v>97.007930534518096</v>
      </c>
      <c r="M112" s="5">
        <v>111.56049658284951</v>
      </c>
      <c r="N112" s="5">
        <v>124.19304075747127</v>
      </c>
      <c r="O112" s="5">
        <v>137.65076340912898</v>
      </c>
      <c r="P112" s="5">
        <v>152.19677722443475</v>
      </c>
      <c r="Q112" s="5">
        <v>168.2316264126373</v>
      </c>
      <c r="R112" s="5">
        <v>183.67314008142705</v>
      </c>
      <c r="S112" s="5">
        <v>200.27553031576915</v>
      </c>
      <c r="T112" s="5">
        <v>215.17312015519877</v>
      </c>
      <c r="U112" s="5">
        <v>233.47027949471072</v>
      </c>
      <c r="V112" s="5">
        <v>248.98735969599181</v>
      </c>
      <c r="W112" s="5">
        <v>268.52614921800495</v>
      </c>
      <c r="X112" s="5">
        <v>286.54652036799519</v>
      </c>
      <c r="Y112" s="5">
        <v>304.57471653401348</v>
      </c>
      <c r="Z112" s="5">
        <v>324.48352334013498</v>
      </c>
      <c r="AA112" s="5">
        <v>337.46344582782058</v>
      </c>
      <c r="AB112" s="5">
        <v>357.05423402303569</v>
      </c>
      <c r="AC112" s="5">
        <v>378.05489141158284</v>
      </c>
      <c r="AD112" s="5">
        <v>399.6434408851494</v>
      </c>
      <c r="AE112" s="5">
        <v>402.5032303933412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128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128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128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483.07430614999998</v>
      </c>
      <c r="Y116" s="5">
        <v>483.07430614999998</v>
      </c>
      <c r="Z116" s="5">
        <v>483.07430614999998</v>
      </c>
      <c r="AA116" s="5">
        <v>483.07430614999998</v>
      </c>
      <c r="AB116" s="5">
        <v>483.07430614999998</v>
      </c>
      <c r="AC116" s="5">
        <v>483.07430614999998</v>
      </c>
      <c r="AD116" s="5">
        <v>1467.22505215</v>
      </c>
      <c r="AE116" s="5">
        <v>1467.22505215</v>
      </c>
    </row>
    <row r="117" spans="1:31">
      <c r="A117" s="58" t="s">
        <v>128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128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537.64278782999997</v>
      </c>
      <c r="J119" s="5">
        <v>537.64278782999997</v>
      </c>
      <c r="K119" s="5">
        <v>537.64278782999997</v>
      </c>
      <c r="L119" s="5">
        <v>537.64278782999997</v>
      </c>
      <c r="M119" s="5">
        <v>537.64278782999997</v>
      </c>
      <c r="N119" s="5">
        <v>537.64278782999997</v>
      </c>
      <c r="O119" s="5">
        <v>537.64278782999997</v>
      </c>
      <c r="P119" s="5">
        <v>537.64278782999997</v>
      </c>
      <c r="Q119" s="5">
        <v>537.64278782999997</v>
      </c>
      <c r="R119" s="5">
        <v>537.64278782999997</v>
      </c>
      <c r="S119" s="5">
        <v>537.64278782999997</v>
      </c>
      <c r="T119" s="5">
        <v>537.64278782999997</v>
      </c>
      <c r="U119" s="5">
        <v>537.64278782999997</v>
      </c>
      <c r="V119" s="5">
        <v>537.64278782999997</v>
      </c>
      <c r="W119" s="5">
        <v>537.64278782999997</v>
      </c>
      <c r="X119" s="5">
        <v>911.11651037000001</v>
      </c>
      <c r="Y119" s="5">
        <v>911.11651037000001</v>
      </c>
      <c r="Z119" s="5">
        <v>911.11651037000001</v>
      </c>
      <c r="AA119" s="5">
        <v>911.11651037000001</v>
      </c>
      <c r="AB119" s="5">
        <v>911.11651037000001</v>
      </c>
      <c r="AC119" s="5">
        <v>1286.1152012299999</v>
      </c>
      <c r="AD119" s="5">
        <v>2000.87734273</v>
      </c>
      <c r="AE119" s="5">
        <v>2000.87734273</v>
      </c>
    </row>
    <row r="120" spans="1:31">
      <c r="A120" s="58" t="s">
        <v>128</v>
      </c>
      <c r="B120" s="58" t="s">
        <v>127</v>
      </c>
      <c r="C120" s="58" t="s">
        <v>103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127</v>
      </c>
      <c r="C122" s="58" t="s">
        <v>88</v>
      </c>
      <c r="D122" s="5">
        <v>7.2569999999999997</v>
      </c>
      <c r="E122" s="5">
        <v>15.181999999999999</v>
      </c>
      <c r="F122" s="5">
        <v>25.828000000000003</v>
      </c>
      <c r="G122" s="5">
        <v>38.726999999999997</v>
      </c>
      <c r="H122" s="5">
        <v>54.451999999999998</v>
      </c>
      <c r="I122" s="5">
        <v>72.995000000000005</v>
      </c>
      <c r="J122" s="5">
        <v>100.919</v>
      </c>
      <c r="K122" s="5">
        <v>125.06885559</v>
      </c>
      <c r="L122" s="5">
        <v>152.38231171000001</v>
      </c>
      <c r="M122" s="5">
        <v>185.58257463999999</v>
      </c>
      <c r="N122" s="5">
        <v>224.24093049000001</v>
      </c>
      <c r="O122" s="5">
        <v>266.22114852000004</v>
      </c>
      <c r="P122" s="5">
        <v>310.76255972000001</v>
      </c>
      <c r="Q122" s="5">
        <v>357.21243506000002</v>
      </c>
      <c r="R122" s="5">
        <v>404.12868935</v>
      </c>
      <c r="S122" s="5">
        <v>451.96981380999995</v>
      </c>
      <c r="T122" s="5">
        <v>491.85534789999997</v>
      </c>
      <c r="U122" s="5">
        <v>531.17407489999994</v>
      </c>
      <c r="V122" s="5">
        <v>569.57214910999994</v>
      </c>
      <c r="W122" s="5">
        <v>609.09550940999998</v>
      </c>
      <c r="X122" s="5">
        <v>651.13480556000002</v>
      </c>
      <c r="Y122" s="5">
        <v>693.59137111999996</v>
      </c>
      <c r="Z122" s="5">
        <v>729.22064465000005</v>
      </c>
      <c r="AA122" s="5">
        <v>765.01022692999993</v>
      </c>
      <c r="AB122" s="5">
        <v>801.02588179999987</v>
      </c>
      <c r="AC122" s="5">
        <v>837.42843994999998</v>
      </c>
      <c r="AD122" s="5">
        <v>874.02253662999988</v>
      </c>
      <c r="AE122" s="5">
        <v>876.06575080999994</v>
      </c>
    </row>
    <row r="123" spans="1:31">
      <c r="A123" s="58" t="s">
        <v>128</v>
      </c>
      <c r="B123" s="58" t="s">
        <v>127</v>
      </c>
      <c r="C123" s="58" t="s">
        <v>89</v>
      </c>
      <c r="D123" s="5">
        <v>33.210999999999999</v>
      </c>
      <c r="E123" s="5">
        <v>52.959999999999987</v>
      </c>
      <c r="F123" s="5">
        <v>69.94</v>
      </c>
      <c r="G123" s="5">
        <v>83.551999999999992</v>
      </c>
      <c r="H123" s="5">
        <v>94.718999999999994</v>
      </c>
      <c r="I123" s="5">
        <v>104.08799999999999</v>
      </c>
      <c r="J123" s="5">
        <v>119.12299999999999</v>
      </c>
      <c r="K123" s="5">
        <v>140.226</v>
      </c>
      <c r="L123" s="5">
        <v>161.52900000000002</v>
      </c>
      <c r="M123" s="5">
        <v>186.071</v>
      </c>
      <c r="N123" s="5">
        <v>212.93200000000002</v>
      </c>
      <c r="O123" s="5">
        <v>240.31599999999995</v>
      </c>
      <c r="P123" s="5">
        <v>265.44200000000006</v>
      </c>
      <c r="Q123" s="5">
        <v>288.39300000000009</v>
      </c>
      <c r="R123" s="5">
        <v>308.13200000000006</v>
      </c>
      <c r="S123" s="5">
        <v>325.06799999999998</v>
      </c>
      <c r="T123" s="5">
        <v>332.09500000000003</v>
      </c>
      <c r="U123" s="5">
        <v>336.13700000000011</v>
      </c>
      <c r="V123" s="5">
        <v>337.15399999999994</v>
      </c>
      <c r="W123" s="5">
        <v>338.40500000000014</v>
      </c>
      <c r="X123" s="5">
        <v>338.27300000000002</v>
      </c>
      <c r="Y123" s="5">
        <v>337.61799999999988</v>
      </c>
      <c r="Z123" s="5">
        <v>336.35700000000014</v>
      </c>
      <c r="AA123" s="5">
        <v>334.33899999999988</v>
      </c>
      <c r="AB123" s="5">
        <v>331.66400000000016</v>
      </c>
      <c r="AC123" s="5">
        <v>328.45400000000001</v>
      </c>
      <c r="AD123" s="5">
        <v>324.61399999999998</v>
      </c>
      <c r="AE123" s="5">
        <v>324.61399999999998</v>
      </c>
    </row>
    <row r="124" spans="1:31">
      <c r="A124" s="58" t="s">
        <v>128</v>
      </c>
      <c r="B124" s="58" t="s">
        <v>127</v>
      </c>
      <c r="C124" s="58" t="s">
        <v>96</v>
      </c>
      <c r="D124" s="5">
        <v>1.7575097093391108</v>
      </c>
      <c r="E124" s="5">
        <v>3.4779107311225488</v>
      </c>
      <c r="F124" s="5">
        <v>4.9305556283669887</v>
      </c>
      <c r="G124" s="5">
        <v>6.2735463029534628</v>
      </c>
      <c r="H124" s="5">
        <v>7.7233088929174301</v>
      </c>
      <c r="I124" s="5">
        <v>9.7108762155443671</v>
      </c>
      <c r="J124" s="5">
        <v>11.342773458672724</v>
      </c>
      <c r="K124" s="5">
        <v>12.758780570974473</v>
      </c>
      <c r="L124" s="5">
        <v>14.412490287310071</v>
      </c>
      <c r="M124" s="5">
        <v>15.946858902916603</v>
      </c>
      <c r="N124" s="5">
        <v>17.286242187596272</v>
      </c>
      <c r="O124" s="5">
        <v>18.417501269622726</v>
      </c>
      <c r="P124" s="5">
        <v>19.687799813539215</v>
      </c>
      <c r="Q124" s="5">
        <v>21.082308853695281</v>
      </c>
      <c r="R124" s="5">
        <v>22.634448521775312</v>
      </c>
      <c r="S124" s="5">
        <v>24.192077203732424</v>
      </c>
      <c r="T124" s="5">
        <v>25.484826309117558</v>
      </c>
      <c r="U124" s="5">
        <v>26.90169988405772</v>
      </c>
      <c r="V124" s="5">
        <v>28.2741128893569</v>
      </c>
      <c r="W124" s="5">
        <v>29.910423906920954</v>
      </c>
      <c r="X124" s="5">
        <v>31.985159370590203</v>
      </c>
      <c r="Y124" s="5">
        <v>34.444894461290588</v>
      </c>
      <c r="Z124" s="5">
        <v>36.996043512256762</v>
      </c>
      <c r="AA124" s="5">
        <v>39.192755357990173</v>
      </c>
      <c r="AB124" s="5">
        <v>41.231988831273377</v>
      </c>
      <c r="AC124" s="5">
        <v>43.483485964347558</v>
      </c>
      <c r="AD124" s="5">
        <v>45.38856231733768</v>
      </c>
      <c r="AE124" s="5">
        <v>43.666807733237157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131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131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131</v>
      </c>
      <c r="B128" s="58" t="s">
        <v>123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</row>
    <row r="129" spans="1:31">
      <c r="A129" s="58" t="s">
        <v>131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367.43367239999998</v>
      </c>
      <c r="AE129" s="5">
        <v>367.43367239999998</v>
      </c>
    </row>
    <row r="130" spans="1:31">
      <c r="A130" s="58" t="s">
        <v>131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131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131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150.94381802999999</v>
      </c>
      <c r="J132" s="5">
        <v>150.94381802999999</v>
      </c>
      <c r="K132" s="5">
        <v>546.68674095000006</v>
      </c>
      <c r="L132" s="5">
        <v>546.68674095000006</v>
      </c>
      <c r="M132" s="5">
        <v>546.68674095000006</v>
      </c>
      <c r="N132" s="5">
        <v>546.68674095000006</v>
      </c>
      <c r="O132" s="5">
        <v>546.68674095000006</v>
      </c>
      <c r="P132" s="5">
        <v>546.68674095000006</v>
      </c>
      <c r="Q132" s="5">
        <v>546.68674095000006</v>
      </c>
      <c r="R132" s="5">
        <v>585.87474511999994</v>
      </c>
      <c r="S132" s="5">
        <v>585.87474511999994</v>
      </c>
      <c r="T132" s="5">
        <v>585.87474511999994</v>
      </c>
      <c r="U132" s="5">
        <v>585.87474511999994</v>
      </c>
      <c r="V132" s="5">
        <v>855.08932450999998</v>
      </c>
      <c r="W132" s="5">
        <v>855.08932450999998</v>
      </c>
      <c r="X132" s="5">
        <v>1000.00000001</v>
      </c>
      <c r="Y132" s="5">
        <v>1000.00000001</v>
      </c>
      <c r="Z132" s="5">
        <v>1000.00000001</v>
      </c>
      <c r="AA132" s="5">
        <v>1000.00000001</v>
      </c>
      <c r="AB132" s="5">
        <v>1000.00000001</v>
      </c>
      <c r="AC132" s="5">
        <v>1000.00000001</v>
      </c>
      <c r="AD132" s="5">
        <v>1000.00000001</v>
      </c>
      <c r="AE132" s="5">
        <v>1000.00000001</v>
      </c>
    </row>
    <row r="133" spans="1:31">
      <c r="A133" s="58" t="s">
        <v>131</v>
      </c>
      <c r="B133" s="58" t="s">
        <v>123</v>
      </c>
      <c r="C133" s="58" t="s">
        <v>103</v>
      </c>
      <c r="D133" s="5">
        <v>0</v>
      </c>
      <c r="E133" s="5">
        <v>0</v>
      </c>
      <c r="F133" s="5">
        <v>600</v>
      </c>
      <c r="G133" s="5">
        <v>1729.4243178000002</v>
      </c>
      <c r="H133" s="5">
        <v>2287.4705915300001</v>
      </c>
      <c r="I133" s="5">
        <v>2287.4705915300001</v>
      </c>
      <c r="J133" s="5">
        <v>2287.4705915300001</v>
      </c>
      <c r="K133" s="5">
        <v>2287.4705915300001</v>
      </c>
      <c r="L133" s="5">
        <v>2287.4705915300001</v>
      </c>
      <c r="M133" s="5">
        <v>2287.4705915300001</v>
      </c>
      <c r="N133" s="5">
        <v>2287.4705915300001</v>
      </c>
      <c r="O133" s="5">
        <v>2287.4705915300001</v>
      </c>
      <c r="P133" s="5">
        <v>2287.4705915300001</v>
      </c>
      <c r="Q133" s="5">
        <v>2287.4705915300001</v>
      </c>
      <c r="R133" s="5">
        <v>2712.4093861400006</v>
      </c>
      <c r="S133" s="5">
        <v>2771.3533117800007</v>
      </c>
      <c r="T133" s="5">
        <v>2771.3533117800007</v>
      </c>
      <c r="U133" s="5">
        <v>2785.5679650900001</v>
      </c>
      <c r="V133" s="5">
        <v>2785.5679650900001</v>
      </c>
      <c r="W133" s="5">
        <v>2785.5679650900001</v>
      </c>
      <c r="X133" s="5">
        <v>2785.5679650900001</v>
      </c>
      <c r="Y133" s="5">
        <v>2785.5679650900001</v>
      </c>
      <c r="Z133" s="5">
        <v>2785.5679650900001</v>
      </c>
      <c r="AA133" s="5">
        <v>2785.5679650900001</v>
      </c>
      <c r="AB133" s="5">
        <v>2785.5679650900001</v>
      </c>
      <c r="AC133" s="5">
        <v>3755.0104052000006</v>
      </c>
      <c r="AD133" s="5">
        <v>3755.0104052000006</v>
      </c>
      <c r="AE133" s="5">
        <v>3755.0104052000006</v>
      </c>
    </row>
    <row r="134" spans="1:31">
      <c r="A134" s="58" t="s">
        <v>131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131</v>
      </c>
      <c r="B135" s="58" t="s">
        <v>123</v>
      </c>
      <c r="C135" s="58" t="s">
        <v>88</v>
      </c>
      <c r="D135" s="5">
        <v>101.80099999999999</v>
      </c>
      <c r="E135" s="5">
        <v>222.81499998999999</v>
      </c>
      <c r="F135" s="5">
        <v>379.50499998000004</v>
      </c>
      <c r="G135" s="5">
        <v>571.5</v>
      </c>
      <c r="H135" s="5">
        <v>806.23299998999983</v>
      </c>
      <c r="I135" s="5">
        <v>1087.9869999899997</v>
      </c>
      <c r="J135" s="5">
        <v>1512.70799999</v>
      </c>
      <c r="K135" s="5">
        <v>1885.8104733199998</v>
      </c>
      <c r="L135" s="5">
        <v>2301.8716278700003</v>
      </c>
      <c r="M135" s="5">
        <v>2783.9863791500006</v>
      </c>
      <c r="N135" s="5">
        <v>3381.2533320699995</v>
      </c>
      <c r="O135" s="5">
        <v>4024.7941968700006</v>
      </c>
      <c r="P135" s="5">
        <v>4695.3620007400013</v>
      </c>
      <c r="Q135" s="5">
        <v>5399.39114737</v>
      </c>
      <c r="R135" s="5">
        <v>6102.7063389200002</v>
      </c>
      <c r="S135" s="5">
        <v>6810.6799472400016</v>
      </c>
      <c r="T135" s="5">
        <v>7391.802441490001</v>
      </c>
      <c r="U135" s="5">
        <v>7952.95229518</v>
      </c>
      <c r="V135" s="5">
        <v>8488.7563974000004</v>
      </c>
      <c r="W135" s="5">
        <v>9037.3045982299973</v>
      </c>
      <c r="X135" s="5">
        <v>9622.9076853299957</v>
      </c>
      <c r="Y135" s="5">
        <v>10215.617545679994</v>
      </c>
      <c r="Z135" s="5">
        <v>10721.444480849992</v>
      </c>
      <c r="AA135" s="5">
        <v>11232.40933998999</v>
      </c>
      <c r="AB135" s="5">
        <v>11751.157082529993</v>
      </c>
      <c r="AC135" s="5">
        <v>12278.617823119992</v>
      </c>
      <c r="AD135" s="5">
        <v>12809.374079909998</v>
      </c>
      <c r="AE135" s="5">
        <v>12845.544440589994</v>
      </c>
    </row>
    <row r="136" spans="1:31">
      <c r="A136" s="58" t="s">
        <v>131</v>
      </c>
      <c r="B136" s="58" t="s">
        <v>123</v>
      </c>
      <c r="C136" s="58" t="s">
        <v>89</v>
      </c>
      <c r="D136" s="5">
        <v>417.09299999999996</v>
      </c>
      <c r="E136" s="5">
        <v>716.30199999999991</v>
      </c>
      <c r="F136" s="5">
        <v>961.07899999999995</v>
      </c>
      <c r="G136" s="5">
        <v>1159.173</v>
      </c>
      <c r="H136" s="5">
        <v>1329.4969999999996</v>
      </c>
      <c r="I136" s="5">
        <v>1473.222</v>
      </c>
      <c r="J136" s="5">
        <v>1707.615</v>
      </c>
      <c r="K136" s="5">
        <v>2035.1180000000002</v>
      </c>
      <c r="L136" s="5">
        <v>2366.4050000000002</v>
      </c>
      <c r="M136" s="5">
        <v>2720.5239999999999</v>
      </c>
      <c r="N136" s="5">
        <v>3152.2280000000005</v>
      </c>
      <c r="O136" s="5">
        <v>3587.4970000000008</v>
      </c>
      <c r="P136" s="5">
        <v>3976.5260000000012</v>
      </c>
      <c r="Q136" s="5">
        <v>4338.3179999999993</v>
      </c>
      <c r="R136" s="5">
        <v>4644.8370000000004</v>
      </c>
      <c r="S136" s="5">
        <v>4899.7700000000004</v>
      </c>
      <c r="T136" s="5">
        <v>5003.7970000000005</v>
      </c>
      <c r="U136" s="5">
        <v>5056.0919999999987</v>
      </c>
      <c r="V136" s="5">
        <v>5055.4490000000014</v>
      </c>
      <c r="W136" s="5">
        <v>5058.7739999999985</v>
      </c>
      <c r="X136" s="5">
        <v>5043.4100000000008</v>
      </c>
      <c r="Y136" s="5">
        <v>5022.1419999999998</v>
      </c>
      <c r="Z136" s="5">
        <v>4993.2759999999989</v>
      </c>
      <c r="AA136" s="5">
        <v>4956.7110000000002</v>
      </c>
      <c r="AB136" s="5">
        <v>4912.6040000000021</v>
      </c>
      <c r="AC136" s="5">
        <v>4863.688000000001</v>
      </c>
      <c r="AD136" s="5">
        <v>4804.722999999999</v>
      </c>
      <c r="AE136" s="5">
        <v>4804.722999999999</v>
      </c>
    </row>
    <row r="137" spans="1:31">
      <c r="A137" s="58" t="s">
        <v>131</v>
      </c>
      <c r="B137" s="58" t="s">
        <v>123</v>
      </c>
      <c r="C137" s="58" t="s">
        <v>96</v>
      </c>
      <c r="D137" s="5">
        <v>30.660440774895221</v>
      </c>
      <c r="E137" s="5">
        <v>63.707079795840343</v>
      </c>
      <c r="F137" s="5">
        <v>96.113566606678262</v>
      </c>
      <c r="G137" s="5">
        <v>271.17148892604604</v>
      </c>
      <c r="H137" s="5">
        <v>495.16897300941554</v>
      </c>
      <c r="I137" s="5">
        <v>615.38218040003517</v>
      </c>
      <c r="J137" s="5">
        <v>761.82554397458875</v>
      </c>
      <c r="K137" s="5">
        <v>848.62379042476528</v>
      </c>
      <c r="L137" s="5">
        <v>870.32809527618019</v>
      </c>
      <c r="M137" s="5">
        <v>894.86237590655264</v>
      </c>
      <c r="N137" s="5">
        <v>922.81072260867018</v>
      </c>
      <c r="O137" s="5">
        <v>949.52350397690293</v>
      </c>
      <c r="P137" s="5">
        <v>975.09921656703023</v>
      </c>
      <c r="Q137" s="5">
        <v>997.25861067855772</v>
      </c>
      <c r="R137" s="5">
        <v>1002.8794617506476</v>
      </c>
      <c r="S137" s="5">
        <v>1036.1559052436403</v>
      </c>
      <c r="T137" s="5">
        <v>1056.4183616802677</v>
      </c>
      <c r="U137" s="5">
        <v>1090.1341983879079</v>
      </c>
      <c r="V137" s="5">
        <v>1112.9262385629454</v>
      </c>
      <c r="W137" s="5">
        <v>1121.1009884978778</v>
      </c>
      <c r="X137" s="5">
        <v>1130.5594593952053</v>
      </c>
      <c r="Y137" s="5">
        <v>1163.2916553417003</v>
      </c>
      <c r="Z137" s="5">
        <v>1170.3310894750427</v>
      </c>
      <c r="AA137" s="5">
        <v>1211.7861754023997</v>
      </c>
      <c r="AB137" s="5">
        <v>1270.5960303933775</v>
      </c>
      <c r="AC137" s="5">
        <v>1324.8050550425924</v>
      </c>
      <c r="AD137" s="5">
        <v>1373.7554601067961</v>
      </c>
      <c r="AE137" s="5">
        <v>1439.1927728928072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131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131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131</v>
      </c>
      <c r="B141" s="58" t="s">
        <v>124</v>
      </c>
      <c r="C141" s="58" t="s">
        <v>84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468.64959777000001</v>
      </c>
      <c r="J141" s="5">
        <v>468.64959777000001</v>
      </c>
      <c r="K141" s="5">
        <v>468.64959777000001</v>
      </c>
      <c r="L141" s="5">
        <v>468.64959777000001</v>
      </c>
      <c r="M141" s="5">
        <v>468.64959777000001</v>
      </c>
      <c r="N141" s="5">
        <v>468.64959777000001</v>
      </c>
      <c r="O141" s="5">
        <v>468.64959777000001</v>
      </c>
      <c r="P141" s="5">
        <v>468.64959777000001</v>
      </c>
      <c r="Q141" s="5">
        <v>468.64959777000001</v>
      </c>
      <c r="R141" s="5">
        <v>468.64959777000001</v>
      </c>
      <c r="S141" s="5">
        <v>1159.76721542</v>
      </c>
      <c r="T141" s="5">
        <v>1159.76721542</v>
      </c>
      <c r="U141" s="5">
        <v>1159.76721542</v>
      </c>
      <c r="V141" s="5">
        <v>1322.66403777</v>
      </c>
      <c r="W141" s="5">
        <v>1322.66403777</v>
      </c>
      <c r="X141" s="5">
        <v>1322.66403777</v>
      </c>
      <c r="Y141" s="5">
        <v>1879.44846757</v>
      </c>
      <c r="Z141" s="5">
        <v>1879.44846757</v>
      </c>
      <c r="AA141" s="5">
        <v>1879.44846757</v>
      </c>
      <c r="AB141" s="5">
        <v>1879.44846757</v>
      </c>
      <c r="AC141" s="5">
        <v>1879.44846757</v>
      </c>
      <c r="AD141" s="5">
        <v>3048.7366644200001</v>
      </c>
      <c r="AE141" s="5">
        <v>3048.7366644200001</v>
      </c>
    </row>
    <row r="142" spans="1:31">
      <c r="A142" s="58" t="s">
        <v>131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131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131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52.65798221</v>
      </c>
      <c r="X144" s="5">
        <v>52.65798221</v>
      </c>
      <c r="Y144" s="5">
        <v>52.65798221</v>
      </c>
      <c r="Z144" s="5">
        <v>52.65798221</v>
      </c>
      <c r="AA144" s="5">
        <v>52.65798221</v>
      </c>
      <c r="AB144" s="5">
        <v>52.65798221</v>
      </c>
      <c r="AC144" s="5">
        <v>52.65798221</v>
      </c>
      <c r="AD144" s="5">
        <v>52.65798221</v>
      </c>
      <c r="AE144" s="5">
        <v>52.65798221</v>
      </c>
    </row>
    <row r="145" spans="1:31">
      <c r="A145" s="58" t="s">
        <v>131</v>
      </c>
      <c r="B145" s="58" t="s">
        <v>124</v>
      </c>
      <c r="C145" s="58" t="s">
        <v>103</v>
      </c>
      <c r="D145" s="5">
        <v>0</v>
      </c>
      <c r="E145" s="5">
        <v>0</v>
      </c>
      <c r="F145" s="5">
        <v>389.26940734999999</v>
      </c>
      <c r="G145" s="5">
        <v>831.02220331000001</v>
      </c>
      <c r="H145" s="5">
        <v>2116.03831507</v>
      </c>
      <c r="I145" s="5">
        <v>2576.4624743700001</v>
      </c>
      <c r="J145" s="5">
        <v>2578.4059366199999</v>
      </c>
      <c r="K145" s="5">
        <v>3100.8896794299999</v>
      </c>
      <c r="L145" s="5">
        <v>3100.8896794299999</v>
      </c>
      <c r="M145" s="5">
        <v>3100.8896794299999</v>
      </c>
      <c r="N145" s="5">
        <v>3343.4008392699998</v>
      </c>
      <c r="O145" s="5">
        <v>3417.1320079400002</v>
      </c>
      <c r="P145" s="5">
        <v>6058.3122266500004</v>
      </c>
      <c r="Q145" s="5">
        <v>6949.9706468800005</v>
      </c>
      <c r="R145" s="5">
        <v>8006.3782760900012</v>
      </c>
      <c r="S145" s="5">
        <v>8272.6648468000021</v>
      </c>
      <c r="T145" s="5">
        <v>8272.6648468000021</v>
      </c>
      <c r="U145" s="5">
        <v>9542.8665592100006</v>
      </c>
      <c r="V145" s="5">
        <v>17480.581285179996</v>
      </c>
      <c r="W145" s="5">
        <v>17480.581285179996</v>
      </c>
      <c r="X145" s="5">
        <v>17480.581285179996</v>
      </c>
      <c r="Y145" s="5">
        <v>17480.581285179996</v>
      </c>
      <c r="Z145" s="5">
        <v>25350.864151600003</v>
      </c>
      <c r="AA145" s="5">
        <v>26755.681643610002</v>
      </c>
      <c r="AB145" s="5">
        <v>28935.164884340003</v>
      </c>
      <c r="AC145" s="5">
        <v>29183.682580820005</v>
      </c>
      <c r="AD145" s="5">
        <v>48147.431536059979</v>
      </c>
      <c r="AE145" s="5">
        <v>48147.431536059979</v>
      </c>
    </row>
    <row r="146" spans="1:31">
      <c r="A146" s="58" t="s">
        <v>131</v>
      </c>
      <c r="B146" s="58" t="s">
        <v>124</v>
      </c>
      <c r="C146" s="58" t="s">
        <v>104</v>
      </c>
      <c r="D146" s="5">
        <v>0</v>
      </c>
      <c r="E146" s="5">
        <v>0</v>
      </c>
      <c r="F146" s="5">
        <v>171.97043063000001</v>
      </c>
      <c r="G146" s="5">
        <v>171.97043063000001</v>
      </c>
      <c r="H146" s="5">
        <v>171.97043063000001</v>
      </c>
      <c r="I146" s="5">
        <v>171.97043063000001</v>
      </c>
      <c r="J146" s="5">
        <v>171.97043063000001</v>
      </c>
      <c r="K146" s="5">
        <v>171.97043063000001</v>
      </c>
      <c r="L146" s="5">
        <v>171.97043063000001</v>
      </c>
      <c r="M146" s="5">
        <v>171.97043063000001</v>
      </c>
      <c r="N146" s="5">
        <v>171.97043063000001</v>
      </c>
      <c r="O146" s="5">
        <v>171.97043063000001</v>
      </c>
      <c r="P146" s="5">
        <v>171.97043063000001</v>
      </c>
      <c r="Q146" s="5">
        <v>171.97043063000001</v>
      </c>
      <c r="R146" s="5">
        <v>171.97043063000001</v>
      </c>
      <c r="S146" s="5">
        <v>171.97043063000001</v>
      </c>
      <c r="T146" s="5">
        <v>171.97043063000001</v>
      </c>
      <c r="U146" s="5">
        <v>171.97043063000001</v>
      </c>
      <c r="V146" s="5">
        <v>171.97043063000001</v>
      </c>
      <c r="W146" s="5">
        <v>171.97043063000001</v>
      </c>
      <c r="X146" s="5">
        <v>171.97043063000001</v>
      </c>
      <c r="Y146" s="5">
        <v>171.97043063000001</v>
      </c>
      <c r="Z146" s="5">
        <v>171.97043063000001</v>
      </c>
      <c r="AA146" s="5">
        <v>171.97043063000001</v>
      </c>
      <c r="AB146" s="5">
        <v>171.97043063000001</v>
      </c>
      <c r="AC146" s="5">
        <v>171.97043063000001</v>
      </c>
      <c r="AD146" s="5">
        <v>171.97043063000001</v>
      </c>
      <c r="AE146" s="5">
        <v>171.97043063000001</v>
      </c>
    </row>
    <row r="147" spans="1:31">
      <c r="A147" s="58" t="s">
        <v>131</v>
      </c>
      <c r="B147" s="58" t="s">
        <v>124</v>
      </c>
      <c r="C147" s="58" t="s">
        <v>88</v>
      </c>
      <c r="D147" s="5">
        <v>74.000999999999991</v>
      </c>
      <c r="E147" s="5">
        <v>170.20299999999997</v>
      </c>
      <c r="F147" s="5">
        <v>307.68299999999999</v>
      </c>
      <c r="G147" s="5">
        <v>477.90599999999995</v>
      </c>
      <c r="H147" s="5">
        <v>683.44799999999998</v>
      </c>
      <c r="I147" s="5">
        <v>935.06399999999996</v>
      </c>
      <c r="J147" s="5">
        <v>1312.0280000100001</v>
      </c>
      <c r="K147" s="5">
        <v>1638.8409322999998</v>
      </c>
      <c r="L147" s="5">
        <v>1990.6932078299999</v>
      </c>
      <c r="M147" s="5">
        <v>2391.4475556399998</v>
      </c>
      <c r="N147" s="5">
        <v>2884.1496417200001</v>
      </c>
      <c r="O147" s="5">
        <v>3416.4116849400007</v>
      </c>
      <c r="P147" s="5">
        <v>3973.8140689500015</v>
      </c>
      <c r="Q147" s="5">
        <v>4530.6560560899998</v>
      </c>
      <c r="R147" s="5">
        <v>5066.1109845699993</v>
      </c>
      <c r="S147" s="5">
        <v>5601.4006190199989</v>
      </c>
      <c r="T147" s="5">
        <v>6028.7694856199996</v>
      </c>
      <c r="U147" s="5">
        <v>6443.565074019999</v>
      </c>
      <c r="V147" s="5">
        <v>6831.6147785800003</v>
      </c>
      <c r="W147" s="5">
        <v>7225.57279131</v>
      </c>
      <c r="X147" s="5">
        <v>7650.4431786699988</v>
      </c>
      <c r="Y147" s="5">
        <v>8077.7043893099999</v>
      </c>
      <c r="Z147" s="5">
        <v>8450.5380374800006</v>
      </c>
      <c r="AA147" s="5">
        <v>8830.8099046900006</v>
      </c>
      <c r="AB147" s="5">
        <v>9215.3613388400008</v>
      </c>
      <c r="AC147" s="5">
        <v>9609.1453741200021</v>
      </c>
      <c r="AD147" s="5">
        <v>10007.919712710003</v>
      </c>
      <c r="AE147" s="5">
        <v>10029.9383246</v>
      </c>
    </row>
    <row r="148" spans="1:31">
      <c r="A148" s="58" t="s">
        <v>131</v>
      </c>
      <c r="B148" s="58" t="s">
        <v>124</v>
      </c>
      <c r="C148" s="58" t="s">
        <v>89</v>
      </c>
      <c r="D148" s="5">
        <v>315.67900000000003</v>
      </c>
      <c r="E148" s="5">
        <v>569.61599999999987</v>
      </c>
      <c r="F148" s="5">
        <v>820.85400000000004</v>
      </c>
      <c r="G148" s="5">
        <v>1024.452</v>
      </c>
      <c r="H148" s="5">
        <v>1198.3300000000002</v>
      </c>
      <c r="I148" s="5">
        <v>1349.2910000000002</v>
      </c>
      <c r="J148" s="5">
        <v>1583.7460000000005</v>
      </c>
      <c r="K148" s="5">
        <v>1889.231</v>
      </c>
      <c r="L148" s="5">
        <v>2184.8289999999997</v>
      </c>
      <c r="M148" s="5">
        <v>2494.7470000000003</v>
      </c>
      <c r="N148" s="5">
        <v>2866.9210000000003</v>
      </c>
      <c r="O148" s="5">
        <v>3247.2130000000002</v>
      </c>
      <c r="P148" s="5">
        <v>3592.6420000000003</v>
      </c>
      <c r="Q148" s="5">
        <v>3888.3300000000004</v>
      </c>
      <c r="R148" s="5">
        <v>4120.362000000001</v>
      </c>
      <c r="S148" s="5">
        <v>4311.5919999999996</v>
      </c>
      <c r="T148" s="5">
        <v>4376.5829999999996</v>
      </c>
      <c r="U148" s="5">
        <v>4405.5499999999993</v>
      </c>
      <c r="V148" s="5">
        <v>4389.7909999999993</v>
      </c>
      <c r="W148" s="5">
        <v>4377.9460000000008</v>
      </c>
      <c r="X148" s="5">
        <v>4353.7569999999996</v>
      </c>
      <c r="Y148" s="5">
        <v>4323.2259999999997</v>
      </c>
      <c r="Z148" s="5">
        <v>4288.2030000000004</v>
      </c>
      <c r="AA148" s="5">
        <v>4249.7039999999997</v>
      </c>
      <c r="AB148" s="5">
        <v>4204.5159999999987</v>
      </c>
      <c r="AC148" s="5">
        <v>4157.0160000000005</v>
      </c>
      <c r="AD148" s="5">
        <v>4103.4959999999992</v>
      </c>
      <c r="AE148" s="5">
        <v>4103.4959999999992</v>
      </c>
    </row>
    <row r="149" spans="1:31">
      <c r="A149" s="58" t="s">
        <v>131</v>
      </c>
      <c r="B149" s="58" t="s">
        <v>124</v>
      </c>
      <c r="C149" s="58" t="s">
        <v>96</v>
      </c>
      <c r="D149" s="5">
        <v>28.250568165401205</v>
      </c>
      <c r="E149" s="5">
        <v>57.984082519045188</v>
      </c>
      <c r="F149" s="5">
        <v>87.984363689163416</v>
      </c>
      <c r="G149" s="5">
        <v>118.52028685363027</v>
      </c>
      <c r="H149" s="5">
        <v>161.05691983968833</v>
      </c>
      <c r="I149" s="5">
        <v>194.1032598775956</v>
      </c>
      <c r="J149" s="5">
        <v>227.93823684229116</v>
      </c>
      <c r="K149" s="5">
        <v>266.13392778345383</v>
      </c>
      <c r="L149" s="5">
        <v>307.91599866385843</v>
      </c>
      <c r="M149" s="5">
        <v>357.33122135207975</v>
      </c>
      <c r="N149" s="5">
        <v>400.9931263169268</v>
      </c>
      <c r="O149" s="5">
        <v>452.01705504396921</v>
      </c>
      <c r="P149" s="5">
        <v>503.29314390950196</v>
      </c>
      <c r="Q149" s="5">
        <v>558.157845767406</v>
      </c>
      <c r="R149" s="5">
        <v>613.22322392402464</v>
      </c>
      <c r="S149" s="5">
        <v>679.02951652783554</v>
      </c>
      <c r="T149" s="5">
        <v>736.58016372655379</v>
      </c>
      <c r="U149" s="5">
        <v>801.92129074151421</v>
      </c>
      <c r="V149" s="5">
        <v>855.66726112410993</v>
      </c>
      <c r="W149" s="5">
        <v>908.05729462161355</v>
      </c>
      <c r="X149" s="5">
        <v>960.26231120480941</v>
      </c>
      <c r="Y149" s="5">
        <v>1014.2322565284998</v>
      </c>
      <c r="Z149" s="5">
        <v>1064.568890524178</v>
      </c>
      <c r="AA149" s="5">
        <v>1107.3958125478362</v>
      </c>
      <c r="AB149" s="5">
        <v>1148.2754989213397</v>
      </c>
      <c r="AC149" s="5">
        <v>1185.3629488071788</v>
      </c>
      <c r="AD149" s="5">
        <v>1226.8511397490433</v>
      </c>
      <c r="AE149" s="5">
        <v>1267.3846312329956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131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131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131</v>
      </c>
      <c r="B153" s="58" t="s">
        <v>125</v>
      </c>
      <c r="C153" s="58" t="s">
        <v>84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1442.3536944499999</v>
      </c>
      <c r="Y153" s="5">
        <v>1442.3536944499999</v>
      </c>
      <c r="Z153" s="5">
        <v>1442.3536944499999</v>
      </c>
      <c r="AA153" s="5">
        <v>1442.3536944499999</v>
      </c>
      <c r="AB153" s="5">
        <v>1442.3536944499999</v>
      </c>
      <c r="AC153" s="5">
        <v>1442.3536944499999</v>
      </c>
      <c r="AD153" s="5">
        <v>1442.3536944499999</v>
      </c>
      <c r="AE153" s="5">
        <v>1442.3536944499999</v>
      </c>
    </row>
    <row r="154" spans="1:31">
      <c r="A154" s="58" t="s">
        <v>131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4334.9573784499999</v>
      </c>
      <c r="AE154" s="5">
        <v>4334.9573784499999</v>
      </c>
    </row>
    <row r="155" spans="1:31">
      <c r="A155" s="58" t="s">
        <v>131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131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119.6154925</v>
      </c>
      <c r="J156" s="5">
        <v>119.6154925</v>
      </c>
      <c r="K156" s="5">
        <v>119.6154925</v>
      </c>
      <c r="L156" s="5">
        <v>119.6154925</v>
      </c>
      <c r="M156" s="5">
        <v>119.6154925</v>
      </c>
      <c r="N156" s="5">
        <v>119.6154925</v>
      </c>
      <c r="O156" s="5">
        <v>119.6154925</v>
      </c>
      <c r="P156" s="5">
        <v>119.6154925</v>
      </c>
      <c r="Q156" s="5">
        <v>119.6154925</v>
      </c>
      <c r="R156" s="5">
        <v>119.6154925</v>
      </c>
      <c r="S156" s="5">
        <v>119.6154925</v>
      </c>
      <c r="T156" s="5">
        <v>119.6154925</v>
      </c>
      <c r="U156" s="5">
        <v>119.6154925</v>
      </c>
      <c r="V156" s="5">
        <v>119.6154925</v>
      </c>
      <c r="W156" s="5">
        <v>119.6154925</v>
      </c>
      <c r="X156" s="5">
        <v>119.6154925</v>
      </c>
      <c r="Y156" s="5">
        <v>119.6154925</v>
      </c>
      <c r="Z156" s="5">
        <v>119.6154925</v>
      </c>
      <c r="AA156" s="5">
        <v>119.6154925</v>
      </c>
      <c r="AB156" s="5">
        <v>119.6154925</v>
      </c>
      <c r="AC156" s="5">
        <v>119.6154925</v>
      </c>
      <c r="AD156" s="5">
        <v>119.6154925</v>
      </c>
      <c r="AE156" s="5">
        <v>119.6154925</v>
      </c>
    </row>
    <row r="157" spans="1:31">
      <c r="A157" s="58" t="s">
        <v>131</v>
      </c>
      <c r="B157" s="58" t="s">
        <v>125</v>
      </c>
      <c r="C157" s="58" t="s">
        <v>103</v>
      </c>
      <c r="D157" s="5">
        <v>0</v>
      </c>
      <c r="E157" s="5">
        <v>0</v>
      </c>
      <c r="F157" s="5">
        <v>120.20572206999999</v>
      </c>
      <c r="G157" s="5">
        <v>120.20572206999999</v>
      </c>
      <c r="H157" s="5">
        <v>272.86484940000003</v>
      </c>
      <c r="I157" s="5">
        <v>882.98146280000003</v>
      </c>
      <c r="J157" s="5">
        <v>882.98146280000003</v>
      </c>
      <c r="K157" s="5">
        <v>1637.7338077500001</v>
      </c>
      <c r="L157" s="5">
        <v>1637.7338077500001</v>
      </c>
      <c r="M157" s="5">
        <v>1637.7338077500001</v>
      </c>
      <c r="N157" s="5">
        <v>1637.7338077500001</v>
      </c>
      <c r="O157" s="5">
        <v>1637.7338077500001</v>
      </c>
      <c r="P157" s="5">
        <v>1637.7338077500001</v>
      </c>
      <c r="Q157" s="5">
        <v>1637.7338077500001</v>
      </c>
      <c r="R157" s="5">
        <v>1637.7338077500001</v>
      </c>
      <c r="S157" s="5">
        <v>1637.7338077500001</v>
      </c>
      <c r="T157" s="5">
        <v>1637.7338077500001</v>
      </c>
      <c r="U157" s="5">
        <v>1637.7338077500001</v>
      </c>
      <c r="V157" s="5">
        <v>1637.7338077500001</v>
      </c>
      <c r="W157" s="5">
        <v>1637.7338077500001</v>
      </c>
      <c r="X157" s="5">
        <v>1637.7338077500001</v>
      </c>
      <c r="Y157" s="5">
        <v>1637.7338077500001</v>
      </c>
      <c r="Z157" s="5">
        <v>1637.7338077500001</v>
      </c>
      <c r="AA157" s="5">
        <v>1637.7338077500001</v>
      </c>
      <c r="AB157" s="5">
        <v>1637.7338077500001</v>
      </c>
      <c r="AC157" s="5">
        <v>1637.7338077500001</v>
      </c>
      <c r="AD157" s="5">
        <v>1637.7338077500001</v>
      </c>
      <c r="AE157" s="5">
        <v>1637.7338077500001</v>
      </c>
    </row>
    <row r="158" spans="1:31">
      <c r="A158" s="58" t="s">
        <v>131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255.5</v>
      </c>
      <c r="AA158" s="5">
        <v>255.5</v>
      </c>
      <c r="AB158" s="5">
        <v>255.5</v>
      </c>
      <c r="AC158" s="5">
        <v>255.5</v>
      </c>
      <c r="AD158" s="5">
        <v>255.5</v>
      </c>
      <c r="AE158" s="5">
        <v>255.5</v>
      </c>
    </row>
    <row r="159" spans="1:31">
      <c r="A159" s="58" t="s">
        <v>131</v>
      </c>
      <c r="B159" s="58" t="s">
        <v>125</v>
      </c>
      <c r="C159" s="58" t="s">
        <v>88</v>
      </c>
      <c r="D159" s="5">
        <v>54.76</v>
      </c>
      <c r="E159" s="5">
        <v>142.94</v>
      </c>
      <c r="F159" s="5">
        <v>269.64</v>
      </c>
      <c r="G159" s="5">
        <v>436.56599999999997</v>
      </c>
      <c r="H159" s="5">
        <v>646.74199999999996</v>
      </c>
      <c r="I159" s="5">
        <v>870.52899999999988</v>
      </c>
      <c r="J159" s="5">
        <v>1204.865</v>
      </c>
      <c r="K159" s="5">
        <v>1493.8018440799999</v>
      </c>
      <c r="L159" s="5">
        <v>1758.1112452999998</v>
      </c>
      <c r="M159" s="5">
        <v>2054.17842978</v>
      </c>
      <c r="N159" s="5">
        <v>2430.9898076999998</v>
      </c>
      <c r="O159" s="5">
        <v>2860.0551302299996</v>
      </c>
      <c r="P159" s="5">
        <v>3323.3447319699999</v>
      </c>
      <c r="Q159" s="5">
        <v>3824.7527005699994</v>
      </c>
      <c r="R159" s="5">
        <v>4371.7407209399998</v>
      </c>
      <c r="S159" s="5">
        <v>4923.7197385200006</v>
      </c>
      <c r="T159" s="5">
        <v>5403.5122714200006</v>
      </c>
      <c r="U159" s="5">
        <v>5884.3870978300001</v>
      </c>
      <c r="V159" s="5">
        <v>6354.1073290500008</v>
      </c>
      <c r="W159" s="5">
        <v>6790.2590817799992</v>
      </c>
      <c r="X159" s="5">
        <v>7257.6612117000004</v>
      </c>
      <c r="Y159" s="5">
        <v>7732.1858246300008</v>
      </c>
      <c r="Z159" s="5">
        <v>8135.8834787000014</v>
      </c>
      <c r="AA159" s="5">
        <v>8548.284465079998</v>
      </c>
      <c r="AB159" s="5">
        <v>8969.6047935099978</v>
      </c>
      <c r="AC159" s="5">
        <v>9399.2577990399968</v>
      </c>
      <c r="AD159" s="5">
        <v>9838.3541514499975</v>
      </c>
      <c r="AE159" s="5">
        <v>9875.4181620899963</v>
      </c>
    </row>
    <row r="160" spans="1:31">
      <c r="A160" s="58" t="s">
        <v>131</v>
      </c>
      <c r="B160" s="58" t="s">
        <v>125</v>
      </c>
      <c r="C160" s="58" t="s">
        <v>89</v>
      </c>
      <c r="D160" s="5">
        <v>232.40600000000001</v>
      </c>
      <c r="E160" s="5">
        <v>487.50300000000004</v>
      </c>
      <c r="F160" s="5">
        <v>725.81999999999994</v>
      </c>
      <c r="G160" s="5">
        <v>941.35100000000011</v>
      </c>
      <c r="H160" s="5">
        <v>1130.9650000000001</v>
      </c>
      <c r="I160" s="5">
        <v>1238.9269999999997</v>
      </c>
      <c r="J160" s="5">
        <v>1418.0220000000002</v>
      </c>
      <c r="K160" s="5">
        <v>1671.2850000000001</v>
      </c>
      <c r="L160" s="5">
        <v>1853.7089999999998</v>
      </c>
      <c r="M160" s="5">
        <v>2038.7820000000002</v>
      </c>
      <c r="N160" s="5">
        <v>2282.2999999999997</v>
      </c>
      <c r="O160" s="5">
        <v>2549.9209999999998</v>
      </c>
      <c r="P160" s="5">
        <v>2803.2939999999994</v>
      </c>
      <c r="Q160" s="5">
        <v>3052.297</v>
      </c>
      <c r="R160" s="5">
        <v>3305.7570000000005</v>
      </c>
      <c r="S160" s="5">
        <v>3518.9980000000005</v>
      </c>
      <c r="T160" s="5">
        <v>3634.3609999999999</v>
      </c>
      <c r="U160" s="5">
        <v>3719.5260000000007</v>
      </c>
      <c r="V160" s="5">
        <v>3766.7999999999993</v>
      </c>
      <c r="W160" s="5">
        <v>3778.2219999999998</v>
      </c>
      <c r="X160" s="5">
        <v>3776.8550000000014</v>
      </c>
      <c r="Y160" s="5">
        <v>3771.4599999999982</v>
      </c>
      <c r="Z160" s="5">
        <v>3759.5150000000003</v>
      </c>
      <c r="AA160" s="5">
        <v>3743.7230000000009</v>
      </c>
      <c r="AB160" s="5">
        <v>3723.1209999999992</v>
      </c>
      <c r="AC160" s="5">
        <v>3698.3710000000001</v>
      </c>
      <c r="AD160" s="5">
        <v>3668.8410000000003</v>
      </c>
      <c r="AE160" s="5">
        <v>3668.8410000000003</v>
      </c>
    </row>
    <row r="161" spans="1:31">
      <c r="A161" s="58" t="s">
        <v>131</v>
      </c>
      <c r="B161" s="58" t="s">
        <v>125</v>
      </c>
      <c r="C161" s="58" t="s">
        <v>96</v>
      </c>
      <c r="D161" s="5">
        <v>24.041795763756937</v>
      </c>
      <c r="E161" s="5">
        <v>49.840544805946564</v>
      </c>
      <c r="F161" s="5">
        <v>73.796448543649007</v>
      </c>
      <c r="G161" s="5">
        <v>93.220156022651196</v>
      </c>
      <c r="H161" s="5">
        <v>117.60111367436136</v>
      </c>
      <c r="I161" s="5">
        <v>158.4915207229059</v>
      </c>
      <c r="J161" s="5">
        <v>196.25216173629499</v>
      </c>
      <c r="K161" s="5">
        <v>228.02909969269083</v>
      </c>
      <c r="L161" s="5">
        <v>266.23061544669747</v>
      </c>
      <c r="M161" s="5">
        <v>307.26462508111433</v>
      </c>
      <c r="N161" s="5">
        <v>344.26525291126234</v>
      </c>
      <c r="O161" s="5">
        <v>381.02950629459247</v>
      </c>
      <c r="P161" s="5">
        <v>424.96491006353153</v>
      </c>
      <c r="Q161" s="5">
        <v>467.96456838499068</v>
      </c>
      <c r="R161" s="5">
        <v>508.57751132095541</v>
      </c>
      <c r="S161" s="5">
        <v>548.91682733933317</v>
      </c>
      <c r="T161" s="5">
        <v>595.70785159645152</v>
      </c>
      <c r="U161" s="5">
        <v>635.13434245057454</v>
      </c>
      <c r="V161" s="5">
        <v>680.9604075683086</v>
      </c>
      <c r="W161" s="5">
        <v>724.7442948878122</v>
      </c>
      <c r="X161" s="5">
        <v>774.71282555569132</v>
      </c>
      <c r="Y161" s="5">
        <v>825.24801830352703</v>
      </c>
      <c r="Z161" s="5">
        <v>870.59940555804656</v>
      </c>
      <c r="AA161" s="5">
        <v>909.95584643872871</v>
      </c>
      <c r="AB161" s="5">
        <v>950.45507328702115</v>
      </c>
      <c r="AC161" s="5">
        <v>999.98597238817774</v>
      </c>
      <c r="AD161" s="5">
        <v>1005.9498041215959</v>
      </c>
      <c r="AE161" s="5">
        <v>1061.0014280971625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131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131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131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1220.4183436000001</v>
      </c>
      <c r="T165" s="5">
        <v>1220.4183436000001</v>
      </c>
      <c r="U165" s="5">
        <v>1220.4183436000001</v>
      </c>
      <c r="V165" s="5">
        <v>1220.4183436000001</v>
      </c>
      <c r="W165" s="5">
        <v>1220.4183436000001</v>
      </c>
      <c r="X165" s="5">
        <v>2623.7363587999998</v>
      </c>
      <c r="Y165" s="5">
        <v>2623.7363587999998</v>
      </c>
      <c r="Z165" s="5">
        <v>2623.7363587999998</v>
      </c>
      <c r="AA165" s="5">
        <v>2623.7363587999998</v>
      </c>
      <c r="AB165" s="5">
        <v>2623.7363587999998</v>
      </c>
      <c r="AC165" s="5">
        <v>2623.7363587999998</v>
      </c>
      <c r="AD165" s="5">
        <v>2623.7363587999998</v>
      </c>
      <c r="AE165" s="5">
        <v>2623.7363587999998</v>
      </c>
    </row>
    <row r="166" spans="1:31">
      <c r="A166" s="58" t="s">
        <v>131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3836.8542597999999</v>
      </c>
      <c r="AE166" s="5">
        <v>3836.8542597999999</v>
      </c>
    </row>
    <row r="167" spans="1:31">
      <c r="A167" s="58" t="s">
        <v>131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131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131</v>
      </c>
      <c r="B169" s="58" t="s">
        <v>126</v>
      </c>
      <c r="C169" s="58" t="s">
        <v>103</v>
      </c>
      <c r="D169" s="5">
        <v>0</v>
      </c>
      <c r="E169" s="5">
        <v>0</v>
      </c>
      <c r="F169" s="5">
        <v>46.227451739999999</v>
      </c>
      <c r="G169" s="5">
        <v>46.227451739999999</v>
      </c>
      <c r="H169" s="5">
        <v>222.32383605000001</v>
      </c>
      <c r="I169" s="5">
        <v>222.32383605000001</v>
      </c>
      <c r="J169" s="5">
        <v>222.32383605000001</v>
      </c>
      <c r="K169" s="5">
        <v>658.70448059</v>
      </c>
      <c r="L169" s="5">
        <v>658.70448059</v>
      </c>
      <c r="M169" s="5">
        <v>658.70448059</v>
      </c>
      <c r="N169" s="5">
        <v>658.70448059</v>
      </c>
      <c r="O169" s="5">
        <v>658.70448059</v>
      </c>
      <c r="P169" s="5">
        <v>658.70448059</v>
      </c>
      <c r="Q169" s="5">
        <v>658.70448059</v>
      </c>
      <c r="R169" s="5">
        <v>658.70448059</v>
      </c>
      <c r="S169" s="5">
        <v>658.70448059</v>
      </c>
      <c r="T169" s="5">
        <v>658.70448059</v>
      </c>
      <c r="U169" s="5">
        <v>658.70448059</v>
      </c>
      <c r="V169" s="5">
        <v>658.70448059</v>
      </c>
      <c r="W169" s="5">
        <v>658.70448059</v>
      </c>
      <c r="X169" s="5">
        <v>658.70448059</v>
      </c>
      <c r="Y169" s="5">
        <v>2888.4191885300002</v>
      </c>
      <c r="Z169" s="5">
        <v>2888.4191885300002</v>
      </c>
      <c r="AA169" s="5">
        <v>2888.4191885300002</v>
      </c>
      <c r="AB169" s="5">
        <v>2888.4191885300002</v>
      </c>
      <c r="AC169" s="5">
        <v>11738.85565464</v>
      </c>
      <c r="AD169" s="5">
        <v>16501.5238771</v>
      </c>
      <c r="AE169" s="5">
        <v>16501.5238771</v>
      </c>
    </row>
    <row r="170" spans="1:31">
      <c r="A170" s="58" t="s">
        <v>131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131</v>
      </c>
      <c r="B171" s="58" t="s">
        <v>126</v>
      </c>
      <c r="C171" s="58" t="s">
        <v>88</v>
      </c>
      <c r="D171" s="5">
        <v>73.838999999999999</v>
      </c>
      <c r="E171" s="5">
        <v>125.518</v>
      </c>
      <c r="F171" s="5">
        <v>181.48699999999999</v>
      </c>
      <c r="G171" s="5">
        <v>243.30499999999998</v>
      </c>
      <c r="H171" s="5">
        <v>312.75699999999995</v>
      </c>
      <c r="I171" s="5">
        <v>390.69499999999999</v>
      </c>
      <c r="J171" s="5">
        <v>510.90500000000003</v>
      </c>
      <c r="K171" s="5">
        <v>631.42935792000003</v>
      </c>
      <c r="L171" s="5">
        <v>766.63695316999997</v>
      </c>
      <c r="M171" s="5">
        <v>928.63902228000006</v>
      </c>
      <c r="N171" s="5">
        <v>1115.6597518000001</v>
      </c>
      <c r="O171" s="5">
        <v>1313.2637531099997</v>
      </c>
      <c r="P171" s="5">
        <v>1516.9889911499997</v>
      </c>
      <c r="Q171" s="5">
        <v>1727.7736280399997</v>
      </c>
      <c r="R171" s="5">
        <v>1934.21496411</v>
      </c>
      <c r="S171" s="5">
        <v>2140.4586781399998</v>
      </c>
      <c r="T171" s="5">
        <v>2300.8879793499996</v>
      </c>
      <c r="U171" s="5">
        <v>2451.2979372599998</v>
      </c>
      <c r="V171" s="5">
        <v>2590.4567204</v>
      </c>
      <c r="W171" s="5">
        <v>2730.6489150900002</v>
      </c>
      <c r="X171" s="5">
        <v>2880.4738553700004</v>
      </c>
      <c r="Y171" s="5">
        <v>3032.38457247</v>
      </c>
      <c r="Z171" s="5">
        <v>3166.1617666800003</v>
      </c>
      <c r="AA171" s="5">
        <v>3302.5120561000003</v>
      </c>
      <c r="AB171" s="5">
        <v>3441.9222458300001</v>
      </c>
      <c r="AC171" s="5">
        <v>3583.9930442000004</v>
      </c>
      <c r="AD171" s="5">
        <v>3728.8328000900001</v>
      </c>
      <c r="AE171" s="5">
        <v>3739.2745457300007</v>
      </c>
    </row>
    <row r="172" spans="1:31">
      <c r="A172" s="58" t="s">
        <v>131</v>
      </c>
      <c r="B172" s="58" t="s">
        <v>126</v>
      </c>
      <c r="C172" s="58" t="s">
        <v>89</v>
      </c>
      <c r="D172" s="5">
        <v>148.76600000000002</v>
      </c>
      <c r="E172" s="5">
        <v>228.94499999999999</v>
      </c>
      <c r="F172" s="5">
        <v>299.89299999999997</v>
      </c>
      <c r="G172" s="5">
        <v>362.67599999999999</v>
      </c>
      <c r="H172" s="5">
        <v>421.68799999999993</v>
      </c>
      <c r="I172" s="5">
        <v>477.62499999999989</v>
      </c>
      <c r="J172" s="5">
        <v>573.1819999999999</v>
      </c>
      <c r="K172" s="5">
        <v>679.52199999999982</v>
      </c>
      <c r="L172" s="5">
        <v>788.73699999999997</v>
      </c>
      <c r="M172" s="5">
        <v>913.36500000000001</v>
      </c>
      <c r="N172" s="5">
        <v>1050.0729999999999</v>
      </c>
      <c r="O172" s="5">
        <v>1185.873</v>
      </c>
      <c r="P172" s="5">
        <v>1305.5350000000001</v>
      </c>
      <c r="Q172" s="5">
        <v>1414.675</v>
      </c>
      <c r="R172" s="5">
        <v>1504.271</v>
      </c>
      <c r="S172" s="5">
        <v>1578.749</v>
      </c>
      <c r="T172" s="5">
        <v>1602.5610000000004</v>
      </c>
      <c r="U172" s="5">
        <v>1609.0989999999999</v>
      </c>
      <c r="V172" s="5">
        <v>1598.3530000000003</v>
      </c>
      <c r="W172" s="5">
        <v>1589.095</v>
      </c>
      <c r="X172" s="5">
        <v>1574.4000000000008</v>
      </c>
      <c r="Y172" s="5">
        <v>1558.9709999999998</v>
      </c>
      <c r="Z172" s="5">
        <v>1541.8950000000002</v>
      </c>
      <c r="AA172" s="5">
        <v>1524.0489999999998</v>
      </c>
      <c r="AB172" s="5">
        <v>1504.5419999999997</v>
      </c>
      <c r="AC172" s="5">
        <v>1484.26</v>
      </c>
      <c r="AD172" s="5">
        <v>1462.1540000000007</v>
      </c>
      <c r="AE172" s="5">
        <v>1462.1540000000007</v>
      </c>
    </row>
    <row r="173" spans="1:31">
      <c r="A173" s="58" t="s">
        <v>131</v>
      </c>
      <c r="B173" s="58" t="s">
        <v>126</v>
      </c>
      <c r="C173" s="58" t="s">
        <v>96</v>
      </c>
      <c r="D173" s="5">
        <v>9.4104411891122624</v>
      </c>
      <c r="E173" s="5">
        <v>19.117132690054596</v>
      </c>
      <c r="F173" s="5">
        <v>28.863933893753206</v>
      </c>
      <c r="G173" s="5">
        <v>38.20099845606476</v>
      </c>
      <c r="H173" s="5">
        <v>48.598214221626144</v>
      </c>
      <c r="I173" s="5">
        <v>59.919361857769054</v>
      </c>
      <c r="J173" s="5">
        <v>71.787700324340221</v>
      </c>
      <c r="K173" s="5">
        <v>84.348675359954797</v>
      </c>
      <c r="L173" s="5">
        <v>97.007930534518096</v>
      </c>
      <c r="M173" s="5">
        <v>111.56049658284951</v>
      </c>
      <c r="N173" s="5">
        <v>124.19304075747127</v>
      </c>
      <c r="O173" s="5">
        <v>137.65076340912898</v>
      </c>
      <c r="P173" s="5">
        <v>152.19677722443475</v>
      </c>
      <c r="Q173" s="5">
        <v>168.2316264126373</v>
      </c>
      <c r="R173" s="5">
        <v>183.67314008142705</v>
      </c>
      <c r="S173" s="5">
        <v>200.27553031576915</v>
      </c>
      <c r="T173" s="5">
        <v>215.17312015519877</v>
      </c>
      <c r="U173" s="5">
        <v>233.47027949471072</v>
      </c>
      <c r="V173" s="5">
        <v>248.98735969599181</v>
      </c>
      <c r="W173" s="5">
        <v>268.52614921800495</v>
      </c>
      <c r="X173" s="5">
        <v>286.54652036799519</v>
      </c>
      <c r="Y173" s="5">
        <v>304.57471653401348</v>
      </c>
      <c r="Z173" s="5">
        <v>324.48352334013498</v>
      </c>
      <c r="AA173" s="5">
        <v>337.46344582782058</v>
      </c>
      <c r="AB173" s="5">
        <v>357.05423402303569</v>
      </c>
      <c r="AC173" s="5">
        <v>378.05489141158284</v>
      </c>
      <c r="AD173" s="5">
        <v>399.6434408851494</v>
      </c>
      <c r="AE173" s="5">
        <v>402.5032303933412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131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131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131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478.29072224999999</v>
      </c>
      <c r="Y177" s="5">
        <v>478.29072224999999</v>
      </c>
      <c r="Z177" s="5">
        <v>478.29072224999999</v>
      </c>
      <c r="AA177" s="5">
        <v>478.29072224999999</v>
      </c>
      <c r="AB177" s="5">
        <v>478.29072224999999</v>
      </c>
      <c r="AC177" s="5">
        <v>478.29072224999999</v>
      </c>
      <c r="AD177" s="5">
        <v>1497.05862495</v>
      </c>
      <c r="AE177" s="5">
        <v>1497.05862495</v>
      </c>
    </row>
    <row r="178" spans="1:31">
      <c r="A178" s="58" t="s">
        <v>131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131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131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537.64278782999997</v>
      </c>
      <c r="J180" s="5">
        <v>537.64278782999997</v>
      </c>
      <c r="K180" s="5">
        <v>537.64278782999997</v>
      </c>
      <c r="L180" s="5">
        <v>537.64278782999997</v>
      </c>
      <c r="M180" s="5">
        <v>537.64278782999997</v>
      </c>
      <c r="N180" s="5">
        <v>537.64278782999997</v>
      </c>
      <c r="O180" s="5">
        <v>537.64278782999997</v>
      </c>
      <c r="P180" s="5">
        <v>537.64278782999997</v>
      </c>
      <c r="Q180" s="5">
        <v>537.64278782999997</v>
      </c>
      <c r="R180" s="5">
        <v>537.64278782999997</v>
      </c>
      <c r="S180" s="5">
        <v>537.64278782999997</v>
      </c>
      <c r="T180" s="5">
        <v>537.64278782999997</v>
      </c>
      <c r="U180" s="5">
        <v>537.64278782999997</v>
      </c>
      <c r="V180" s="5">
        <v>537.64278782999997</v>
      </c>
      <c r="W180" s="5">
        <v>537.64278782999997</v>
      </c>
      <c r="X180" s="5">
        <v>830.32138215999998</v>
      </c>
      <c r="Y180" s="5">
        <v>830.32138215999998</v>
      </c>
      <c r="Z180" s="5">
        <v>830.32138215999998</v>
      </c>
      <c r="AA180" s="5">
        <v>830.32138215999998</v>
      </c>
      <c r="AB180" s="5">
        <v>830.32138215999998</v>
      </c>
      <c r="AC180" s="5">
        <v>1122.31917501</v>
      </c>
      <c r="AD180" s="5">
        <v>1932.1995749600001</v>
      </c>
      <c r="AE180" s="5">
        <v>1932.1995749600001</v>
      </c>
    </row>
    <row r="181" spans="1:31">
      <c r="A181" s="58" t="s">
        <v>131</v>
      </c>
      <c r="B181" s="58" t="s">
        <v>127</v>
      </c>
      <c r="C181" s="58" t="s">
        <v>103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131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131</v>
      </c>
      <c r="B183" s="58" t="s">
        <v>127</v>
      </c>
      <c r="C183" s="58" t="s">
        <v>88</v>
      </c>
      <c r="D183" s="5">
        <v>7.2569999999999997</v>
      </c>
      <c r="E183" s="5">
        <v>15.181999999999999</v>
      </c>
      <c r="F183" s="5">
        <v>25.828000000000003</v>
      </c>
      <c r="G183" s="5">
        <v>38.726999999999997</v>
      </c>
      <c r="H183" s="5">
        <v>54.451999999999998</v>
      </c>
      <c r="I183" s="5">
        <v>72.995000000000005</v>
      </c>
      <c r="J183" s="5">
        <v>100.919</v>
      </c>
      <c r="K183" s="5">
        <v>125.06885559</v>
      </c>
      <c r="L183" s="5">
        <v>152.38231171000001</v>
      </c>
      <c r="M183" s="5">
        <v>185.58257463999999</v>
      </c>
      <c r="N183" s="5">
        <v>224.24093049000001</v>
      </c>
      <c r="O183" s="5">
        <v>266.22114852000004</v>
      </c>
      <c r="P183" s="5">
        <v>310.76255972000001</v>
      </c>
      <c r="Q183" s="5">
        <v>357.21243506000002</v>
      </c>
      <c r="R183" s="5">
        <v>404.12868935</v>
      </c>
      <c r="S183" s="5">
        <v>451.96981380999995</v>
      </c>
      <c r="T183" s="5">
        <v>491.85534789999997</v>
      </c>
      <c r="U183" s="5">
        <v>531.17407489999994</v>
      </c>
      <c r="V183" s="5">
        <v>569.57214910999994</v>
      </c>
      <c r="W183" s="5">
        <v>609.09550940999998</v>
      </c>
      <c r="X183" s="5">
        <v>651.13480556000002</v>
      </c>
      <c r="Y183" s="5">
        <v>693.59137111999996</v>
      </c>
      <c r="Z183" s="5">
        <v>729.22064465000005</v>
      </c>
      <c r="AA183" s="5">
        <v>765.01022692999993</v>
      </c>
      <c r="AB183" s="5">
        <v>801.02588179999987</v>
      </c>
      <c r="AC183" s="5">
        <v>837.42843994999998</v>
      </c>
      <c r="AD183" s="5">
        <v>874.02253662999988</v>
      </c>
      <c r="AE183" s="5">
        <v>876.06575080999994</v>
      </c>
    </row>
    <row r="184" spans="1:31">
      <c r="A184" s="58" t="s">
        <v>131</v>
      </c>
      <c r="B184" s="58" t="s">
        <v>127</v>
      </c>
      <c r="C184" s="58" t="s">
        <v>89</v>
      </c>
      <c r="D184" s="5">
        <v>33.210999999999999</v>
      </c>
      <c r="E184" s="5">
        <v>52.959999999999987</v>
      </c>
      <c r="F184" s="5">
        <v>69.94</v>
      </c>
      <c r="G184" s="5">
        <v>83.551999999999992</v>
      </c>
      <c r="H184" s="5">
        <v>94.718999999999994</v>
      </c>
      <c r="I184" s="5">
        <v>104.08799999999999</v>
      </c>
      <c r="J184" s="5">
        <v>119.12299999999999</v>
      </c>
      <c r="K184" s="5">
        <v>140.226</v>
      </c>
      <c r="L184" s="5">
        <v>161.52900000000002</v>
      </c>
      <c r="M184" s="5">
        <v>186.071</v>
      </c>
      <c r="N184" s="5">
        <v>212.93200000000002</v>
      </c>
      <c r="O184" s="5">
        <v>240.31599999999995</v>
      </c>
      <c r="P184" s="5">
        <v>265.44200000000006</v>
      </c>
      <c r="Q184" s="5">
        <v>288.39300000000009</v>
      </c>
      <c r="R184" s="5">
        <v>308.13200000000006</v>
      </c>
      <c r="S184" s="5">
        <v>325.06799999999998</v>
      </c>
      <c r="T184" s="5">
        <v>332.09500000000003</v>
      </c>
      <c r="U184" s="5">
        <v>336.13700000000011</v>
      </c>
      <c r="V184" s="5">
        <v>337.15399999999994</v>
      </c>
      <c r="W184" s="5">
        <v>338.40500000000014</v>
      </c>
      <c r="X184" s="5">
        <v>338.27300000000002</v>
      </c>
      <c r="Y184" s="5">
        <v>337.61799999999988</v>
      </c>
      <c r="Z184" s="5">
        <v>336.35700000000014</v>
      </c>
      <c r="AA184" s="5">
        <v>334.33899999999988</v>
      </c>
      <c r="AB184" s="5">
        <v>331.66400000000016</v>
      </c>
      <c r="AC184" s="5">
        <v>328.45400000000001</v>
      </c>
      <c r="AD184" s="5">
        <v>324.61399999999998</v>
      </c>
      <c r="AE184" s="5">
        <v>324.61399999999998</v>
      </c>
    </row>
    <row r="185" spans="1:31">
      <c r="A185" s="58" t="s">
        <v>131</v>
      </c>
      <c r="B185" s="58" t="s">
        <v>127</v>
      </c>
      <c r="C185" s="58" t="s">
        <v>96</v>
      </c>
      <c r="D185" s="5">
        <v>1.7575097093391108</v>
      </c>
      <c r="E185" s="5">
        <v>3.4779107311225488</v>
      </c>
      <c r="F185" s="5">
        <v>4.9305556283669887</v>
      </c>
      <c r="G185" s="5">
        <v>6.2735463029534628</v>
      </c>
      <c r="H185" s="5">
        <v>7.7233088929174301</v>
      </c>
      <c r="I185" s="5">
        <v>9.7108762155443671</v>
      </c>
      <c r="J185" s="5">
        <v>11.342773458672724</v>
      </c>
      <c r="K185" s="5">
        <v>12.758780570974473</v>
      </c>
      <c r="L185" s="5">
        <v>14.412490287310071</v>
      </c>
      <c r="M185" s="5">
        <v>15.946858902916603</v>
      </c>
      <c r="N185" s="5">
        <v>17.286242187596272</v>
      </c>
      <c r="O185" s="5">
        <v>18.417501269622726</v>
      </c>
      <c r="P185" s="5">
        <v>19.687799813539215</v>
      </c>
      <c r="Q185" s="5">
        <v>21.082308853695281</v>
      </c>
      <c r="R185" s="5">
        <v>22.634448521775312</v>
      </c>
      <c r="S185" s="5">
        <v>24.192077203732424</v>
      </c>
      <c r="T185" s="5">
        <v>25.484826309117558</v>
      </c>
      <c r="U185" s="5">
        <v>26.90169988405772</v>
      </c>
      <c r="V185" s="5">
        <v>28.2741128893569</v>
      </c>
      <c r="W185" s="5">
        <v>29.910423906920954</v>
      </c>
      <c r="X185" s="5">
        <v>31.985159370590203</v>
      </c>
      <c r="Y185" s="5">
        <v>34.444894461290588</v>
      </c>
      <c r="Z185" s="5">
        <v>36.996043512256762</v>
      </c>
      <c r="AA185" s="5">
        <v>39.192755357990173</v>
      </c>
      <c r="AB185" s="5">
        <v>41.231988831273377</v>
      </c>
      <c r="AC185" s="5">
        <v>43.483485964347558</v>
      </c>
      <c r="AD185" s="5">
        <v>45.38856231733768</v>
      </c>
      <c r="AE185" s="5">
        <v>43.666807733237157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134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134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134</v>
      </c>
      <c r="B189" s="58" t="s">
        <v>123</v>
      </c>
      <c r="C189" s="58" t="s">
        <v>84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134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329.17412250000001</v>
      </c>
      <c r="AE190" s="5">
        <v>329.17412250000001</v>
      </c>
    </row>
    <row r="191" spans="1:31">
      <c r="A191" s="58" t="s">
        <v>134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134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134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166.22634807</v>
      </c>
      <c r="J193" s="5">
        <v>166.22634807</v>
      </c>
      <c r="K193" s="5">
        <v>677.04353546000004</v>
      </c>
      <c r="L193" s="5">
        <v>677.04353546000004</v>
      </c>
      <c r="M193" s="5">
        <v>683.64066914</v>
      </c>
      <c r="N193" s="5">
        <v>683.64066914</v>
      </c>
      <c r="O193" s="5">
        <v>683.64066914</v>
      </c>
      <c r="P193" s="5">
        <v>683.64066914</v>
      </c>
      <c r="Q193" s="5">
        <v>683.64066914</v>
      </c>
      <c r="R193" s="5">
        <v>683.64066914</v>
      </c>
      <c r="S193" s="5">
        <v>683.64066914</v>
      </c>
      <c r="T193" s="5">
        <v>683.64066914</v>
      </c>
      <c r="U193" s="5">
        <v>683.64066914</v>
      </c>
      <c r="V193" s="5">
        <v>908.30861525</v>
      </c>
      <c r="W193" s="5">
        <v>908.30861525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8" t="s">
        <v>134</v>
      </c>
      <c r="B194" s="58" t="s">
        <v>123</v>
      </c>
      <c r="C194" s="58" t="s">
        <v>103</v>
      </c>
      <c r="D194" s="5">
        <v>0</v>
      </c>
      <c r="E194" s="5">
        <v>0</v>
      </c>
      <c r="F194" s="5">
        <v>600</v>
      </c>
      <c r="G194" s="5">
        <v>1548.89109487</v>
      </c>
      <c r="H194" s="5">
        <v>1548.89109487</v>
      </c>
      <c r="I194" s="5">
        <v>2231.6093896900002</v>
      </c>
      <c r="J194" s="5">
        <v>2231.6093896900002</v>
      </c>
      <c r="K194" s="5">
        <v>2231.6093896900002</v>
      </c>
      <c r="L194" s="5">
        <v>2231.6093896900002</v>
      </c>
      <c r="M194" s="5">
        <v>2231.6093896900002</v>
      </c>
      <c r="N194" s="5">
        <v>2231.6093896900002</v>
      </c>
      <c r="O194" s="5">
        <v>2231.6093896900002</v>
      </c>
      <c r="P194" s="5">
        <v>2231.6093896900002</v>
      </c>
      <c r="Q194" s="5">
        <v>2231.6093896900002</v>
      </c>
      <c r="R194" s="5">
        <v>2779.8156845999997</v>
      </c>
      <c r="S194" s="5">
        <v>2779.8156845999997</v>
      </c>
      <c r="T194" s="5">
        <v>2779.8156845999997</v>
      </c>
      <c r="U194" s="5">
        <v>2852.4651594799998</v>
      </c>
      <c r="V194" s="5">
        <v>2852.4651594799998</v>
      </c>
      <c r="W194" s="5">
        <v>2852.4651594799998</v>
      </c>
      <c r="X194" s="5">
        <v>2852.4651594799998</v>
      </c>
      <c r="Y194" s="5">
        <v>2852.4651594799998</v>
      </c>
      <c r="Z194" s="5">
        <v>2852.4651594799998</v>
      </c>
      <c r="AA194" s="5">
        <v>2852.4651594799998</v>
      </c>
      <c r="AB194" s="5">
        <v>2852.4651594799998</v>
      </c>
      <c r="AC194" s="5">
        <v>3495.9745786699996</v>
      </c>
      <c r="AD194" s="5">
        <v>3495.9745786699996</v>
      </c>
      <c r="AE194" s="5">
        <v>3495.9745786699996</v>
      </c>
    </row>
    <row r="195" spans="1:31">
      <c r="A195" s="58" t="s">
        <v>134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134</v>
      </c>
      <c r="B196" s="58" t="s">
        <v>123</v>
      </c>
      <c r="C196" s="58" t="s">
        <v>88</v>
      </c>
      <c r="D196" s="5">
        <v>101.80099999999999</v>
      </c>
      <c r="E196" s="5">
        <v>222.81499998999999</v>
      </c>
      <c r="F196" s="5">
        <v>379.50499998000004</v>
      </c>
      <c r="G196" s="5">
        <v>571.5</v>
      </c>
      <c r="H196" s="5">
        <v>806.23299998999983</v>
      </c>
      <c r="I196" s="5">
        <v>1087.9869999899997</v>
      </c>
      <c r="J196" s="5">
        <v>1512.70799999</v>
      </c>
      <c r="K196" s="5">
        <v>1885.8104733199998</v>
      </c>
      <c r="L196" s="5">
        <v>2301.8716278700003</v>
      </c>
      <c r="M196" s="5">
        <v>2783.9863791500006</v>
      </c>
      <c r="N196" s="5">
        <v>3381.2533320699995</v>
      </c>
      <c r="O196" s="5">
        <v>4024.7941968700006</v>
      </c>
      <c r="P196" s="5">
        <v>4695.3620007400013</v>
      </c>
      <c r="Q196" s="5">
        <v>5399.39114737</v>
      </c>
      <c r="R196" s="5">
        <v>6102.7063389200002</v>
      </c>
      <c r="S196" s="5">
        <v>6810.6799472400016</v>
      </c>
      <c r="T196" s="5">
        <v>7391.802441490001</v>
      </c>
      <c r="U196" s="5">
        <v>7952.95229518</v>
      </c>
      <c r="V196" s="5">
        <v>8488.7563974000004</v>
      </c>
      <c r="W196" s="5">
        <v>9037.3045982299973</v>
      </c>
      <c r="X196" s="5">
        <v>9622.9076853299957</v>
      </c>
      <c r="Y196" s="5">
        <v>10215.617545679994</v>
      </c>
      <c r="Z196" s="5">
        <v>10721.444480849992</v>
      </c>
      <c r="AA196" s="5">
        <v>11232.40933998999</v>
      </c>
      <c r="AB196" s="5">
        <v>11751.157082529993</v>
      </c>
      <c r="AC196" s="5">
        <v>12278.617823119992</v>
      </c>
      <c r="AD196" s="5">
        <v>12809.374079909998</v>
      </c>
      <c r="AE196" s="5">
        <v>12845.544440589994</v>
      </c>
    </row>
    <row r="197" spans="1:31">
      <c r="A197" s="58" t="s">
        <v>134</v>
      </c>
      <c r="B197" s="58" t="s">
        <v>123</v>
      </c>
      <c r="C197" s="58" t="s">
        <v>89</v>
      </c>
      <c r="D197" s="5">
        <v>417.09299999999996</v>
      </c>
      <c r="E197" s="5">
        <v>716.30199999999991</v>
      </c>
      <c r="F197" s="5">
        <v>961.07899999999995</v>
      </c>
      <c r="G197" s="5">
        <v>1159.173</v>
      </c>
      <c r="H197" s="5">
        <v>1329.4969999999996</v>
      </c>
      <c r="I197" s="5">
        <v>1473.222</v>
      </c>
      <c r="J197" s="5">
        <v>1707.615</v>
      </c>
      <c r="K197" s="5">
        <v>2035.1180000000002</v>
      </c>
      <c r="L197" s="5">
        <v>2366.4050000000002</v>
      </c>
      <c r="M197" s="5">
        <v>2720.5239999999999</v>
      </c>
      <c r="N197" s="5">
        <v>3152.2280000000005</v>
      </c>
      <c r="O197" s="5">
        <v>3587.4970000000008</v>
      </c>
      <c r="P197" s="5">
        <v>3976.5260000000012</v>
      </c>
      <c r="Q197" s="5">
        <v>4338.3179999999993</v>
      </c>
      <c r="R197" s="5">
        <v>4644.8370000000004</v>
      </c>
      <c r="S197" s="5">
        <v>4899.7700000000004</v>
      </c>
      <c r="T197" s="5">
        <v>5003.7970000000005</v>
      </c>
      <c r="U197" s="5">
        <v>5056.0919999999987</v>
      </c>
      <c r="V197" s="5">
        <v>5055.4490000000014</v>
      </c>
      <c r="W197" s="5">
        <v>5058.7739999999985</v>
      </c>
      <c r="X197" s="5">
        <v>5043.4100000000008</v>
      </c>
      <c r="Y197" s="5">
        <v>5022.1419999999998</v>
      </c>
      <c r="Z197" s="5">
        <v>4993.2759999999989</v>
      </c>
      <c r="AA197" s="5">
        <v>4956.7110000000002</v>
      </c>
      <c r="AB197" s="5">
        <v>4912.6040000000021</v>
      </c>
      <c r="AC197" s="5">
        <v>4863.688000000001</v>
      </c>
      <c r="AD197" s="5">
        <v>4804.722999999999</v>
      </c>
      <c r="AE197" s="5">
        <v>4804.722999999999</v>
      </c>
    </row>
    <row r="198" spans="1:31">
      <c r="A198" s="58" t="s">
        <v>134</v>
      </c>
      <c r="B198" s="58" t="s">
        <v>123</v>
      </c>
      <c r="C198" s="58" t="s">
        <v>96</v>
      </c>
      <c r="D198" s="5">
        <v>30.660440774895221</v>
      </c>
      <c r="E198" s="5">
        <v>63.707079795840343</v>
      </c>
      <c r="F198" s="5">
        <v>96.113566606678262</v>
      </c>
      <c r="G198" s="5">
        <v>271.17148892604604</v>
      </c>
      <c r="H198" s="5">
        <v>495.16897300941554</v>
      </c>
      <c r="I198" s="5">
        <v>615.38218040003517</v>
      </c>
      <c r="J198" s="5">
        <v>761.82554397458875</v>
      </c>
      <c r="K198" s="5">
        <v>848.62379042476528</v>
      </c>
      <c r="L198" s="5">
        <v>870.32809527618019</v>
      </c>
      <c r="M198" s="5">
        <v>894.86237590655264</v>
      </c>
      <c r="N198" s="5">
        <v>922.81072260867018</v>
      </c>
      <c r="O198" s="5">
        <v>949.52350397690293</v>
      </c>
      <c r="P198" s="5">
        <v>975.09921656703023</v>
      </c>
      <c r="Q198" s="5">
        <v>997.25861067855772</v>
      </c>
      <c r="R198" s="5">
        <v>1002.8794617506476</v>
      </c>
      <c r="S198" s="5">
        <v>1036.1559052436403</v>
      </c>
      <c r="T198" s="5">
        <v>1056.4183616802677</v>
      </c>
      <c r="U198" s="5">
        <v>1090.1341983879079</v>
      </c>
      <c r="V198" s="5">
        <v>1112.9262385629454</v>
      </c>
      <c r="W198" s="5">
        <v>1121.1009884978778</v>
      </c>
      <c r="X198" s="5">
        <v>1130.5594593952053</v>
      </c>
      <c r="Y198" s="5">
        <v>1163.2916553417003</v>
      </c>
      <c r="Z198" s="5">
        <v>1170.3310894750427</v>
      </c>
      <c r="AA198" s="5">
        <v>1211.7861754023997</v>
      </c>
      <c r="AB198" s="5">
        <v>1270.5960303933775</v>
      </c>
      <c r="AC198" s="5">
        <v>1324.8050550425924</v>
      </c>
      <c r="AD198" s="5">
        <v>1373.7554601067961</v>
      </c>
      <c r="AE198" s="5">
        <v>1439.1927728928072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134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134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134</v>
      </c>
      <c r="B202" s="58" t="s">
        <v>124</v>
      </c>
      <c r="C202" s="58" t="s">
        <v>84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468.70506841999998</v>
      </c>
      <c r="J202" s="5">
        <v>468.70506841999998</v>
      </c>
      <c r="K202" s="5">
        <v>468.70506841999998</v>
      </c>
      <c r="L202" s="5">
        <v>468.70506841999998</v>
      </c>
      <c r="M202" s="5">
        <v>468.70506841999998</v>
      </c>
      <c r="N202" s="5">
        <v>468.70506841999998</v>
      </c>
      <c r="O202" s="5">
        <v>468.70506841999998</v>
      </c>
      <c r="P202" s="5">
        <v>468.70506841999998</v>
      </c>
      <c r="Q202" s="5">
        <v>468.70506841999998</v>
      </c>
      <c r="R202" s="5">
        <v>468.70506841999998</v>
      </c>
      <c r="S202" s="5">
        <v>1175.3339575699999</v>
      </c>
      <c r="T202" s="5">
        <v>1175.3339575699999</v>
      </c>
      <c r="U202" s="5">
        <v>1175.3339575699999</v>
      </c>
      <c r="V202" s="5">
        <v>1313.99686647</v>
      </c>
      <c r="W202" s="5">
        <v>1313.99686647</v>
      </c>
      <c r="X202" s="5">
        <v>1313.99686647</v>
      </c>
      <c r="Y202" s="5">
        <v>1863.28497627</v>
      </c>
      <c r="Z202" s="5">
        <v>1863.28497627</v>
      </c>
      <c r="AA202" s="5">
        <v>1863.28497627</v>
      </c>
      <c r="AB202" s="5">
        <v>1863.28497627</v>
      </c>
      <c r="AC202" s="5">
        <v>1863.28497627</v>
      </c>
      <c r="AD202" s="5">
        <v>3064.5265895699995</v>
      </c>
      <c r="AE202" s="5">
        <v>3064.5265895699995</v>
      </c>
    </row>
    <row r="203" spans="1:31">
      <c r="A203" s="58" t="s">
        <v>134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134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134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32.158449699999998</v>
      </c>
      <c r="X205" s="5">
        <v>32.158449699999998</v>
      </c>
      <c r="Y205" s="5">
        <v>32.158449699999998</v>
      </c>
      <c r="Z205" s="5">
        <v>32.158449699999998</v>
      </c>
      <c r="AA205" s="5">
        <v>32.158449699999998</v>
      </c>
      <c r="AB205" s="5">
        <v>32.158449699999998</v>
      </c>
      <c r="AC205" s="5">
        <v>32.158449699999998</v>
      </c>
      <c r="AD205" s="5">
        <v>32.158449699999998</v>
      </c>
      <c r="AE205" s="5">
        <v>32.158449699999998</v>
      </c>
    </row>
    <row r="206" spans="1:31">
      <c r="A206" s="58" t="s">
        <v>134</v>
      </c>
      <c r="B206" s="58" t="s">
        <v>124</v>
      </c>
      <c r="C206" s="58" t="s">
        <v>103</v>
      </c>
      <c r="D206" s="5">
        <v>0</v>
      </c>
      <c r="E206" s="5">
        <v>0</v>
      </c>
      <c r="F206" s="5">
        <v>335.38704224000003</v>
      </c>
      <c r="G206" s="5">
        <v>782.77042838</v>
      </c>
      <c r="H206" s="5">
        <v>1854.1092474399998</v>
      </c>
      <c r="I206" s="5">
        <v>2583.7920705800002</v>
      </c>
      <c r="J206" s="5">
        <v>2585.73553283</v>
      </c>
      <c r="K206" s="5">
        <v>2985.9036023600001</v>
      </c>
      <c r="L206" s="5">
        <v>2985.9036023600001</v>
      </c>
      <c r="M206" s="5">
        <v>2985.9036023600001</v>
      </c>
      <c r="N206" s="5">
        <v>3300.9358931699999</v>
      </c>
      <c r="O206" s="5">
        <v>3426.1697309499996</v>
      </c>
      <c r="P206" s="5">
        <v>6123.393381079999</v>
      </c>
      <c r="Q206" s="5">
        <v>6941.6708603900006</v>
      </c>
      <c r="R206" s="5">
        <v>7982.2317184499998</v>
      </c>
      <c r="S206" s="5">
        <v>8257.9285857199993</v>
      </c>
      <c r="T206" s="5">
        <v>8257.9285857199993</v>
      </c>
      <c r="U206" s="5">
        <v>9481.7825164200003</v>
      </c>
      <c r="V206" s="5">
        <v>17542.119675859998</v>
      </c>
      <c r="W206" s="5">
        <v>17542.119675859998</v>
      </c>
      <c r="X206" s="5">
        <v>17542.119675859998</v>
      </c>
      <c r="Y206" s="5">
        <v>17542.119675859998</v>
      </c>
      <c r="Z206" s="5">
        <v>25474.325657359994</v>
      </c>
      <c r="AA206" s="5">
        <v>26869.577791059994</v>
      </c>
      <c r="AB206" s="5">
        <v>29003.727992349995</v>
      </c>
      <c r="AC206" s="5">
        <v>29053.811101179996</v>
      </c>
      <c r="AD206" s="5">
        <v>47958.47475822</v>
      </c>
      <c r="AE206" s="5">
        <v>47958.47475822</v>
      </c>
    </row>
    <row r="207" spans="1:31">
      <c r="A207" s="58" t="s">
        <v>134</v>
      </c>
      <c r="B207" s="58" t="s">
        <v>124</v>
      </c>
      <c r="C207" s="58" t="s">
        <v>104</v>
      </c>
      <c r="D207" s="5">
        <v>0</v>
      </c>
      <c r="E207" s="5">
        <v>0</v>
      </c>
      <c r="F207" s="5">
        <v>231.44591410000001</v>
      </c>
      <c r="G207" s="5">
        <v>231.44591410000001</v>
      </c>
      <c r="H207" s="5">
        <v>231.44591410000001</v>
      </c>
      <c r="I207" s="5">
        <v>231.44591410000001</v>
      </c>
      <c r="J207" s="5">
        <v>231.44591410000001</v>
      </c>
      <c r="K207" s="5">
        <v>231.44591410000001</v>
      </c>
      <c r="L207" s="5">
        <v>231.44591410000001</v>
      </c>
      <c r="M207" s="5">
        <v>231.44591410000001</v>
      </c>
      <c r="N207" s="5">
        <v>231.44591410000001</v>
      </c>
      <c r="O207" s="5">
        <v>231.44591410000001</v>
      </c>
      <c r="P207" s="5">
        <v>231.44591410000001</v>
      </c>
      <c r="Q207" s="5">
        <v>231.44591410000001</v>
      </c>
      <c r="R207" s="5">
        <v>231.44591410000001</v>
      </c>
      <c r="S207" s="5">
        <v>231.44591410000001</v>
      </c>
      <c r="T207" s="5">
        <v>231.44591410000001</v>
      </c>
      <c r="U207" s="5">
        <v>231.44591410000001</v>
      </c>
      <c r="V207" s="5">
        <v>231.44591410000001</v>
      </c>
      <c r="W207" s="5">
        <v>231.44591410000001</v>
      </c>
      <c r="X207" s="5">
        <v>231.44591410000001</v>
      </c>
      <c r="Y207" s="5">
        <v>231.44591410000001</v>
      </c>
      <c r="Z207" s="5">
        <v>231.44591410000001</v>
      </c>
      <c r="AA207" s="5">
        <v>231.44591410000001</v>
      </c>
      <c r="AB207" s="5">
        <v>231.44591410000001</v>
      </c>
      <c r="AC207" s="5">
        <v>231.44591410000001</v>
      </c>
      <c r="AD207" s="5">
        <v>231.44591410000001</v>
      </c>
      <c r="AE207" s="5">
        <v>231.44591410000001</v>
      </c>
    </row>
    <row r="208" spans="1:31">
      <c r="A208" s="58" t="s">
        <v>134</v>
      </c>
      <c r="B208" s="58" t="s">
        <v>124</v>
      </c>
      <c r="C208" s="58" t="s">
        <v>88</v>
      </c>
      <c r="D208" s="5">
        <v>74.000999999999991</v>
      </c>
      <c r="E208" s="5">
        <v>170.20299999999997</v>
      </c>
      <c r="F208" s="5">
        <v>307.68299999999999</v>
      </c>
      <c r="G208" s="5">
        <v>477.90599999999995</v>
      </c>
      <c r="H208" s="5">
        <v>683.44799999999998</v>
      </c>
      <c r="I208" s="5">
        <v>935.06399999999996</v>
      </c>
      <c r="J208" s="5">
        <v>1312.0280000100001</v>
      </c>
      <c r="K208" s="5">
        <v>1638.8409322999998</v>
      </c>
      <c r="L208" s="5">
        <v>1990.6932078299999</v>
      </c>
      <c r="M208" s="5">
        <v>2391.4475556399998</v>
      </c>
      <c r="N208" s="5">
        <v>2884.1496417200001</v>
      </c>
      <c r="O208" s="5">
        <v>3416.4116849400007</v>
      </c>
      <c r="P208" s="5">
        <v>3973.8140689500015</v>
      </c>
      <c r="Q208" s="5">
        <v>4530.6560560899998</v>
      </c>
      <c r="R208" s="5">
        <v>5066.1109845699993</v>
      </c>
      <c r="S208" s="5">
        <v>5601.4006190199989</v>
      </c>
      <c r="T208" s="5">
        <v>6028.7694856199996</v>
      </c>
      <c r="U208" s="5">
        <v>6443.565074019999</v>
      </c>
      <c r="V208" s="5">
        <v>6831.6147785800003</v>
      </c>
      <c r="W208" s="5">
        <v>7225.57279131</v>
      </c>
      <c r="X208" s="5">
        <v>7650.4431786699988</v>
      </c>
      <c r="Y208" s="5">
        <v>8077.7043893099999</v>
      </c>
      <c r="Z208" s="5">
        <v>8450.5380374800006</v>
      </c>
      <c r="AA208" s="5">
        <v>8830.8099046900006</v>
      </c>
      <c r="AB208" s="5">
        <v>9215.3613388400008</v>
      </c>
      <c r="AC208" s="5">
        <v>9609.1453741200021</v>
      </c>
      <c r="AD208" s="5">
        <v>10007.919712710003</v>
      </c>
      <c r="AE208" s="5">
        <v>10029.9383246</v>
      </c>
    </row>
    <row r="209" spans="1:31">
      <c r="A209" s="58" t="s">
        <v>134</v>
      </c>
      <c r="B209" s="58" t="s">
        <v>124</v>
      </c>
      <c r="C209" s="58" t="s">
        <v>89</v>
      </c>
      <c r="D209" s="5">
        <v>315.67900000000003</v>
      </c>
      <c r="E209" s="5">
        <v>569.61599999999987</v>
      </c>
      <c r="F209" s="5">
        <v>820.85400000000004</v>
      </c>
      <c r="G209" s="5">
        <v>1024.452</v>
      </c>
      <c r="H209" s="5">
        <v>1198.3300000000002</v>
      </c>
      <c r="I209" s="5">
        <v>1349.2910000000002</v>
      </c>
      <c r="J209" s="5">
        <v>1583.7460000000005</v>
      </c>
      <c r="K209" s="5">
        <v>1889.231</v>
      </c>
      <c r="L209" s="5">
        <v>2184.8289999999997</v>
      </c>
      <c r="M209" s="5">
        <v>2494.7470000000003</v>
      </c>
      <c r="N209" s="5">
        <v>2866.9210000000003</v>
      </c>
      <c r="O209" s="5">
        <v>3247.2130000000002</v>
      </c>
      <c r="P209" s="5">
        <v>3592.6420000000003</v>
      </c>
      <c r="Q209" s="5">
        <v>3888.3300000000004</v>
      </c>
      <c r="R209" s="5">
        <v>4120.362000000001</v>
      </c>
      <c r="S209" s="5">
        <v>4311.5919999999996</v>
      </c>
      <c r="T209" s="5">
        <v>4376.5829999999996</v>
      </c>
      <c r="U209" s="5">
        <v>4405.5499999999993</v>
      </c>
      <c r="V209" s="5">
        <v>4389.7909999999993</v>
      </c>
      <c r="W209" s="5">
        <v>4377.9460000000008</v>
      </c>
      <c r="X209" s="5">
        <v>4353.7569999999996</v>
      </c>
      <c r="Y209" s="5">
        <v>4323.2259999999997</v>
      </c>
      <c r="Z209" s="5">
        <v>4288.2030000000004</v>
      </c>
      <c r="AA209" s="5">
        <v>4249.7039999999997</v>
      </c>
      <c r="AB209" s="5">
        <v>4204.5159999999987</v>
      </c>
      <c r="AC209" s="5">
        <v>4157.0160000000005</v>
      </c>
      <c r="AD209" s="5">
        <v>4103.4959999999992</v>
      </c>
      <c r="AE209" s="5">
        <v>4103.4959999999992</v>
      </c>
    </row>
    <row r="210" spans="1:31">
      <c r="A210" s="58" t="s">
        <v>134</v>
      </c>
      <c r="B210" s="58" t="s">
        <v>124</v>
      </c>
      <c r="C210" s="58" t="s">
        <v>96</v>
      </c>
      <c r="D210" s="5">
        <v>28.250568165401205</v>
      </c>
      <c r="E210" s="5">
        <v>57.984082519045188</v>
      </c>
      <c r="F210" s="5">
        <v>87.984363689163416</v>
      </c>
      <c r="G210" s="5">
        <v>118.52028685363027</v>
      </c>
      <c r="H210" s="5">
        <v>161.05691983968833</v>
      </c>
      <c r="I210" s="5">
        <v>194.1032598775956</v>
      </c>
      <c r="J210" s="5">
        <v>227.93823684229116</v>
      </c>
      <c r="K210" s="5">
        <v>266.13392778345383</v>
      </c>
      <c r="L210" s="5">
        <v>307.91599866385843</v>
      </c>
      <c r="M210" s="5">
        <v>357.33122135207975</v>
      </c>
      <c r="N210" s="5">
        <v>400.9931263169268</v>
      </c>
      <c r="O210" s="5">
        <v>452.01705504396921</v>
      </c>
      <c r="P210" s="5">
        <v>503.29314390950196</v>
      </c>
      <c r="Q210" s="5">
        <v>558.157845767406</v>
      </c>
      <c r="R210" s="5">
        <v>613.22322392402464</v>
      </c>
      <c r="S210" s="5">
        <v>679.02951652783554</v>
      </c>
      <c r="T210" s="5">
        <v>736.58016372655379</v>
      </c>
      <c r="U210" s="5">
        <v>801.92129074151421</v>
      </c>
      <c r="V210" s="5">
        <v>855.66726112410993</v>
      </c>
      <c r="W210" s="5">
        <v>908.05729462161355</v>
      </c>
      <c r="X210" s="5">
        <v>960.26231120480941</v>
      </c>
      <c r="Y210" s="5">
        <v>1014.2322565284998</v>
      </c>
      <c r="Z210" s="5">
        <v>1064.568890524178</v>
      </c>
      <c r="AA210" s="5">
        <v>1107.3958125478362</v>
      </c>
      <c r="AB210" s="5">
        <v>1148.2754989213397</v>
      </c>
      <c r="AC210" s="5">
        <v>1185.3629488071788</v>
      </c>
      <c r="AD210" s="5">
        <v>1226.8511397490433</v>
      </c>
      <c r="AE210" s="5">
        <v>1267.3846312329956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134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134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134</v>
      </c>
      <c r="B214" s="58" t="s">
        <v>125</v>
      </c>
      <c r="C214" s="58" t="s">
        <v>84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1433.36044775</v>
      </c>
      <c r="Y214" s="5">
        <v>1433.36044775</v>
      </c>
      <c r="Z214" s="5">
        <v>1433.36044775</v>
      </c>
      <c r="AA214" s="5">
        <v>1433.36044775</v>
      </c>
      <c r="AB214" s="5">
        <v>1433.36044775</v>
      </c>
      <c r="AC214" s="5">
        <v>1433.36044775</v>
      </c>
      <c r="AD214" s="5">
        <v>1433.36044775</v>
      </c>
      <c r="AE214" s="5">
        <v>1433.36044775</v>
      </c>
    </row>
    <row r="215" spans="1:31">
      <c r="A215" s="58" t="s">
        <v>134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4507.6412947500003</v>
      </c>
      <c r="AE215" s="5">
        <v>4507.6412947500003</v>
      </c>
    </row>
    <row r="216" spans="1:31">
      <c r="A216" s="58" t="s">
        <v>134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134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113.40614981</v>
      </c>
      <c r="J217" s="5">
        <v>113.40614981</v>
      </c>
      <c r="K217" s="5">
        <v>113.40614981</v>
      </c>
      <c r="L217" s="5">
        <v>113.40614981</v>
      </c>
      <c r="M217" s="5">
        <v>113.40614981</v>
      </c>
      <c r="N217" s="5">
        <v>113.40614981</v>
      </c>
      <c r="O217" s="5">
        <v>113.40614981</v>
      </c>
      <c r="P217" s="5">
        <v>113.40614981</v>
      </c>
      <c r="Q217" s="5">
        <v>113.40614981</v>
      </c>
      <c r="R217" s="5">
        <v>113.40614981</v>
      </c>
      <c r="S217" s="5">
        <v>113.40614981</v>
      </c>
      <c r="T217" s="5">
        <v>113.40614981</v>
      </c>
      <c r="U217" s="5">
        <v>113.40614981</v>
      </c>
      <c r="V217" s="5">
        <v>113.40614981</v>
      </c>
      <c r="W217" s="5">
        <v>113.40614981</v>
      </c>
      <c r="X217" s="5">
        <v>113.40614981</v>
      </c>
      <c r="Y217" s="5">
        <v>113.40614981</v>
      </c>
      <c r="Z217" s="5">
        <v>113.40614981</v>
      </c>
      <c r="AA217" s="5">
        <v>113.40614981</v>
      </c>
      <c r="AB217" s="5">
        <v>113.40614981</v>
      </c>
      <c r="AC217" s="5">
        <v>113.40614981</v>
      </c>
      <c r="AD217" s="5">
        <v>113.40614981</v>
      </c>
      <c r="AE217" s="5">
        <v>113.40614981</v>
      </c>
    </row>
    <row r="218" spans="1:31">
      <c r="A218" s="58" t="s">
        <v>134</v>
      </c>
      <c r="B218" s="58" t="s">
        <v>125</v>
      </c>
      <c r="C218" s="58" t="s">
        <v>103</v>
      </c>
      <c r="D218" s="5">
        <v>0</v>
      </c>
      <c r="E218" s="5">
        <v>0</v>
      </c>
      <c r="F218" s="5">
        <v>114.8428014</v>
      </c>
      <c r="G218" s="5">
        <v>114.8428014</v>
      </c>
      <c r="H218" s="5">
        <v>327.90734077000002</v>
      </c>
      <c r="I218" s="5">
        <v>889.88156987000002</v>
      </c>
      <c r="J218" s="5">
        <v>889.88156987000002</v>
      </c>
      <c r="K218" s="5">
        <v>889.88156987000002</v>
      </c>
      <c r="L218" s="5">
        <v>889.88156987000002</v>
      </c>
      <c r="M218" s="5">
        <v>889.88156987000002</v>
      </c>
      <c r="N218" s="5">
        <v>889.88156987000002</v>
      </c>
      <c r="O218" s="5">
        <v>889.88156987000002</v>
      </c>
      <c r="P218" s="5">
        <v>889.88156987000002</v>
      </c>
      <c r="Q218" s="5">
        <v>889.88156987000002</v>
      </c>
      <c r="R218" s="5">
        <v>889.88156987000002</v>
      </c>
      <c r="S218" s="5">
        <v>889.88156987000002</v>
      </c>
      <c r="T218" s="5">
        <v>889.88156987000002</v>
      </c>
      <c r="U218" s="5">
        <v>889.88156987000002</v>
      </c>
      <c r="V218" s="5">
        <v>889.88156987000002</v>
      </c>
      <c r="W218" s="5">
        <v>889.88156987000002</v>
      </c>
      <c r="X218" s="5">
        <v>889.88156987000002</v>
      </c>
      <c r="Y218" s="5">
        <v>889.88156987000002</v>
      </c>
      <c r="Z218" s="5">
        <v>889.88156987000002</v>
      </c>
      <c r="AA218" s="5">
        <v>889.88156987000002</v>
      </c>
      <c r="AB218" s="5">
        <v>889.88156987000002</v>
      </c>
      <c r="AC218" s="5">
        <v>889.88156987000002</v>
      </c>
      <c r="AD218" s="5">
        <v>889.88156987000002</v>
      </c>
      <c r="AE218" s="5">
        <v>889.88156987000002</v>
      </c>
    </row>
    <row r="219" spans="1:31">
      <c r="A219" s="58" t="s">
        <v>134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255.5</v>
      </c>
      <c r="AA219" s="5">
        <v>255.5</v>
      </c>
      <c r="AB219" s="5">
        <v>255.5</v>
      </c>
      <c r="AC219" s="5">
        <v>255.5</v>
      </c>
      <c r="AD219" s="5">
        <v>255.5</v>
      </c>
      <c r="AE219" s="5">
        <v>255.5</v>
      </c>
    </row>
    <row r="220" spans="1:31">
      <c r="A220" s="58" t="s">
        <v>134</v>
      </c>
      <c r="B220" s="58" t="s">
        <v>125</v>
      </c>
      <c r="C220" s="58" t="s">
        <v>88</v>
      </c>
      <c r="D220" s="5">
        <v>54.76</v>
      </c>
      <c r="E220" s="5">
        <v>142.94</v>
      </c>
      <c r="F220" s="5">
        <v>269.64</v>
      </c>
      <c r="G220" s="5">
        <v>436.56599999999997</v>
      </c>
      <c r="H220" s="5">
        <v>646.74199999999996</v>
      </c>
      <c r="I220" s="5">
        <v>870.52899999999988</v>
      </c>
      <c r="J220" s="5">
        <v>1204.865</v>
      </c>
      <c r="K220" s="5">
        <v>1493.8018440799999</v>
      </c>
      <c r="L220" s="5">
        <v>1758.1112452999998</v>
      </c>
      <c r="M220" s="5">
        <v>2054.17842978</v>
      </c>
      <c r="N220" s="5">
        <v>2430.9898076999998</v>
      </c>
      <c r="O220" s="5">
        <v>2860.0551302299996</v>
      </c>
      <c r="P220" s="5">
        <v>3323.3447319699999</v>
      </c>
      <c r="Q220" s="5">
        <v>3824.7527005699994</v>
      </c>
      <c r="R220" s="5">
        <v>4371.7407209399998</v>
      </c>
      <c r="S220" s="5">
        <v>4923.7197385200006</v>
      </c>
      <c r="T220" s="5">
        <v>5403.5122714200006</v>
      </c>
      <c r="U220" s="5">
        <v>5884.3870978300001</v>
      </c>
      <c r="V220" s="5">
        <v>6354.1073290500008</v>
      </c>
      <c r="W220" s="5">
        <v>6790.2590817799992</v>
      </c>
      <c r="X220" s="5">
        <v>7257.6612117000004</v>
      </c>
      <c r="Y220" s="5">
        <v>7732.1858246300008</v>
      </c>
      <c r="Z220" s="5">
        <v>8135.8834787000014</v>
      </c>
      <c r="AA220" s="5">
        <v>8548.284465079998</v>
      </c>
      <c r="AB220" s="5">
        <v>8969.6047935099978</v>
      </c>
      <c r="AC220" s="5">
        <v>9399.2577990399968</v>
      </c>
      <c r="AD220" s="5">
        <v>9838.3541514499975</v>
      </c>
      <c r="AE220" s="5">
        <v>9875.4181620899963</v>
      </c>
    </row>
    <row r="221" spans="1:31">
      <c r="A221" s="58" t="s">
        <v>134</v>
      </c>
      <c r="B221" s="58" t="s">
        <v>125</v>
      </c>
      <c r="C221" s="58" t="s">
        <v>89</v>
      </c>
      <c r="D221" s="5">
        <v>232.40600000000001</v>
      </c>
      <c r="E221" s="5">
        <v>487.50300000000004</v>
      </c>
      <c r="F221" s="5">
        <v>725.81999999999994</v>
      </c>
      <c r="G221" s="5">
        <v>941.35100000000011</v>
      </c>
      <c r="H221" s="5">
        <v>1130.9650000000001</v>
      </c>
      <c r="I221" s="5">
        <v>1238.9269999999997</v>
      </c>
      <c r="J221" s="5">
        <v>1418.0220000000002</v>
      </c>
      <c r="K221" s="5">
        <v>1671.2850000000001</v>
      </c>
      <c r="L221" s="5">
        <v>1853.7089999999998</v>
      </c>
      <c r="M221" s="5">
        <v>2038.7820000000002</v>
      </c>
      <c r="N221" s="5">
        <v>2282.2999999999997</v>
      </c>
      <c r="O221" s="5">
        <v>2549.9209999999998</v>
      </c>
      <c r="P221" s="5">
        <v>2803.2939999999994</v>
      </c>
      <c r="Q221" s="5">
        <v>3052.297</v>
      </c>
      <c r="R221" s="5">
        <v>3305.7570000000005</v>
      </c>
      <c r="S221" s="5">
        <v>3518.9980000000005</v>
      </c>
      <c r="T221" s="5">
        <v>3634.3609999999999</v>
      </c>
      <c r="U221" s="5">
        <v>3719.5260000000007</v>
      </c>
      <c r="V221" s="5">
        <v>3766.7999999999993</v>
      </c>
      <c r="W221" s="5">
        <v>3778.2219999999998</v>
      </c>
      <c r="X221" s="5">
        <v>3776.8550000000014</v>
      </c>
      <c r="Y221" s="5">
        <v>3771.4599999999982</v>
      </c>
      <c r="Z221" s="5">
        <v>3759.5150000000003</v>
      </c>
      <c r="AA221" s="5">
        <v>3743.7230000000009</v>
      </c>
      <c r="AB221" s="5">
        <v>3723.1209999999992</v>
      </c>
      <c r="AC221" s="5">
        <v>3698.3710000000001</v>
      </c>
      <c r="AD221" s="5">
        <v>3668.8410000000003</v>
      </c>
      <c r="AE221" s="5">
        <v>3668.8410000000003</v>
      </c>
    </row>
    <row r="222" spans="1:31">
      <c r="A222" s="58" t="s">
        <v>134</v>
      </c>
      <c r="B222" s="58" t="s">
        <v>125</v>
      </c>
      <c r="C222" s="58" t="s">
        <v>96</v>
      </c>
      <c r="D222" s="5">
        <v>24.041795763756937</v>
      </c>
      <c r="E222" s="5">
        <v>49.840544805946564</v>
      </c>
      <c r="F222" s="5">
        <v>73.796448543649007</v>
      </c>
      <c r="G222" s="5">
        <v>93.220156022651196</v>
      </c>
      <c r="H222" s="5">
        <v>117.60111367436136</v>
      </c>
      <c r="I222" s="5">
        <v>158.4915207229059</v>
      </c>
      <c r="J222" s="5">
        <v>196.25216173629499</v>
      </c>
      <c r="K222" s="5">
        <v>228.02909969269083</v>
      </c>
      <c r="L222" s="5">
        <v>266.23061544669747</v>
      </c>
      <c r="M222" s="5">
        <v>307.26462508111433</v>
      </c>
      <c r="N222" s="5">
        <v>344.26525291126234</v>
      </c>
      <c r="O222" s="5">
        <v>381.02950629459247</v>
      </c>
      <c r="P222" s="5">
        <v>424.96491006353153</v>
      </c>
      <c r="Q222" s="5">
        <v>467.96456838499068</v>
      </c>
      <c r="R222" s="5">
        <v>508.57751132095541</v>
      </c>
      <c r="S222" s="5">
        <v>548.91682733933317</v>
      </c>
      <c r="T222" s="5">
        <v>595.70785159645152</v>
      </c>
      <c r="U222" s="5">
        <v>635.13434245057454</v>
      </c>
      <c r="V222" s="5">
        <v>680.9604075683086</v>
      </c>
      <c r="W222" s="5">
        <v>724.7442948878122</v>
      </c>
      <c r="X222" s="5">
        <v>774.71282555569132</v>
      </c>
      <c r="Y222" s="5">
        <v>825.24801830352703</v>
      </c>
      <c r="Z222" s="5">
        <v>870.59940555804656</v>
      </c>
      <c r="AA222" s="5">
        <v>909.95584643872871</v>
      </c>
      <c r="AB222" s="5">
        <v>950.45507328702115</v>
      </c>
      <c r="AC222" s="5">
        <v>999.98597238817774</v>
      </c>
      <c r="AD222" s="5">
        <v>1005.9498041215959</v>
      </c>
      <c r="AE222" s="5">
        <v>1061.0014280971625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134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134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134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1204.9408384000001</v>
      </c>
      <c r="T226" s="5">
        <v>1204.9408384000001</v>
      </c>
      <c r="U226" s="5">
        <v>1204.9408384000001</v>
      </c>
      <c r="V226" s="5">
        <v>1204.9408384000001</v>
      </c>
      <c r="W226" s="5">
        <v>1204.9408384000001</v>
      </c>
      <c r="X226" s="5">
        <v>2604.71827605</v>
      </c>
      <c r="Y226" s="5">
        <v>2604.71827605</v>
      </c>
      <c r="Z226" s="5">
        <v>2604.71827605</v>
      </c>
      <c r="AA226" s="5">
        <v>2604.71827605</v>
      </c>
      <c r="AB226" s="5">
        <v>2604.71827605</v>
      </c>
      <c r="AC226" s="5">
        <v>2604.71827605</v>
      </c>
      <c r="AD226" s="5">
        <v>2604.71827605</v>
      </c>
      <c r="AE226" s="5">
        <v>2604.71827605</v>
      </c>
    </row>
    <row r="227" spans="1:31">
      <c r="A227" s="58" t="s">
        <v>134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3755.8746799999999</v>
      </c>
      <c r="AE227" s="5">
        <v>3755.8746799999999</v>
      </c>
    </row>
    <row r="228" spans="1:31">
      <c r="A228" s="58" t="s">
        <v>134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134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134</v>
      </c>
      <c r="B230" s="58" t="s">
        <v>126</v>
      </c>
      <c r="C230" s="58" t="s">
        <v>103</v>
      </c>
      <c r="D230" s="5">
        <v>0</v>
      </c>
      <c r="E230" s="5">
        <v>0</v>
      </c>
      <c r="F230" s="5">
        <v>48.104353519999997</v>
      </c>
      <c r="G230" s="5">
        <v>48.104353519999997</v>
      </c>
      <c r="H230" s="5">
        <v>199.96292188999999</v>
      </c>
      <c r="I230" s="5">
        <v>199.96292188999999</v>
      </c>
      <c r="J230" s="5">
        <v>199.96292188999999</v>
      </c>
      <c r="K230" s="5">
        <v>199.96292188999999</v>
      </c>
      <c r="L230" s="5">
        <v>199.96292188999999</v>
      </c>
      <c r="M230" s="5">
        <v>445.84973796000003</v>
      </c>
      <c r="N230" s="5">
        <v>445.84973796000003</v>
      </c>
      <c r="O230" s="5">
        <v>445.84973796000003</v>
      </c>
      <c r="P230" s="5">
        <v>445.84973796000003</v>
      </c>
      <c r="Q230" s="5">
        <v>445.84973796000003</v>
      </c>
      <c r="R230" s="5">
        <v>734.61322929000005</v>
      </c>
      <c r="S230" s="5">
        <v>734.61322929000005</v>
      </c>
      <c r="T230" s="5">
        <v>734.61322929000005</v>
      </c>
      <c r="U230" s="5">
        <v>734.61322929000005</v>
      </c>
      <c r="V230" s="5">
        <v>734.61322929000005</v>
      </c>
      <c r="W230" s="5">
        <v>734.61322929000005</v>
      </c>
      <c r="X230" s="5">
        <v>734.61322929000005</v>
      </c>
      <c r="Y230" s="5">
        <v>2973.1238932699998</v>
      </c>
      <c r="Z230" s="5">
        <v>2973.1238932699998</v>
      </c>
      <c r="AA230" s="5">
        <v>2973.1238932699998</v>
      </c>
      <c r="AB230" s="5">
        <v>2973.1238932699998</v>
      </c>
      <c r="AC230" s="5">
        <v>11637.987783389999</v>
      </c>
      <c r="AD230" s="5">
        <v>16668.850819369996</v>
      </c>
      <c r="AE230" s="5">
        <v>16668.850819369996</v>
      </c>
    </row>
    <row r="231" spans="1:31">
      <c r="A231" s="58" t="s">
        <v>134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134</v>
      </c>
      <c r="B232" s="58" t="s">
        <v>126</v>
      </c>
      <c r="C232" s="58" t="s">
        <v>88</v>
      </c>
      <c r="D232" s="5">
        <v>73.838999999999999</v>
      </c>
      <c r="E232" s="5">
        <v>125.518</v>
      </c>
      <c r="F232" s="5">
        <v>181.48699999999999</v>
      </c>
      <c r="G232" s="5">
        <v>243.30499999999998</v>
      </c>
      <c r="H232" s="5">
        <v>312.75699999999995</v>
      </c>
      <c r="I232" s="5">
        <v>390.69499999999999</v>
      </c>
      <c r="J232" s="5">
        <v>510.90500000000003</v>
      </c>
      <c r="K232" s="5">
        <v>631.42935792000003</v>
      </c>
      <c r="L232" s="5">
        <v>766.63695316999997</v>
      </c>
      <c r="M232" s="5">
        <v>928.63902228000006</v>
      </c>
      <c r="N232" s="5">
        <v>1115.6597518000001</v>
      </c>
      <c r="O232" s="5">
        <v>1313.2637531099997</v>
      </c>
      <c r="P232" s="5">
        <v>1516.9889911499997</v>
      </c>
      <c r="Q232" s="5">
        <v>1727.7736280399997</v>
      </c>
      <c r="R232" s="5">
        <v>1934.21496411</v>
      </c>
      <c r="S232" s="5">
        <v>2140.4586781399998</v>
      </c>
      <c r="T232" s="5">
        <v>2300.8879793499996</v>
      </c>
      <c r="U232" s="5">
        <v>2451.2979372599998</v>
      </c>
      <c r="V232" s="5">
        <v>2590.4567204</v>
      </c>
      <c r="W232" s="5">
        <v>2730.6489150900002</v>
      </c>
      <c r="X232" s="5">
        <v>2880.4738553700004</v>
      </c>
      <c r="Y232" s="5">
        <v>3032.38457247</v>
      </c>
      <c r="Z232" s="5">
        <v>3166.1617666800003</v>
      </c>
      <c r="AA232" s="5">
        <v>3302.5120561000003</v>
      </c>
      <c r="AB232" s="5">
        <v>3441.9222458300001</v>
      </c>
      <c r="AC232" s="5">
        <v>3583.9930442000004</v>
      </c>
      <c r="AD232" s="5">
        <v>3728.8328000900001</v>
      </c>
      <c r="AE232" s="5">
        <v>3739.2745457300007</v>
      </c>
    </row>
    <row r="233" spans="1:31">
      <c r="A233" s="58" t="s">
        <v>134</v>
      </c>
      <c r="B233" s="58" t="s">
        <v>126</v>
      </c>
      <c r="C233" s="58" t="s">
        <v>89</v>
      </c>
      <c r="D233" s="5">
        <v>148.76600000000002</v>
      </c>
      <c r="E233" s="5">
        <v>228.94499999999999</v>
      </c>
      <c r="F233" s="5">
        <v>299.89299999999997</v>
      </c>
      <c r="G233" s="5">
        <v>362.67599999999999</v>
      </c>
      <c r="H233" s="5">
        <v>421.68799999999993</v>
      </c>
      <c r="I233" s="5">
        <v>477.62499999999989</v>
      </c>
      <c r="J233" s="5">
        <v>573.1819999999999</v>
      </c>
      <c r="K233" s="5">
        <v>679.52199999999982</v>
      </c>
      <c r="L233" s="5">
        <v>788.73699999999997</v>
      </c>
      <c r="M233" s="5">
        <v>913.36500000000001</v>
      </c>
      <c r="N233" s="5">
        <v>1050.0729999999999</v>
      </c>
      <c r="O233" s="5">
        <v>1185.873</v>
      </c>
      <c r="P233" s="5">
        <v>1305.5350000000001</v>
      </c>
      <c r="Q233" s="5">
        <v>1414.675</v>
      </c>
      <c r="R233" s="5">
        <v>1504.271</v>
      </c>
      <c r="S233" s="5">
        <v>1578.749</v>
      </c>
      <c r="T233" s="5">
        <v>1602.5610000000004</v>
      </c>
      <c r="U233" s="5">
        <v>1609.0989999999999</v>
      </c>
      <c r="V233" s="5">
        <v>1598.3530000000003</v>
      </c>
      <c r="W233" s="5">
        <v>1589.095</v>
      </c>
      <c r="X233" s="5">
        <v>1574.4000000000008</v>
      </c>
      <c r="Y233" s="5">
        <v>1558.9709999999998</v>
      </c>
      <c r="Z233" s="5">
        <v>1541.8950000000002</v>
      </c>
      <c r="AA233" s="5">
        <v>1524.0489999999998</v>
      </c>
      <c r="AB233" s="5">
        <v>1504.5419999999997</v>
      </c>
      <c r="AC233" s="5">
        <v>1484.26</v>
      </c>
      <c r="AD233" s="5">
        <v>1462.1540000000007</v>
      </c>
      <c r="AE233" s="5">
        <v>1462.1540000000007</v>
      </c>
    </row>
    <row r="234" spans="1:31">
      <c r="A234" s="58" t="s">
        <v>134</v>
      </c>
      <c r="B234" s="58" t="s">
        <v>126</v>
      </c>
      <c r="C234" s="58" t="s">
        <v>96</v>
      </c>
      <c r="D234" s="5">
        <v>9.4104411891122624</v>
      </c>
      <c r="E234" s="5">
        <v>19.117132690054596</v>
      </c>
      <c r="F234" s="5">
        <v>28.863933893753206</v>
      </c>
      <c r="G234" s="5">
        <v>38.20099845606476</v>
      </c>
      <c r="H234" s="5">
        <v>48.598214221626144</v>
      </c>
      <c r="I234" s="5">
        <v>59.919361857769054</v>
      </c>
      <c r="J234" s="5">
        <v>71.787700324340221</v>
      </c>
      <c r="K234" s="5">
        <v>84.348675359954797</v>
      </c>
      <c r="L234" s="5">
        <v>97.007930534518096</v>
      </c>
      <c r="M234" s="5">
        <v>111.56049658284951</v>
      </c>
      <c r="N234" s="5">
        <v>124.19304075747127</v>
      </c>
      <c r="O234" s="5">
        <v>137.65076340912898</v>
      </c>
      <c r="P234" s="5">
        <v>152.19677722443475</v>
      </c>
      <c r="Q234" s="5">
        <v>168.2316264126373</v>
      </c>
      <c r="R234" s="5">
        <v>183.67314008142705</v>
      </c>
      <c r="S234" s="5">
        <v>200.27553031576915</v>
      </c>
      <c r="T234" s="5">
        <v>215.17312015519877</v>
      </c>
      <c r="U234" s="5">
        <v>233.47027949471072</v>
      </c>
      <c r="V234" s="5">
        <v>248.98735969599181</v>
      </c>
      <c r="W234" s="5">
        <v>268.52614921800495</v>
      </c>
      <c r="X234" s="5">
        <v>286.54652036799519</v>
      </c>
      <c r="Y234" s="5">
        <v>304.57471653401348</v>
      </c>
      <c r="Z234" s="5">
        <v>324.48352334013498</v>
      </c>
      <c r="AA234" s="5">
        <v>337.46344582782058</v>
      </c>
      <c r="AB234" s="5">
        <v>357.05423402303569</v>
      </c>
      <c r="AC234" s="5">
        <v>378.05489141158284</v>
      </c>
      <c r="AD234" s="5">
        <v>399.6434408851494</v>
      </c>
      <c r="AE234" s="5">
        <v>402.5032303933412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134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134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134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478.32034659999999</v>
      </c>
      <c r="Y238" s="5">
        <v>478.32034659999999</v>
      </c>
      <c r="Z238" s="5">
        <v>478.32034659999999</v>
      </c>
      <c r="AA238" s="5">
        <v>478.32034659999999</v>
      </c>
      <c r="AB238" s="5">
        <v>478.32034659999999</v>
      </c>
      <c r="AC238" s="5">
        <v>478.32034659999999</v>
      </c>
      <c r="AD238" s="5">
        <v>1472.22371535</v>
      </c>
      <c r="AE238" s="5">
        <v>1472.22371535</v>
      </c>
    </row>
    <row r="239" spans="1:31">
      <c r="A239" s="58" t="s">
        <v>134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134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134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538.76623740000002</v>
      </c>
      <c r="J241" s="5">
        <v>538.76623740000002</v>
      </c>
      <c r="K241" s="5">
        <v>538.76623740000002</v>
      </c>
      <c r="L241" s="5">
        <v>538.76623740000002</v>
      </c>
      <c r="M241" s="5">
        <v>538.76623740000002</v>
      </c>
      <c r="N241" s="5">
        <v>538.76623740000002</v>
      </c>
      <c r="O241" s="5">
        <v>538.76623740000002</v>
      </c>
      <c r="P241" s="5">
        <v>538.76623740000002</v>
      </c>
      <c r="Q241" s="5">
        <v>538.76623740000002</v>
      </c>
      <c r="R241" s="5">
        <v>538.76623740000002</v>
      </c>
      <c r="S241" s="5">
        <v>538.76623740000002</v>
      </c>
      <c r="T241" s="5">
        <v>538.76623740000002</v>
      </c>
      <c r="U241" s="5">
        <v>538.76623740000002</v>
      </c>
      <c r="V241" s="5">
        <v>538.76623740000002</v>
      </c>
      <c r="W241" s="5">
        <v>538.76623740000002</v>
      </c>
      <c r="X241" s="5">
        <v>914.80969186000004</v>
      </c>
      <c r="Y241" s="5">
        <v>914.80969186000004</v>
      </c>
      <c r="Z241" s="5">
        <v>914.80969186000004</v>
      </c>
      <c r="AA241" s="5">
        <v>914.80969186000004</v>
      </c>
      <c r="AB241" s="5">
        <v>914.80969186000004</v>
      </c>
      <c r="AC241" s="5">
        <v>1286.1152012299999</v>
      </c>
      <c r="AD241" s="5">
        <v>1989.46120208</v>
      </c>
      <c r="AE241" s="5">
        <v>1989.46120208</v>
      </c>
    </row>
    <row r="242" spans="1:31">
      <c r="A242" s="58" t="s">
        <v>134</v>
      </c>
      <c r="B242" s="58" t="s">
        <v>127</v>
      </c>
      <c r="C242" s="58" t="s">
        <v>103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8" t="s">
        <v>134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134</v>
      </c>
      <c r="B244" s="58" t="s">
        <v>127</v>
      </c>
      <c r="C244" s="58" t="s">
        <v>88</v>
      </c>
      <c r="D244" s="5">
        <v>7.2569999999999997</v>
      </c>
      <c r="E244" s="5">
        <v>15.181999999999999</v>
      </c>
      <c r="F244" s="5">
        <v>25.828000000000003</v>
      </c>
      <c r="G244" s="5">
        <v>38.726999999999997</v>
      </c>
      <c r="H244" s="5">
        <v>54.451999999999998</v>
      </c>
      <c r="I244" s="5">
        <v>72.995000000000005</v>
      </c>
      <c r="J244" s="5">
        <v>100.919</v>
      </c>
      <c r="K244" s="5">
        <v>125.06885559</v>
      </c>
      <c r="L244" s="5">
        <v>152.38231171000001</v>
      </c>
      <c r="M244" s="5">
        <v>185.58257463999999</v>
      </c>
      <c r="N244" s="5">
        <v>224.24093049000001</v>
      </c>
      <c r="O244" s="5">
        <v>266.22114852000004</v>
      </c>
      <c r="P244" s="5">
        <v>310.76255972000001</v>
      </c>
      <c r="Q244" s="5">
        <v>357.21243506000002</v>
      </c>
      <c r="R244" s="5">
        <v>404.12868935</v>
      </c>
      <c r="S244" s="5">
        <v>451.96981380999995</v>
      </c>
      <c r="T244" s="5">
        <v>491.85534789999997</v>
      </c>
      <c r="U244" s="5">
        <v>531.17407489999994</v>
      </c>
      <c r="V244" s="5">
        <v>569.57214910999994</v>
      </c>
      <c r="W244" s="5">
        <v>609.09550940999998</v>
      </c>
      <c r="X244" s="5">
        <v>651.13480556000002</v>
      </c>
      <c r="Y244" s="5">
        <v>693.59137111999996</v>
      </c>
      <c r="Z244" s="5">
        <v>729.22064465000005</v>
      </c>
      <c r="AA244" s="5">
        <v>765.01022692999993</v>
      </c>
      <c r="AB244" s="5">
        <v>801.02588179999987</v>
      </c>
      <c r="AC244" s="5">
        <v>837.42843994999998</v>
      </c>
      <c r="AD244" s="5">
        <v>874.02253662999988</v>
      </c>
      <c r="AE244" s="5">
        <v>876.06575080999994</v>
      </c>
    </row>
    <row r="245" spans="1:31">
      <c r="A245" s="58" t="s">
        <v>134</v>
      </c>
      <c r="B245" s="58" t="s">
        <v>127</v>
      </c>
      <c r="C245" s="58" t="s">
        <v>89</v>
      </c>
      <c r="D245" s="5">
        <v>33.210999999999999</v>
      </c>
      <c r="E245" s="5">
        <v>52.959999999999987</v>
      </c>
      <c r="F245" s="5">
        <v>69.94</v>
      </c>
      <c r="G245" s="5">
        <v>83.551999999999992</v>
      </c>
      <c r="H245" s="5">
        <v>94.718999999999994</v>
      </c>
      <c r="I245" s="5">
        <v>104.08799999999999</v>
      </c>
      <c r="J245" s="5">
        <v>119.12299999999999</v>
      </c>
      <c r="K245" s="5">
        <v>140.226</v>
      </c>
      <c r="L245" s="5">
        <v>161.52900000000002</v>
      </c>
      <c r="M245" s="5">
        <v>186.071</v>
      </c>
      <c r="N245" s="5">
        <v>212.93200000000002</v>
      </c>
      <c r="O245" s="5">
        <v>240.31599999999995</v>
      </c>
      <c r="P245" s="5">
        <v>265.44200000000006</v>
      </c>
      <c r="Q245" s="5">
        <v>288.39300000000009</v>
      </c>
      <c r="R245" s="5">
        <v>308.13200000000006</v>
      </c>
      <c r="S245" s="5">
        <v>325.06799999999998</v>
      </c>
      <c r="T245" s="5">
        <v>332.09500000000003</v>
      </c>
      <c r="U245" s="5">
        <v>336.13700000000011</v>
      </c>
      <c r="V245" s="5">
        <v>337.15399999999994</v>
      </c>
      <c r="W245" s="5">
        <v>338.40500000000014</v>
      </c>
      <c r="X245" s="5">
        <v>338.27300000000002</v>
      </c>
      <c r="Y245" s="5">
        <v>337.61799999999988</v>
      </c>
      <c r="Z245" s="5">
        <v>336.35700000000014</v>
      </c>
      <c r="AA245" s="5">
        <v>334.33899999999988</v>
      </c>
      <c r="AB245" s="5">
        <v>331.66400000000016</v>
      </c>
      <c r="AC245" s="5">
        <v>328.45400000000001</v>
      </c>
      <c r="AD245" s="5">
        <v>324.61399999999998</v>
      </c>
      <c r="AE245" s="5">
        <v>324.61399999999998</v>
      </c>
    </row>
    <row r="246" spans="1:31">
      <c r="A246" s="58" t="s">
        <v>134</v>
      </c>
      <c r="B246" s="58" t="s">
        <v>127</v>
      </c>
      <c r="C246" s="58" t="s">
        <v>96</v>
      </c>
      <c r="D246" s="5">
        <v>1.7575097093391108</v>
      </c>
      <c r="E246" s="5">
        <v>3.4779107311225488</v>
      </c>
      <c r="F246" s="5">
        <v>4.9305556283669887</v>
      </c>
      <c r="G246" s="5">
        <v>6.2735463029534628</v>
      </c>
      <c r="H246" s="5">
        <v>7.7233088929174301</v>
      </c>
      <c r="I246" s="5">
        <v>9.7108762155443671</v>
      </c>
      <c r="J246" s="5">
        <v>11.342773458672724</v>
      </c>
      <c r="K246" s="5">
        <v>12.758780570974473</v>
      </c>
      <c r="L246" s="5">
        <v>14.412490287310071</v>
      </c>
      <c r="M246" s="5">
        <v>15.946858902916603</v>
      </c>
      <c r="N246" s="5">
        <v>17.286242187596272</v>
      </c>
      <c r="O246" s="5">
        <v>18.417501269622726</v>
      </c>
      <c r="P246" s="5">
        <v>19.687799813539215</v>
      </c>
      <c r="Q246" s="5">
        <v>21.082308853695281</v>
      </c>
      <c r="R246" s="5">
        <v>22.634448521775312</v>
      </c>
      <c r="S246" s="5">
        <v>24.192077203732424</v>
      </c>
      <c r="T246" s="5">
        <v>25.484826309117558</v>
      </c>
      <c r="U246" s="5">
        <v>26.90169988405772</v>
      </c>
      <c r="V246" s="5">
        <v>28.2741128893569</v>
      </c>
      <c r="W246" s="5">
        <v>29.910423906920954</v>
      </c>
      <c r="X246" s="5">
        <v>31.985159370590203</v>
      </c>
      <c r="Y246" s="5">
        <v>34.444894461290588</v>
      </c>
      <c r="Z246" s="5">
        <v>36.996043512256762</v>
      </c>
      <c r="AA246" s="5">
        <v>39.192755357990173</v>
      </c>
      <c r="AB246" s="5">
        <v>41.231988831273377</v>
      </c>
      <c r="AC246" s="5">
        <v>43.483485964347558</v>
      </c>
      <c r="AD246" s="5">
        <v>45.38856231733768</v>
      </c>
      <c r="AE246" s="5">
        <v>43.666807733237157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136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136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136</v>
      </c>
      <c r="B250" s="58" t="s">
        <v>123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136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332.19965135000001</v>
      </c>
      <c r="AE251" s="5">
        <v>332.19965135000001</v>
      </c>
    </row>
    <row r="252" spans="1:31">
      <c r="A252" s="58" t="s">
        <v>136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136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136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150.94381802999999</v>
      </c>
      <c r="J254" s="5">
        <v>150.94381802999999</v>
      </c>
      <c r="K254" s="5">
        <v>658.03328020000004</v>
      </c>
      <c r="L254" s="5">
        <v>658.03328020000004</v>
      </c>
      <c r="M254" s="5">
        <v>658.03328020000004</v>
      </c>
      <c r="N254" s="5">
        <v>658.03328020000004</v>
      </c>
      <c r="O254" s="5">
        <v>658.03328020000004</v>
      </c>
      <c r="P254" s="5">
        <v>658.03328020000004</v>
      </c>
      <c r="Q254" s="5">
        <v>658.03328020000004</v>
      </c>
      <c r="R254" s="5">
        <v>658.03328020000004</v>
      </c>
      <c r="S254" s="5">
        <v>658.03328020000004</v>
      </c>
      <c r="T254" s="5">
        <v>658.03328020000004</v>
      </c>
      <c r="U254" s="5">
        <v>658.03328020000004</v>
      </c>
      <c r="V254" s="5">
        <v>908.32613867999999</v>
      </c>
      <c r="W254" s="5">
        <v>908.32613867999999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8" t="s">
        <v>136</v>
      </c>
      <c r="B255" s="58" t="s">
        <v>123</v>
      </c>
      <c r="C255" s="58" t="s">
        <v>103</v>
      </c>
      <c r="D255" s="5">
        <v>0</v>
      </c>
      <c r="E255" s="5">
        <v>0</v>
      </c>
      <c r="F255" s="5">
        <v>600</v>
      </c>
      <c r="G255" s="5">
        <v>1729.4243178000002</v>
      </c>
      <c r="H255" s="5">
        <v>2287.4705915300001</v>
      </c>
      <c r="I255" s="5">
        <v>2287.4705915300001</v>
      </c>
      <c r="J255" s="5">
        <v>2287.4705915300001</v>
      </c>
      <c r="K255" s="5">
        <v>2287.4705915300001</v>
      </c>
      <c r="L255" s="5">
        <v>2287.4705915300001</v>
      </c>
      <c r="M255" s="5">
        <v>2287.4705915300001</v>
      </c>
      <c r="N255" s="5">
        <v>2287.4705915300001</v>
      </c>
      <c r="O255" s="5">
        <v>2287.4705915300001</v>
      </c>
      <c r="P255" s="5">
        <v>2287.4705915300001</v>
      </c>
      <c r="Q255" s="5">
        <v>2287.4705915300001</v>
      </c>
      <c r="R255" s="5">
        <v>2812.5796926000003</v>
      </c>
      <c r="S255" s="5">
        <v>2814.95937951</v>
      </c>
      <c r="T255" s="5">
        <v>2814.95937951</v>
      </c>
      <c r="U255" s="5">
        <v>2856.2642363300001</v>
      </c>
      <c r="V255" s="5">
        <v>2856.2642363300001</v>
      </c>
      <c r="W255" s="5">
        <v>2856.2642363300001</v>
      </c>
      <c r="X255" s="5">
        <v>2856.2642363300001</v>
      </c>
      <c r="Y255" s="5">
        <v>2856.2642363300001</v>
      </c>
      <c r="Z255" s="5">
        <v>2856.2642363300001</v>
      </c>
      <c r="AA255" s="5">
        <v>2856.2642363300001</v>
      </c>
      <c r="AB255" s="5">
        <v>2856.2642363300001</v>
      </c>
      <c r="AC255" s="5">
        <v>3820.0985934</v>
      </c>
      <c r="AD255" s="5">
        <v>3820.0985934</v>
      </c>
      <c r="AE255" s="5">
        <v>3820.0985934</v>
      </c>
    </row>
    <row r="256" spans="1:31">
      <c r="A256" s="58" t="s">
        <v>136</v>
      </c>
      <c r="B256" s="58" t="s">
        <v>123</v>
      </c>
      <c r="C256" s="58" t="s">
        <v>104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136</v>
      </c>
      <c r="B257" s="58" t="s">
        <v>123</v>
      </c>
      <c r="C257" s="58" t="s">
        <v>88</v>
      </c>
      <c r="D257" s="5">
        <v>101.80099999999999</v>
      </c>
      <c r="E257" s="5">
        <v>222.81499998999999</v>
      </c>
      <c r="F257" s="5">
        <v>379.50499998000004</v>
      </c>
      <c r="G257" s="5">
        <v>571.5</v>
      </c>
      <c r="H257" s="5">
        <v>806.23299998999983</v>
      </c>
      <c r="I257" s="5">
        <v>1087.9869999899997</v>
      </c>
      <c r="J257" s="5">
        <v>1512.70799999</v>
      </c>
      <c r="K257" s="5">
        <v>1885.8104733199998</v>
      </c>
      <c r="L257" s="5">
        <v>2301.8716278700003</v>
      </c>
      <c r="M257" s="5">
        <v>2783.9863791500006</v>
      </c>
      <c r="N257" s="5">
        <v>3381.2533320699995</v>
      </c>
      <c r="O257" s="5">
        <v>4024.7941968700006</v>
      </c>
      <c r="P257" s="5">
        <v>4695.3620007400013</v>
      </c>
      <c r="Q257" s="5">
        <v>5399.39114737</v>
      </c>
      <c r="R257" s="5">
        <v>6102.7063389200002</v>
      </c>
      <c r="S257" s="5">
        <v>6810.6799472400016</v>
      </c>
      <c r="T257" s="5">
        <v>7391.802441490001</v>
      </c>
      <c r="U257" s="5">
        <v>7952.95229518</v>
      </c>
      <c r="V257" s="5">
        <v>8488.7563974000004</v>
      </c>
      <c r="W257" s="5">
        <v>9037.3045982299973</v>
      </c>
      <c r="X257" s="5">
        <v>9622.9076853299957</v>
      </c>
      <c r="Y257" s="5">
        <v>10215.617545679994</v>
      </c>
      <c r="Z257" s="5">
        <v>10721.444480849992</v>
      </c>
      <c r="AA257" s="5">
        <v>11232.40933998999</v>
      </c>
      <c r="AB257" s="5">
        <v>11751.157082529993</v>
      </c>
      <c r="AC257" s="5">
        <v>12278.617823119992</v>
      </c>
      <c r="AD257" s="5">
        <v>12809.374079909998</v>
      </c>
      <c r="AE257" s="5">
        <v>12845.544440589994</v>
      </c>
    </row>
    <row r="258" spans="1:31">
      <c r="A258" s="58" t="s">
        <v>136</v>
      </c>
      <c r="B258" s="58" t="s">
        <v>123</v>
      </c>
      <c r="C258" s="58" t="s">
        <v>89</v>
      </c>
      <c r="D258" s="5">
        <v>417.09299999999996</v>
      </c>
      <c r="E258" s="5">
        <v>716.30199999999991</v>
      </c>
      <c r="F258" s="5">
        <v>961.07899999999995</v>
      </c>
      <c r="G258" s="5">
        <v>1159.173</v>
      </c>
      <c r="H258" s="5">
        <v>1329.4969999999996</v>
      </c>
      <c r="I258" s="5">
        <v>1473.222</v>
      </c>
      <c r="J258" s="5">
        <v>1707.615</v>
      </c>
      <c r="K258" s="5">
        <v>2035.1180000000002</v>
      </c>
      <c r="L258" s="5">
        <v>2366.4050000000002</v>
      </c>
      <c r="M258" s="5">
        <v>2720.5239999999999</v>
      </c>
      <c r="N258" s="5">
        <v>3152.2280000000005</v>
      </c>
      <c r="O258" s="5">
        <v>3587.4970000000008</v>
      </c>
      <c r="P258" s="5">
        <v>3976.5260000000012</v>
      </c>
      <c r="Q258" s="5">
        <v>4338.3179999999993</v>
      </c>
      <c r="R258" s="5">
        <v>4644.8370000000004</v>
      </c>
      <c r="S258" s="5">
        <v>4899.7700000000004</v>
      </c>
      <c r="T258" s="5">
        <v>5003.7970000000005</v>
      </c>
      <c r="U258" s="5">
        <v>5056.0919999999987</v>
      </c>
      <c r="V258" s="5">
        <v>5055.4490000000014</v>
      </c>
      <c r="W258" s="5">
        <v>5058.7739999999985</v>
      </c>
      <c r="X258" s="5">
        <v>5043.4100000000008</v>
      </c>
      <c r="Y258" s="5">
        <v>5022.1419999999998</v>
      </c>
      <c r="Z258" s="5">
        <v>4993.2759999999989</v>
      </c>
      <c r="AA258" s="5">
        <v>4956.7110000000002</v>
      </c>
      <c r="AB258" s="5">
        <v>4912.6040000000021</v>
      </c>
      <c r="AC258" s="5">
        <v>4863.688000000001</v>
      </c>
      <c r="AD258" s="5">
        <v>4804.722999999999</v>
      </c>
      <c r="AE258" s="5">
        <v>4804.722999999999</v>
      </c>
    </row>
    <row r="259" spans="1:31">
      <c r="A259" s="58" t="s">
        <v>136</v>
      </c>
      <c r="B259" s="58" t="s">
        <v>123</v>
      </c>
      <c r="C259" s="58" t="s">
        <v>96</v>
      </c>
      <c r="D259" s="5">
        <v>30.660440774895221</v>
      </c>
      <c r="E259" s="5">
        <v>63.707079795840343</v>
      </c>
      <c r="F259" s="5">
        <v>96.113566606678262</v>
      </c>
      <c r="G259" s="5">
        <v>271.17148892604604</v>
      </c>
      <c r="H259" s="5">
        <v>495.16897300941554</v>
      </c>
      <c r="I259" s="5">
        <v>615.38218040003517</v>
      </c>
      <c r="J259" s="5">
        <v>761.82554397458875</v>
      </c>
      <c r="K259" s="5">
        <v>848.62379042476528</v>
      </c>
      <c r="L259" s="5">
        <v>870.32809527618019</v>
      </c>
      <c r="M259" s="5">
        <v>894.86237590655264</v>
      </c>
      <c r="N259" s="5">
        <v>922.81072260867018</v>
      </c>
      <c r="O259" s="5">
        <v>949.52350397690293</v>
      </c>
      <c r="P259" s="5">
        <v>975.09921656703023</v>
      </c>
      <c r="Q259" s="5">
        <v>997.25861067855772</v>
      </c>
      <c r="R259" s="5">
        <v>1002.8794617506476</v>
      </c>
      <c r="S259" s="5">
        <v>1036.1559052436403</v>
      </c>
      <c r="T259" s="5">
        <v>1056.4183616802677</v>
      </c>
      <c r="U259" s="5">
        <v>1090.1341983879079</v>
      </c>
      <c r="V259" s="5">
        <v>1112.9262385629454</v>
      </c>
      <c r="W259" s="5">
        <v>1121.1009884978778</v>
      </c>
      <c r="X259" s="5">
        <v>1130.5594593952053</v>
      </c>
      <c r="Y259" s="5">
        <v>1163.2916553417003</v>
      </c>
      <c r="Z259" s="5">
        <v>1170.3310894750427</v>
      </c>
      <c r="AA259" s="5">
        <v>1211.7861754023997</v>
      </c>
      <c r="AB259" s="5">
        <v>1270.5960303933775</v>
      </c>
      <c r="AC259" s="5">
        <v>1324.8050550425924</v>
      </c>
      <c r="AD259" s="5">
        <v>1373.7554601067961</v>
      </c>
      <c r="AE259" s="5">
        <v>1439.1927728928072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136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136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136</v>
      </c>
      <c r="B263" s="58" t="s">
        <v>124</v>
      </c>
      <c r="C263" s="58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468.64959777000001</v>
      </c>
      <c r="J263" s="5">
        <v>468.64959777000001</v>
      </c>
      <c r="K263" s="5">
        <v>468.64959777000001</v>
      </c>
      <c r="L263" s="5">
        <v>468.64959777000001</v>
      </c>
      <c r="M263" s="5">
        <v>468.64959777000001</v>
      </c>
      <c r="N263" s="5">
        <v>468.64959777000001</v>
      </c>
      <c r="O263" s="5">
        <v>468.64959777000001</v>
      </c>
      <c r="P263" s="5">
        <v>468.64959777000001</v>
      </c>
      <c r="Q263" s="5">
        <v>468.64959777000001</v>
      </c>
      <c r="R263" s="5">
        <v>468.64959777000001</v>
      </c>
      <c r="S263" s="5">
        <v>1170.3691525699999</v>
      </c>
      <c r="T263" s="5">
        <v>1170.3691525699999</v>
      </c>
      <c r="U263" s="5">
        <v>1170.3691525699999</v>
      </c>
      <c r="V263" s="5">
        <v>1311.4249478699999</v>
      </c>
      <c r="W263" s="5">
        <v>1311.4249478699999</v>
      </c>
      <c r="X263" s="5">
        <v>1311.4249478699999</v>
      </c>
      <c r="Y263" s="5">
        <v>1854.2900857199998</v>
      </c>
      <c r="Z263" s="5">
        <v>1854.2900857199998</v>
      </c>
      <c r="AA263" s="5">
        <v>1854.2900857199998</v>
      </c>
      <c r="AB263" s="5">
        <v>1854.2900857199998</v>
      </c>
      <c r="AC263" s="5">
        <v>1854.2900857199998</v>
      </c>
      <c r="AD263" s="5">
        <v>3062.6355142699995</v>
      </c>
      <c r="AE263" s="5">
        <v>3062.6355142699995</v>
      </c>
    </row>
    <row r="264" spans="1:31">
      <c r="A264" s="58" t="s">
        <v>136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136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136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34.324080670000001</v>
      </c>
      <c r="X266" s="5">
        <v>34.324080670000001</v>
      </c>
      <c r="Y266" s="5">
        <v>34.324080670000001</v>
      </c>
      <c r="Z266" s="5">
        <v>34.324080670000001</v>
      </c>
      <c r="AA266" s="5">
        <v>34.324080670000001</v>
      </c>
      <c r="AB266" s="5">
        <v>34.324080670000001</v>
      </c>
      <c r="AC266" s="5">
        <v>34.324080670000001</v>
      </c>
      <c r="AD266" s="5">
        <v>34.324080670000001</v>
      </c>
      <c r="AE266" s="5">
        <v>34.324080670000001</v>
      </c>
    </row>
    <row r="267" spans="1:31">
      <c r="A267" s="58" t="s">
        <v>136</v>
      </c>
      <c r="B267" s="58" t="s">
        <v>124</v>
      </c>
      <c r="C267" s="58" t="s">
        <v>103</v>
      </c>
      <c r="D267" s="5">
        <v>0</v>
      </c>
      <c r="E267" s="5">
        <v>0</v>
      </c>
      <c r="F267" s="5">
        <v>389.26940734999999</v>
      </c>
      <c r="G267" s="5">
        <v>831.02220331000001</v>
      </c>
      <c r="H267" s="5">
        <v>2116.03831507</v>
      </c>
      <c r="I267" s="5">
        <v>2576.4624743700001</v>
      </c>
      <c r="J267" s="5">
        <v>2578.4059366199999</v>
      </c>
      <c r="K267" s="5">
        <v>3014.53112732</v>
      </c>
      <c r="L267" s="5">
        <v>3014.53112732</v>
      </c>
      <c r="M267" s="5">
        <v>3014.53112732</v>
      </c>
      <c r="N267" s="5">
        <v>3324.7794573499996</v>
      </c>
      <c r="O267" s="5">
        <v>3435.8747207099996</v>
      </c>
      <c r="P267" s="5">
        <v>6111.1946080199996</v>
      </c>
      <c r="Q267" s="5">
        <v>6938.2852733299997</v>
      </c>
      <c r="R267" s="5">
        <v>8039.1466803600006</v>
      </c>
      <c r="S267" s="5">
        <v>8299.7021481000011</v>
      </c>
      <c r="T267" s="5">
        <v>8299.7021481000011</v>
      </c>
      <c r="U267" s="5">
        <v>9552.3126709700009</v>
      </c>
      <c r="V267" s="5">
        <v>17558.334953629997</v>
      </c>
      <c r="W267" s="5">
        <v>17558.334953629997</v>
      </c>
      <c r="X267" s="5">
        <v>17558.334953629997</v>
      </c>
      <c r="Y267" s="5">
        <v>17558.334953629997</v>
      </c>
      <c r="Z267" s="5">
        <v>25478.701440720004</v>
      </c>
      <c r="AA267" s="5">
        <v>26868.217524270003</v>
      </c>
      <c r="AB267" s="5">
        <v>29052.737334720005</v>
      </c>
      <c r="AC267" s="5">
        <v>29435.861989040004</v>
      </c>
      <c r="AD267" s="5">
        <v>48354.74199396999</v>
      </c>
      <c r="AE267" s="5">
        <v>48354.74199396999</v>
      </c>
    </row>
    <row r="268" spans="1:31">
      <c r="A268" s="58" t="s">
        <v>136</v>
      </c>
      <c r="B268" s="58" t="s">
        <v>124</v>
      </c>
      <c r="C268" s="58" t="s">
        <v>104</v>
      </c>
      <c r="D268" s="5">
        <v>0</v>
      </c>
      <c r="E268" s="5">
        <v>0</v>
      </c>
      <c r="F268" s="5">
        <v>171.97043063000001</v>
      </c>
      <c r="G268" s="5">
        <v>171.97043063000001</v>
      </c>
      <c r="H268" s="5">
        <v>171.97043063000001</v>
      </c>
      <c r="I268" s="5">
        <v>171.97043063000001</v>
      </c>
      <c r="J268" s="5">
        <v>171.97043063000001</v>
      </c>
      <c r="K268" s="5">
        <v>171.97043063000001</v>
      </c>
      <c r="L268" s="5">
        <v>171.97043063000001</v>
      </c>
      <c r="M268" s="5">
        <v>171.97043063000001</v>
      </c>
      <c r="N268" s="5">
        <v>171.97043063000001</v>
      </c>
      <c r="O268" s="5">
        <v>171.97043063000001</v>
      </c>
      <c r="P268" s="5">
        <v>171.97043063000001</v>
      </c>
      <c r="Q268" s="5">
        <v>171.97043063000001</v>
      </c>
      <c r="R268" s="5">
        <v>171.97043063000001</v>
      </c>
      <c r="S268" s="5">
        <v>171.97043063000001</v>
      </c>
      <c r="T268" s="5">
        <v>171.97043063000001</v>
      </c>
      <c r="U268" s="5">
        <v>171.97043063000001</v>
      </c>
      <c r="V268" s="5">
        <v>171.97043063000001</v>
      </c>
      <c r="W268" s="5">
        <v>171.97043063000001</v>
      </c>
      <c r="X268" s="5">
        <v>171.97043063000001</v>
      </c>
      <c r="Y268" s="5">
        <v>171.97043063000001</v>
      </c>
      <c r="Z268" s="5">
        <v>171.97043063000001</v>
      </c>
      <c r="AA268" s="5">
        <v>171.97043063000001</v>
      </c>
      <c r="AB268" s="5">
        <v>171.97043063000001</v>
      </c>
      <c r="AC268" s="5">
        <v>171.97043063000001</v>
      </c>
      <c r="AD268" s="5">
        <v>171.97043063000001</v>
      </c>
      <c r="AE268" s="5">
        <v>171.97043063000001</v>
      </c>
    </row>
    <row r="269" spans="1:31">
      <c r="A269" s="58" t="s">
        <v>136</v>
      </c>
      <c r="B269" s="58" t="s">
        <v>124</v>
      </c>
      <c r="C269" s="58" t="s">
        <v>88</v>
      </c>
      <c r="D269" s="5">
        <v>74.000999999999991</v>
      </c>
      <c r="E269" s="5">
        <v>170.20299999999997</v>
      </c>
      <c r="F269" s="5">
        <v>307.68299999999999</v>
      </c>
      <c r="G269" s="5">
        <v>477.90599999999995</v>
      </c>
      <c r="H269" s="5">
        <v>683.44799999999998</v>
      </c>
      <c r="I269" s="5">
        <v>935.06399999999996</v>
      </c>
      <c r="J269" s="5">
        <v>1312.0280000100001</v>
      </c>
      <c r="K269" s="5">
        <v>1638.8409322999998</v>
      </c>
      <c r="L269" s="5">
        <v>1990.6932078299999</v>
      </c>
      <c r="M269" s="5">
        <v>2391.4475556399998</v>
      </c>
      <c r="N269" s="5">
        <v>2884.1496417200001</v>
      </c>
      <c r="O269" s="5">
        <v>3416.4116849400007</v>
      </c>
      <c r="P269" s="5">
        <v>3973.8140689500015</v>
      </c>
      <c r="Q269" s="5">
        <v>4530.6560560899998</v>
      </c>
      <c r="R269" s="5">
        <v>5066.1109845699993</v>
      </c>
      <c r="S269" s="5">
        <v>5601.4006190199989</v>
      </c>
      <c r="T269" s="5">
        <v>6028.7694856199996</v>
      </c>
      <c r="U269" s="5">
        <v>6443.565074019999</v>
      </c>
      <c r="V269" s="5">
        <v>6831.6147785800003</v>
      </c>
      <c r="W269" s="5">
        <v>7225.57279131</v>
      </c>
      <c r="X269" s="5">
        <v>7650.4431786699988</v>
      </c>
      <c r="Y269" s="5">
        <v>8077.7043893099999</v>
      </c>
      <c r="Z269" s="5">
        <v>8450.5380374800006</v>
      </c>
      <c r="AA269" s="5">
        <v>8830.8099046900006</v>
      </c>
      <c r="AB269" s="5">
        <v>9215.3613388400008</v>
      </c>
      <c r="AC269" s="5">
        <v>9609.1453741200021</v>
      </c>
      <c r="AD269" s="5">
        <v>10007.919712710003</v>
      </c>
      <c r="AE269" s="5">
        <v>10029.9383246</v>
      </c>
    </row>
    <row r="270" spans="1:31">
      <c r="A270" s="58" t="s">
        <v>136</v>
      </c>
      <c r="B270" s="58" t="s">
        <v>124</v>
      </c>
      <c r="C270" s="58" t="s">
        <v>89</v>
      </c>
      <c r="D270" s="5">
        <v>315.67900000000003</v>
      </c>
      <c r="E270" s="5">
        <v>569.61599999999987</v>
      </c>
      <c r="F270" s="5">
        <v>820.85400000000004</v>
      </c>
      <c r="G270" s="5">
        <v>1024.452</v>
      </c>
      <c r="H270" s="5">
        <v>1198.3300000000002</v>
      </c>
      <c r="I270" s="5">
        <v>1349.2910000000002</v>
      </c>
      <c r="J270" s="5">
        <v>1583.7460000000005</v>
      </c>
      <c r="K270" s="5">
        <v>1889.231</v>
      </c>
      <c r="L270" s="5">
        <v>2184.8289999999997</v>
      </c>
      <c r="M270" s="5">
        <v>2494.7470000000003</v>
      </c>
      <c r="N270" s="5">
        <v>2866.9210000000003</v>
      </c>
      <c r="O270" s="5">
        <v>3247.2130000000002</v>
      </c>
      <c r="P270" s="5">
        <v>3592.6420000000003</v>
      </c>
      <c r="Q270" s="5">
        <v>3888.3300000000004</v>
      </c>
      <c r="R270" s="5">
        <v>4120.362000000001</v>
      </c>
      <c r="S270" s="5">
        <v>4311.5919999999996</v>
      </c>
      <c r="T270" s="5">
        <v>4376.5829999999996</v>
      </c>
      <c r="U270" s="5">
        <v>4405.5499999999993</v>
      </c>
      <c r="V270" s="5">
        <v>4389.7909999999993</v>
      </c>
      <c r="W270" s="5">
        <v>4377.9460000000008</v>
      </c>
      <c r="X270" s="5">
        <v>4353.7569999999996</v>
      </c>
      <c r="Y270" s="5">
        <v>4323.2259999999997</v>
      </c>
      <c r="Z270" s="5">
        <v>4288.2030000000004</v>
      </c>
      <c r="AA270" s="5">
        <v>4249.7039999999997</v>
      </c>
      <c r="AB270" s="5">
        <v>4204.5159999999987</v>
      </c>
      <c r="AC270" s="5">
        <v>4157.0160000000005</v>
      </c>
      <c r="AD270" s="5">
        <v>4103.4959999999992</v>
      </c>
      <c r="AE270" s="5">
        <v>4103.4959999999992</v>
      </c>
    </row>
    <row r="271" spans="1:31">
      <c r="A271" s="58" t="s">
        <v>136</v>
      </c>
      <c r="B271" s="58" t="s">
        <v>124</v>
      </c>
      <c r="C271" s="58" t="s">
        <v>96</v>
      </c>
      <c r="D271" s="5">
        <v>28.250568165401205</v>
      </c>
      <c r="E271" s="5">
        <v>57.984082519045188</v>
      </c>
      <c r="F271" s="5">
        <v>87.984363689163416</v>
      </c>
      <c r="G271" s="5">
        <v>118.52028685363027</v>
      </c>
      <c r="H271" s="5">
        <v>161.05691983968833</v>
      </c>
      <c r="I271" s="5">
        <v>194.1032598775956</v>
      </c>
      <c r="J271" s="5">
        <v>227.93823684229116</v>
      </c>
      <c r="K271" s="5">
        <v>266.13392778345383</v>
      </c>
      <c r="L271" s="5">
        <v>307.91599866385843</v>
      </c>
      <c r="M271" s="5">
        <v>357.33122135207975</v>
      </c>
      <c r="N271" s="5">
        <v>400.9931263169268</v>
      </c>
      <c r="O271" s="5">
        <v>452.01705504396921</v>
      </c>
      <c r="P271" s="5">
        <v>503.29314390950196</v>
      </c>
      <c r="Q271" s="5">
        <v>558.157845767406</v>
      </c>
      <c r="R271" s="5">
        <v>613.22322392402464</v>
      </c>
      <c r="S271" s="5">
        <v>679.02951652783554</v>
      </c>
      <c r="T271" s="5">
        <v>736.58016372655379</v>
      </c>
      <c r="U271" s="5">
        <v>801.92129074151421</v>
      </c>
      <c r="V271" s="5">
        <v>855.66726112410993</v>
      </c>
      <c r="W271" s="5">
        <v>908.05729462161355</v>
      </c>
      <c r="X271" s="5">
        <v>960.26231120480941</v>
      </c>
      <c r="Y271" s="5">
        <v>1014.2322565284998</v>
      </c>
      <c r="Z271" s="5">
        <v>1064.568890524178</v>
      </c>
      <c r="AA271" s="5">
        <v>1107.3958125478362</v>
      </c>
      <c r="AB271" s="5">
        <v>1148.2754989213397</v>
      </c>
      <c r="AC271" s="5">
        <v>1185.3629488071788</v>
      </c>
      <c r="AD271" s="5">
        <v>1226.8511397490433</v>
      </c>
      <c r="AE271" s="5">
        <v>1267.3846312329956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136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136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136</v>
      </c>
      <c r="B275" s="58" t="s">
        <v>125</v>
      </c>
      <c r="C275" s="58" t="s">
        <v>84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1407.26544195</v>
      </c>
      <c r="Y275" s="5">
        <v>1407.26544195</v>
      </c>
      <c r="Z275" s="5">
        <v>1407.26544195</v>
      </c>
      <c r="AA275" s="5">
        <v>1407.26544195</v>
      </c>
      <c r="AB275" s="5">
        <v>1407.26544195</v>
      </c>
      <c r="AC275" s="5">
        <v>1407.26544195</v>
      </c>
      <c r="AD275" s="5">
        <v>1407.26544195</v>
      </c>
      <c r="AE275" s="5">
        <v>1407.26544195</v>
      </c>
    </row>
    <row r="276" spans="1:31">
      <c r="A276" s="58" t="s">
        <v>136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4528.3360192500004</v>
      </c>
      <c r="AE276" s="5">
        <v>4528.3360192500004</v>
      </c>
    </row>
    <row r="277" spans="1:31">
      <c r="A277" s="58" t="s">
        <v>136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136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119.6154925</v>
      </c>
      <c r="J278" s="5">
        <v>119.6154925</v>
      </c>
      <c r="K278" s="5">
        <v>119.6154925</v>
      </c>
      <c r="L278" s="5">
        <v>119.6154925</v>
      </c>
      <c r="M278" s="5">
        <v>119.6154925</v>
      </c>
      <c r="N278" s="5">
        <v>119.6154925</v>
      </c>
      <c r="O278" s="5">
        <v>119.6154925</v>
      </c>
      <c r="P278" s="5">
        <v>119.6154925</v>
      </c>
      <c r="Q278" s="5">
        <v>119.6154925</v>
      </c>
      <c r="R278" s="5">
        <v>119.6154925</v>
      </c>
      <c r="S278" s="5">
        <v>119.6154925</v>
      </c>
      <c r="T278" s="5">
        <v>119.6154925</v>
      </c>
      <c r="U278" s="5">
        <v>119.6154925</v>
      </c>
      <c r="V278" s="5">
        <v>119.6154925</v>
      </c>
      <c r="W278" s="5">
        <v>119.6154925</v>
      </c>
      <c r="X278" s="5">
        <v>119.6154925</v>
      </c>
      <c r="Y278" s="5">
        <v>119.6154925</v>
      </c>
      <c r="Z278" s="5">
        <v>119.6154925</v>
      </c>
      <c r="AA278" s="5">
        <v>119.6154925</v>
      </c>
      <c r="AB278" s="5">
        <v>119.6154925</v>
      </c>
      <c r="AC278" s="5">
        <v>119.6154925</v>
      </c>
      <c r="AD278" s="5">
        <v>119.6154925</v>
      </c>
      <c r="AE278" s="5">
        <v>119.6154925</v>
      </c>
    </row>
    <row r="279" spans="1:31">
      <c r="A279" s="58" t="s">
        <v>136</v>
      </c>
      <c r="B279" s="58" t="s">
        <v>125</v>
      </c>
      <c r="C279" s="58" t="s">
        <v>103</v>
      </c>
      <c r="D279" s="5">
        <v>0</v>
      </c>
      <c r="E279" s="5">
        <v>0</v>
      </c>
      <c r="F279" s="5">
        <v>120.20572206999999</v>
      </c>
      <c r="G279" s="5">
        <v>120.20572206999999</v>
      </c>
      <c r="H279" s="5">
        <v>272.86484940000003</v>
      </c>
      <c r="I279" s="5">
        <v>882.98146280000003</v>
      </c>
      <c r="J279" s="5">
        <v>882.98146280000003</v>
      </c>
      <c r="K279" s="5">
        <v>882.98146280000003</v>
      </c>
      <c r="L279" s="5">
        <v>882.98146280000003</v>
      </c>
      <c r="M279" s="5">
        <v>882.98146280000003</v>
      </c>
      <c r="N279" s="5">
        <v>882.98146280000003</v>
      </c>
      <c r="O279" s="5">
        <v>882.98146280000003</v>
      </c>
      <c r="P279" s="5">
        <v>882.98146280000003</v>
      </c>
      <c r="Q279" s="5">
        <v>882.98146280000003</v>
      </c>
      <c r="R279" s="5">
        <v>882.98146280000003</v>
      </c>
      <c r="S279" s="5">
        <v>882.98146280000003</v>
      </c>
      <c r="T279" s="5">
        <v>882.98146280000003</v>
      </c>
      <c r="U279" s="5">
        <v>882.98146280000003</v>
      </c>
      <c r="V279" s="5">
        <v>882.98146280000003</v>
      </c>
      <c r="W279" s="5">
        <v>882.98146280000003</v>
      </c>
      <c r="X279" s="5">
        <v>882.98146280000003</v>
      </c>
      <c r="Y279" s="5">
        <v>882.98146280000003</v>
      </c>
      <c r="Z279" s="5">
        <v>882.98146280000003</v>
      </c>
      <c r="AA279" s="5">
        <v>882.98146280000003</v>
      </c>
      <c r="AB279" s="5">
        <v>882.98146280000003</v>
      </c>
      <c r="AC279" s="5">
        <v>882.98146280000003</v>
      </c>
      <c r="AD279" s="5">
        <v>882.98146280000003</v>
      </c>
      <c r="AE279" s="5">
        <v>882.98146280000003</v>
      </c>
    </row>
    <row r="280" spans="1:31">
      <c r="A280" s="58" t="s">
        <v>136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253.29999999999998</v>
      </c>
      <c r="R280" s="5">
        <v>253.29999999999998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255.5</v>
      </c>
      <c r="Y280" s="5">
        <v>255.5</v>
      </c>
      <c r="Z280" s="5">
        <v>255.5</v>
      </c>
      <c r="AA280" s="5">
        <v>255.5</v>
      </c>
      <c r="AB280" s="5">
        <v>255.5</v>
      </c>
      <c r="AC280" s="5">
        <v>255.5</v>
      </c>
      <c r="AD280" s="5">
        <v>255.5</v>
      </c>
      <c r="AE280" s="5">
        <v>255.5</v>
      </c>
    </row>
    <row r="281" spans="1:31">
      <c r="A281" s="58" t="s">
        <v>136</v>
      </c>
      <c r="B281" s="58" t="s">
        <v>125</v>
      </c>
      <c r="C281" s="58" t="s">
        <v>88</v>
      </c>
      <c r="D281" s="5">
        <v>54.76</v>
      </c>
      <c r="E281" s="5">
        <v>142.94</v>
      </c>
      <c r="F281" s="5">
        <v>269.64</v>
      </c>
      <c r="G281" s="5">
        <v>436.56599999999997</v>
      </c>
      <c r="H281" s="5">
        <v>646.74199999999996</v>
      </c>
      <c r="I281" s="5">
        <v>870.52899999999988</v>
      </c>
      <c r="J281" s="5">
        <v>1204.865</v>
      </c>
      <c r="K281" s="5">
        <v>1493.8018440799999</v>
      </c>
      <c r="L281" s="5">
        <v>1758.1112452999998</v>
      </c>
      <c r="M281" s="5">
        <v>2054.17842978</v>
      </c>
      <c r="N281" s="5">
        <v>2430.9898076999998</v>
      </c>
      <c r="O281" s="5">
        <v>2860.0551302299996</v>
      </c>
      <c r="P281" s="5">
        <v>3323.3447319699999</v>
      </c>
      <c r="Q281" s="5">
        <v>3824.7527005699994</v>
      </c>
      <c r="R281" s="5">
        <v>4371.7407209399998</v>
      </c>
      <c r="S281" s="5">
        <v>4923.7197385200006</v>
      </c>
      <c r="T281" s="5">
        <v>5403.5122714200006</v>
      </c>
      <c r="U281" s="5">
        <v>5884.3870978300001</v>
      </c>
      <c r="V281" s="5">
        <v>6354.1073290500008</v>
      </c>
      <c r="W281" s="5">
        <v>6790.2590817799992</v>
      </c>
      <c r="X281" s="5">
        <v>7257.6612117000004</v>
      </c>
      <c r="Y281" s="5">
        <v>7732.1858246300008</v>
      </c>
      <c r="Z281" s="5">
        <v>8135.8834787000014</v>
      </c>
      <c r="AA281" s="5">
        <v>8548.284465079998</v>
      </c>
      <c r="AB281" s="5">
        <v>8969.6047935099978</v>
      </c>
      <c r="AC281" s="5">
        <v>9399.2577990399968</v>
      </c>
      <c r="AD281" s="5">
        <v>9838.3541514499975</v>
      </c>
      <c r="AE281" s="5">
        <v>9875.4181620899963</v>
      </c>
    </row>
    <row r="282" spans="1:31">
      <c r="A282" s="58" t="s">
        <v>136</v>
      </c>
      <c r="B282" s="58" t="s">
        <v>125</v>
      </c>
      <c r="C282" s="58" t="s">
        <v>89</v>
      </c>
      <c r="D282" s="5">
        <v>232.40600000000001</v>
      </c>
      <c r="E282" s="5">
        <v>487.50300000000004</v>
      </c>
      <c r="F282" s="5">
        <v>725.81999999999994</v>
      </c>
      <c r="G282" s="5">
        <v>941.35100000000011</v>
      </c>
      <c r="H282" s="5">
        <v>1130.9650000000001</v>
      </c>
      <c r="I282" s="5">
        <v>1238.9269999999997</v>
      </c>
      <c r="J282" s="5">
        <v>1418.0220000000002</v>
      </c>
      <c r="K282" s="5">
        <v>1671.2850000000001</v>
      </c>
      <c r="L282" s="5">
        <v>1853.7089999999998</v>
      </c>
      <c r="M282" s="5">
        <v>2038.7820000000002</v>
      </c>
      <c r="N282" s="5">
        <v>2282.2999999999997</v>
      </c>
      <c r="O282" s="5">
        <v>2549.9209999999998</v>
      </c>
      <c r="P282" s="5">
        <v>2803.2939999999994</v>
      </c>
      <c r="Q282" s="5">
        <v>3052.297</v>
      </c>
      <c r="R282" s="5">
        <v>3305.7570000000005</v>
      </c>
      <c r="S282" s="5">
        <v>3518.9980000000005</v>
      </c>
      <c r="T282" s="5">
        <v>3634.3609999999999</v>
      </c>
      <c r="U282" s="5">
        <v>3719.5260000000007</v>
      </c>
      <c r="V282" s="5">
        <v>3766.7999999999993</v>
      </c>
      <c r="W282" s="5">
        <v>3778.2219999999998</v>
      </c>
      <c r="X282" s="5">
        <v>3776.8550000000014</v>
      </c>
      <c r="Y282" s="5">
        <v>3771.4599999999982</v>
      </c>
      <c r="Z282" s="5">
        <v>3759.5150000000003</v>
      </c>
      <c r="AA282" s="5">
        <v>3743.7230000000009</v>
      </c>
      <c r="AB282" s="5">
        <v>3723.1209999999992</v>
      </c>
      <c r="AC282" s="5">
        <v>3698.3710000000001</v>
      </c>
      <c r="AD282" s="5">
        <v>3668.8410000000003</v>
      </c>
      <c r="AE282" s="5">
        <v>3668.8410000000003</v>
      </c>
    </row>
    <row r="283" spans="1:31">
      <c r="A283" s="58" t="s">
        <v>136</v>
      </c>
      <c r="B283" s="58" t="s">
        <v>125</v>
      </c>
      <c r="C283" s="58" t="s">
        <v>96</v>
      </c>
      <c r="D283" s="5">
        <v>24.041795763756937</v>
      </c>
      <c r="E283" s="5">
        <v>49.840544805946564</v>
      </c>
      <c r="F283" s="5">
        <v>73.796448543649007</v>
      </c>
      <c r="G283" s="5">
        <v>93.220156022651196</v>
      </c>
      <c r="H283" s="5">
        <v>117.60111367436136</v>
      </c>
      <c r="I283" s="5">
        <v>158.4915207229059</v>
      </c>
      <c r="J283" s="5">
        <v>196.25216173629499</v>
      </c>
      <c r="K283" s="5">
        <v>228.02909969269083</v>
      </c>
      <c r="L283" s="5">
        <v>266.23061544669747</v>
      </c>
      <c r="M283" s="5">
        <v>307.26462508111433</v>
      </c>
      <c r="N283" s="5">
        <v>344.26525291126234</v>
      </c>
      <c r="O283" s="5">
        <v>381.02950629459247</v>
      </c>
      <c r="P283" s="5">
        <v>424.96491006353153</v>
      </c>
      <c r="Q283" s="5">
        <v>467.96456838499068</v>
      </c>
      <c r="R283" s="5">
        <v>508.57751132095541</v>
      </c>
      <c r="S283" s="5">
        <v>548.91682733933317</v>
      </c>
      <c r="T283" s="5">
        <v>595.70785159645152</v>
      </c>
      <c r="U283" s="5">
        <v>635.13434245057454</v>
      </c>
      <c r="V283" s="5">
        <v>680.9604075683086</v>
      </c>
      <c r="W283" s="5">
        <v>724.7442948878122</v>
      </c>
      <c r="X283" s="5">
        <v>774.71282555569132</v>
      </c>
      <c r="Y283" s="5">
        <v>825.24801830352703</v>
      </c>
      <c r="Z283" s="5">
        <v>870.59940555804656</v>
      </c>
      <c r="AA283" s="5">
        <v>909.95584643872871</v>
      </c>
      <c r="AB283" s="5">
        <v>950.45507328702115</v>
      </c>
      <c r="AC283" s="5">
        <v>999.98597238817774</v>
      </c>
      <c r="AD283" s="5">
        <v>1005.9498041215959</v>
      </c>
      <c r="AE283" s="5">
        <v>1061.0014280971625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136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136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136</v>
      </c>
      <c r="B287" s="58" t="s">
        <v>126</v>
      </c>
      <c r="C287" s="58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1202.9275909999999</v>
      </c>
      <c r="T287" s="5">
        <v>1202.9275909999999</v>
      </c>
      <c r="U287" s="5">
        <v>1202.9275909999999</v>
      </c>
      <c r="V287" s="5">
        <v>1202.9275909999999</v>
      </c>
      <c r="W287" s="5">
        <v>1202.9275909999999</v>
      </c>
      <c r="X287" s="5">
        <v>2623.3264753499998</v>
      </c>
      <c r="Y287" s="5">
        <v>2623.3264753499998</v>
      </c>
      <c r="Z287" s="5">
        <v>2623.3264753499998</v>
      </c>
      <c r="AA287" s="5">
        <v>2623.3264753499998</v>
      </c>
      <c r="AB287" s="5">
        <v>2623.3264753499998</v>
      </c>
      <c r="AC287" s="5">
        <v>2623.3264753499998</v>
      </c>
      <c r="AD287" s="5">
        <v>2623.3264753499998</v>
      </c>
      <c r="AE287" s="5">
        <v>2623.3264753499998</v>
      </c>
    </row>
    <row r="288" spans="1:31">
      <c r="A288" s="58" t="s">
        <v>136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3757.11652035</v>
      </c>
      <c r="AE288" s="5">
        <v>3757.11652035</v>
      </c>
    </row>
    <row r="289" spans="1:31">
      <c r="A289" s="58" t="s">
        <v>136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136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136</v>
      </c>
      <c r="B291" s="58" t="s">
        <v>126</v>
      </c>
      <c r="C291" s="58" t="s">
        <v>103</v>
      </c>
      <c r="D291" s="5">
        <v>0</v>
      </c>
      <c r="E291" s="5">
        <v>0</v>
      </c>
      <c r="F291" s="5">
        <v>46.227451739999999</v>
      </c>
      <c r="G291" s="5">
        <v>46.227451739999999</v>
      </c>
      <c r="H291" s="5">
        <v>222.32383605000001</v>
      </c>
      <c r="I291" s="5">
        <v>222.32383605000001</v>
      </c>
      <c r="J291" s="5">
        <v>222.32383605000001</v>
      </c>
      <c r="K291" s="5">
        <v>222.32383605000001</v>
      </c>
      <c r="L291" s="5">
        <v>222.32383605000001</v>
      </c>
      <c r="M291" s="5">
        <v>441.82977951999999</v>
      </c>
      <c r="N291" s="5">
        <v>441.82977951999999</v>
      </c>
      <c r="O291" s="5">
        <v>441.82977951999999</v>
      </c>
      <c r="P291" s="5">
        <v>441.82977951999999</v>
      </c>
      <c r="Q291" s="5">
        <v>441.82977951999999</v>
      </c>
      <c r="R291" s="5">
        <v>733.73155621000001</v>
      </c>
      <c r="S291" s="5">
        <v>733.73155621000001</v>
      </c>
      <c r="T291" s="5">
        <v>733.73155621000001</v>
      </c>
      <c r="U291" s="5">
        <v>733.73155621000001</v>
      </c>
      <c r="V291" s="5">
        <v>733.73155621000001</v>
      </c>
      <c r="W291" s="5">
        <v>733.73155621000001</v>
      </c>
      <c r="X291" s="5">
        <v>733.73155621000001</v>
      </c>
      <c r="Y291" s="5">
        <v>2979.7971557700002</v>
      </c>
      <c r="Z291" s="5">
        <v>2979.7971557700002</v>
      </c>
      <c r="AA291" s="5">
        <v>2979.7971557700002</v>
      </c>
      <c r="AB291" s="5">
        <v>2979.7971557700002</v>
      </c>
      <c r="AC291" s="5">
        <v>11745.026282119999</v>
      </c>
      <c r="AD291" s="5">
        <v>16666.571516619999</v>
      </c>
      <c r="AE291" s="5">
        <v>16666.571516619999</v>
      </c>
    </row>
    <row r="292" spans="1:31">
      <c r="A292" s="58" t="s">
        <v>136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8" t="s">
        <v>136</v>
      </c>
      <c r="B293" s="58" t="s">
        <v>126</v>
      </c>
      <c r="C293" s="58" t="s">
        <v>88</v>
      </c>
      <c r="D293" s="5">
        <v>73.838999999999999</v>
      </c>
      <c r="E293" s="5">
        <v>125.518</v>
      </c>
      <c r="F293" s="5">
        <v>181.48699999999999</v>
      </c>
      <c r="G293" s="5">
        <v>243.30499999999998</v>
      </c>
      <c r="H293" s="5">
        <v>312.75699999999995</v>
      </c>
      <c r="I293" s="5">
        <v>390.69499999999999</v>
      </c>
      <c r="J293" s="5">
        <v>510.90500000000003</v>
      </c>
      <c r="K293" s="5">
        <v>631.42935792000003</v>
      </c>
      <c r="L293" s="5">
        <v>766.63695316999997</v>
      </c>
      <c r="M293" s="5">
        <v>928.63902228000006</v>
      </c>
      <c r="N293" s="5">
        <v>1115.6597518000001</v>
      </c>
      <c r="O293" s="5">
        <v>1313.2637531099997</v>
      </c>
      <c r="P293" s="5">
        <v>1516.9889911499997</v>
      </c>
      <c r="Q293" s="5">
        <v>1727.7736280399997</v>
      </c>
      <c r="R293" s="5">
        <v>1934.21496411</v>
      </c>
      <c r="S293" s="5">
        <v>2140.4586781399998</v>
      </c>
      <c r="T293" s="5">
        <v>2300.8879793499996</v>
      </c>
      <c r="U293" s="5">
        <v>2451.2979372599998</v>
      </c>
      <c r="V293" s="5">
        <v>2590.4567204</v>
      </c>
      <c r="W293" s="5">
        <v>2730.6489150900002</v>
      </c>
      <c r="X293" s="5">
        <v>2880.4738553700004</v>
      </c>
      <c r="Y293" s="5">
        <v>3032.38457247</v>
      </c>
      <c r="Z293" s="5">
        <v>3166.1617666800003</v>
      </c>
      <c r="AA293" s="5">
        <v>3302.5120561000003</v>
      </c>
      <c r="AB293" s="5">
        <v>3441.9222458300001</v>
      </c>
      <c r="AC293" s="5">
        <v>3583.9930442000004</v>
      </c>
      <c r="AD293" s="5">
        <v>3728.8328000900001</v>
      </c>
      <c r="AE293" s="5">
        <v>3739.2745457300007</v>
      </c>
    </row>
    <row r="294" spans="1:31">
      <c r="A294" s="58" t="s">
        <v>136</v>
      </c>
      <c r="B294" s="58" t="s">
        <v>126</v>
      </c>
      <c r="C294" s="58" t="s">
        <v>89</v>
      </c>
      <c r="D294" s="5">
        <v>148.76600000000002</v>
      </c>
      <c r="E294" s="5">
        <v>228.94499999999999</v>
      </c>
      <c r="F294" s="5">
        <v>299.89299999999997</v>
      </c>
      <c r="G294" s="5">
        <v>362.67599999999999</v>
      </c>
      <c r="H294" s="5">
        <v>421.68799999999993</v>
      </c>
      <c r="I294" s="5">
        <v>477.62499999999989</v>
      </c>
      <c r="J294" s="5">
        <v>573.1819999999999</v>
      </c>
      <c r="K294" s="5">
        <v>679.52199999999982</v>
      </c>
      <c r="L294" s="5">
        <v>788.73699999999997</v>
      </c>
      <c r="M294" s="5">
        <v>913.36500000000001</v>
      </c>
      <c r="N294" s="5">
        <v>1050.0729999999999</v>
      </c>
      <c r="O294" s="5">
        <v>1185.873</v>
      </c>
      <c r="P294" s="5">
        <v>1305.5350000000001</v>
      </c>
      <c r="Q294" s="5">
        <v>1414.675</v>
      </c>
      <c r="R294" s="5">
        <v>1504.271</v>
      </c>
      <c r="S294" s="5">
        <v>1578.749</v>
      </c>
      <c r="T294" s="5">
        <v>1602.5610000000004</v>
      </c>
      <c r="U294" s="5">
        <v>1609.0989999999999</v>
      </c>
      <c r="V294" s="5">
        <v>1598.3530000000003</v>
      </c>
      <c r="W294" s="5">
        <v>1589.095</v>
      </c>
      <c r="X294" s="5">
        <v>1574.4000000000008</v>
      </c>
      <c r="Y294" s="5">
        <v>1558.9709999999998</v>
      </c>
      <c r="Z294" s="5">
        <v>1541.8950000000002</v>
      </c>
      <c r="AA294" s="5">
        <v>1524.0489999999998</v>
      </c>
      <c r="AB294" s="5">
        <v>1504.5419999999997</v>
      </c>
      <c r="AC294" s="5">
        <v>1484.26</v>
      </c>
      <c r="AD294" s="5">
        <v>1462.1540000000007</v>
      </c>
      <c r="AE294" s="5">
        <v>1462.1540000000007</v>
      </c>
    </row>
    <row r="295" spans="1:31">
      <c r="A295" s="58" t="s">
        <v>136</v>
      </c>
      <c r="B295" s="58" t="s">
        <v>126</v>
      </c>
      <c r="C295" s="58" t="s">
        <v>96</v>
      </c>
      <c r="D295" s="5">
        <v>9.4104411891122624</v>
      </c>
      <c r="E295" s="5">
        <v>19.117132690054596</v>
      </c>
      <c r="F295" s="5">
        <v>28.863933893753206</v>
      </c>
      <c r="G295" s="5">
        <v>38.20099845606476</v>
      </c>
      <c r="H295" s="5">
        <v>48.598214221626144</v>
      </c>
      <c r="I295" s="5">
        <v>59.919361857769054</v>
      </c>
      <c r="J295" s="5">
        <v>71.787700324340221</v>
      </c>
      <c r="K295" s="5">
        <v>84.348675359954797</v>
      </c>
      <c r="L295" s="5">
        <v>97.007930534518096</v>
      </c>
      <c r="M295" s="5">
        <v>111.56049658284951</v>
      </c>
      <c r="N295" s="5">
        <v>124.19304075747127</v>
      </c>
      <c r="O295" s="5">
        <v>137.65076340912898</v>
      </c>
      <c r="P295" s="5">
        <v>152.19677722443475</v>
      </c>
      <c r="Q295" s="5">
        <v>168.2316264126373</v>
      </c>
      <c r="R295" s="5">
        <v>183.67314008142705</v>
      </c>
      <c r="S295" s="5">
        <v>200.27553031576915</v>
      </c>
      <c r="T295" s="5">
        <v>215.17312015519877</v>
      </c>
      <c r="U295" s="5">
        <v>233.47027949471072</v>
      </c>
      <c r="V295" s="5">
        <v>248.98735969599181</v>
      </c>
      <c r="W295" s="5">
        <v>268.52614921800495</v>
      </c>
      <c r="X295" s="5">
        <v>286.54652036799519</v>
      </c>
      <c r="Y295" s="5">
        <v>304.57471653401348</v>
      </c>
      <c r="Z295" s="5">
        <v>324.48352334013498</v>
      </c>
      <c r="AA295" s="5">
        <v>337.46344582782058</v>
      </c>
      <c r="AB295" s="5">
        <v>357.05423402303569</v>
      </c>
      <c r="AC295" s="5">
        <v>378.05489141158284</v>
      </c>
      <c r="AD295" s="5">
        <v>399.6434408851494</v>
      </c>
      <c r="AE295" s="5">
        <v>402.5032303933412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136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136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136</v>
      </c>
      <c r="B299" s="58" t="s">
        <v>127</v>
      </c>
      <c r="C299" s="58" t="s">
        <v>84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483.07430614999998</v>
      </c>
      <c r="Y299" s="5">
        <v>483.07430614999998</v>
      </c>
      <c r="Z299" s="5">
        <v>483.07430614999998</v>
      </c>
      <c r="AA299" s="5">
        <v>483.07430614999998</v>
      </c>
      <c r="AB299" s="5">
        <v>483.07430614999998</v>
      </c>
      <c r="AC299" s="5">
        <v>483.07430614999998</v>
      </c>
      <c r="AD299" s="5">
        <v>1467.22505215</v>
      </c>
      <c r="AE299" s="5">
        <v>1467.22505215</v>
      </c>
    </row>
    <row r="300" spans="1:31">
      <c r="A300" s="58" t="s">
        <v>136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136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8" t="s">
        <v>136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537.64278782999997</v>
      </c>
      <c r="J302" s="5">
        <v>537.64278782999997</v>
      </c>
      <c r="K302" s="5">
        <v>537.64278782999997</v>
      </c>
      <c r="L302" s="5">
        <v>537.64278782999997</v>
      </c>
      <c r="M302" s="5">
        <v>537.64278782999997</v>
      </c>
      <c r="N302" s="5">
        <v>537.64278782999997</v>
      </c>
      <c r="O302" s="5">
        <v>537.64278782999997</v>
      </c>
      <c r="P302" s="5">
        <v>537.64278782999997</v>
      </c>
      <c r="Q302" s="5">
        <v>537.64278782999997</v>
      </c>
      <c r="R302" s="5">
        <v>537.64278782999997</v>
      </c>
      <c r="S302" s="5">
        <v>537.64278782999997</v>
      </c>
      <c r="T302" s="5">
        <v>537.64278782999997</v>
      </c>
      <c r="U302" s="5">
        <v>537.64278782999997</v>
      </c>
      <c r="V302" s="5">
        <v>537.64278782999997</v>
      </c>
      <c r="W302" s="5">
        <v>537.64278782999997</v>
      </c>
      <c r="X302" s="5">
        <v>911.11651037000001</v>
      </c>
      <c r="Y302" s="5">
        <v>911.11651037000001</v>
      </c>
      <c r="Z302" s="5">
        <v>911.11651037000001</v>
      </c>
      <c r="AA302" s="5">
        <v>911.11651037000001</v>
      </c>
      <c r="AB302" s="5">
        <v>911.11651037000001</v>
      </c>
      <c r="AC302" s="5">
        <v>1286.1152012299999</v>
      </c>
      <c r="AD302" s="5">
        <v>2000.87734273</v>
      </c>
      <c r="AE302" s="5">
        <v>2000.87734273</v>
      </c>
    </row>
    <row r="303" spans="1:31">
      <c r="A303" s="58" t="s">
        <v>136</v>
      </c>
      <c r="B303" s="58" t="s">
        <v>127</v>
      </c>
      <c r="C303" s="58" t="s">
        <v>103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136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136</v>
      </c>
      <c r="B305" s="58" t="s">
        <v>127</v>
      </c>
      <c r="C305" s="58" t="s">
        <v>88</v>
      </c>
      <c r="D305" s="5">
        <v>7.2569999999999997</v>
      </c>
      <c r="E305" s="5">
        <v>15.181999999999999</v>
      </c>
      <c r="F305" s="5">
        <v>25.828000000000003</v>
      </c>
      <c r="G305" s="5">
        <v>38.726999999999997</v>
      </c>
      <c r="H305" s="5">
        <v>54.451999999999998</v>
      </c>
      <c r="I305" s="5">
        <v>72.995000000000005</v>
      </c>
      <c r="J305" s="5">
        <v>100.919</v>
      </c>
      <c r="K305" s="5">
        <v>125.06885559</v>
      </c>
      <c r="L305" s="5">
        <v>152.38231171000001</v>
      </c>
      <c r="M305" s="5">
        <v>185.58257463999999</v>
      </c>
      <c r="N305" s="5">
        <v>224.24093049000001</v>
      </c>
      <c r="O305" s="5">
        <v>266.22114852000004</v>
      </c>
      <c r="P305" s="5">
        <v>310.76255972000001</v>
      </c>
      <c r="Q305" s="5">
        <v>357.21243506000002</v>
      </c>
      <c r="R305" s="5">
        <v>404.12868935</v>
      </c>
      <c r="S305" s="5">
        <v>451.96981380999995</v>
      </c>
      <c r="T305" s="5">
        <v>491.85534789999997</v>
      </c>
      <c r="U305" s="5">
        <v>531.17407489999994</v>
      </c>
      <c r="V305" s="5">
        <v>569.57214910999994</v>
      </c>
      <c r="W305" s="5">
        <v>609.09550940999998</v>
      </c>
      <c r="X305" s="5">
        <v>651.13480556000002</v>
      </c>
      <c r="Y305" s="5">
        <v>693.59137111999996</v>
      </c>
      <c r="Z305" s="5">
        <v>729.22064465000005</v>
      </c>
      <c r="AA305" s="5">
        <v>765.01022692999993</v>
      </c>
      <c r="AB305" s="5">
        <v>801.02588179999987</v>
      </c>
      <c r="AC305" s="5">
        <v>837.42843994999998</v>
      </c>
      <c r="AD305" s="5">
        <v>874.02253662999988</v>
      </c>
      <c r="AE305" s="5">
        <v>876.06575080999994</v>
      </c>
    </row>
    <row r="306" spans="1:31">
      <c r="A306" s="58" t="s">
        <v>136</v>
      </c>
      <c r="B306" s="58" t="s">
        <v>127</v>
      </c>
      <c r="C306" s="58" t="s">
        <v>89</v>
      </c>
      <c r="D306" s="5">
        <v>33.210999999999999</v>
      </c>
      <c r="E306" s="5">
        <v>52.959999999999987</v>
      </c>
      <c r="F306" s="5">
        <v>69.94</v>
      </c>
      <c r="G306" s="5">
        <v>83.551999999999992</v>
      </c>
      <c r="H306" s="5">
        <v>94.718999999999994</v>
      </c>
      <c r="I306" s="5">
        <v>104.08799999999999</v>
      </c>
      <c r="J306" s="5">
        <v>119.12299999999999</v>
      </c>
      <c r="K306" s="5">
        <v>140.226</v>
      </c>
      <c r="L306" s="5">
        <v>161.52900000000002</v>
      </c>
      <c r="M306" s="5">
        <v>186.071</v>
      </c>
      <c r="N306" s="5">
        <v>212.93200000000002</v>
      </c>
      <c r="O306" s="5">
        <v>240.31599999999995</v>
      </c>
      <c r="P306" s="5">
        <v>265.44200000000006</v>
      </c>
      <c r="Q306" s="5">
        <v>288.39300000000009</v>
      </c>
      <c r="R306" s="5">
        <v>308.13200000000006</v>
      </c>
      <c r="S306" s="5">
        <v>325.06799999999998</v>
      </c>
      <c r="T306" s="5">
        <v>332.09500000000003</v>
      </c>
      <c r="U306" s="5">
        <v>336.13700000000011</v>
      </c>
      <c r="V306" s="5">
        <v>337.15399999999994</v>
      </c>
      <c r="W306" s="5">
        <v>338.40500000000014</v>
      </c>
      <c r="X306" s="5">
        <v>338.27300000000002</v>
      </c>
      <c r="Y306" s="5">
        <v>337.61799999999988</v>
      </c>
      <c r="Z306" s="5">
        <v>336.35700000000014</v>
      </c>
      <c r="AA306" s="5">
        <v>334.33899999999988</v>
      </c>
      <c r="AB306" s="5">
        <v>331.66400000000016</v>
      </c>
      <c r="AC306" s="5">
        <v>328.45400000000001</v>
      </c>
      <c r="AD306" s="5">
        <v>324.61399999999998</v>
      </c>
      <c r="AE306" s="5">
        <v>324.61399999999998</v>
      </c>
    </row>
    <row r="307" spans="1:31">
      <c r="A307" s="58" t="s">
        <v>136</v>
      </c>
      <c r="B307" s="58" t="s">
        <v>127</v>
      </c>
      <c r="C307" s="58" t="s">
        <v>96</v>
      </c>
      <c r="D307" s="5">
        <v>1.7575097093391108</v>
      </c>
      <c r="E307" s="5">
        <v>3.4779107311225488</v>
      </c>
      <c r="F307" s="5">
        <v>4.9305556283669887</v>
      </c>
      <c r="G307" s="5">
        <v>6.2735463029534628</v>
      </c>
      <c r="H307" s="5">
        <v>7.7233088929174301</v>
      </c>
      <c r="I307" s="5">
        <v>9.7108762155443671</v>
      </c>
      <c r="J307" s="5">
        <v>11.342773458672724</v>
      </c>
      <c r="K307" s="5">
        <v>12.758780570974473</v>
      </c>
      <c r="L307" s="5">
        <v>14.412490287310071</v>
      </c>
      <c r="M307" s="5">
        <v>15.946858902916603</v>
      </c>
      <c r="N307" s="5">
        <v>17.286242187596272</v>
      </c>
      <c r="O307" s="5">
        <v>18.417501269622726</v>
      </c>
      <c r="P307" s="5">
        <v>19.687799813539215</v>
      </c>
      <c r="Q307" s="5">
        <v>21.082308853695281</v>
      </c>
      <c r="R307" s="5">
        <v>22.634448521775312</v>
      </c>
      <c r="S307" s="5">
        <v>24.192077203732424</v>
      </c>
      <c r="T307" s="5">
        <v>25.484826309117558</v>
      </c>
      <c r="U307" s="5">
        <v>26.90169988405772</v>
      </c>
      <c r="V307" s="5">
        <v>28.2741128893569</v>
      </c>
      <c r="W307" s="5">
        <v>29.910423906920954</v>
      </c>
      <c r="X307" s="5">
        <v>31.985159370590203</v>
      </c>
      <c r="Y307" s="5">
        <v>34.444894461290588</v>
      </c>
      <c r="Z307" s="5">
        <v>36.996043512256762</v>
      </c>
      <c r="AA307" s="5">
        <v>39.192755357990173</v>
      </c>
      <c r="AB307" s="5">
        <v>41.231988831273377</v>
      </c>
      <c r="AC307" s="5">
        <v>43.483485964347558</v>
      </c>
      <c r="AD307" s="5">
        <v>45.38856231733768</v>
      </c>
      <c r="AE307" s="5">
        <v>43.666807733237157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8" t="s">
        <v>137</v>
      </c>
      <c r="B309" s="58" t="s">
        <v>123</v>
      </c>
      <c r="C309" s="58" t="s">
        <v>82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8" t="s">
        <v>137</v>
      </c>
      <c r="B310" s="58" t="s">
        <v>123</v>
      </c>
      <c r="C310" s="58" t="s">
        <v>83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137</v>
      </c>
      <c r="B311" s="58" t="s">
        <v>123</v>
      </c>
      <c r="C311" s="58" t="s">
        <v>84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137</v>
      </c>
      <c r="B312" s="58" t="s">
        <v>123</v>
      </c>
      <c r="C312" s="58" t="s">
        <v>85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329.17412250000001</v>
      </c>
      <c r="AE312" s="5">
        <v>329.17412250000001</v>
      </c>
    </row>
    <row r="313" spans="1:31">
      <c r="A313" s="58" t="s">
        <v>137</v>
      </c>
      <c r="B313" s="58" t="s">
        <v>123</v>
      </c>
      <c r="C313" s="58" t="s">
        <v>86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8" t="s">
        <v>137</v>
      </c>
      <c r="B314" s="58" t="s">
        <v>123</v>
      </c>
      <c r="C314" s="58" t="s">
        <v>101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8" t="s">
        <v>137</v>
      </c>
      <c r="B315" s="58" t="s">
        <v>123</v>
      </c>
      <c r="C315" s="58" t="s">
        <v>102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166.22634807</v>
      </c>
      <c r="J315" s="5">
        <v>166.22634807</v>
      </c>
      <c r="K315" s="5">
        <v>677.04353546000004</v>
      </c>
      <c r="L315" s="5">
        <v>677.04353546000004</v>
      </c>
      <c r="M315" s="5">
        <v>683.64066914</v>
      </c>
      <c r="N315" s="5">
        <v>683.64066914</v>
      </c>
      <c r="O315" s="5">
        <v>683.64066914</v>
      </c>
      <c r="P315" s="5">
        <v>683.64066914</v>
      </c>
      <c r="Q315" s="5">
        <v>683.64066914</v>
      </c>
      <c r="R315" s="5">
        <v>683.64066914</v>
      </c>
      <c r="S315" s="5">
        <v>683.64066914</v>
      </c>
      <c r="T315" s="5">
        <v>683.64066914</v>
      </c>
      <c r="U315" s="5">
        <v>683.64066914</v>
      </c>
      <c r="V315" s="5">
        <v>908.30861525</v>
      </c>
      <c r="W315" s="5">
        <v>908.30861525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8" t="s">
        <v>137</v>
      </c>
      <c r="B316" s="58" t="s">
        <v>123</v>
      </c>
      <c r="C316" s="58" t="s">
        <v>103</v>
      </c>
      <c r="D316" s="5">
        <v>0</v>
      </c>
      <c r="E316" s="5">
        <v>0</v>
      </c>
      <c r="F316" s="5">
        <v>600</v>
      </c>
      <c r="G316" s="5">
        <v>1548.89109487</v>
      </c>
      <c r="H316" s="5">
        <v>1548.89109487</v>
      </c>
      <c r="I316" s="5">
        <v>2231.6093896900002</v>
      </c>
      <c r="J316" s="5">
        <v>2231.6093896900002</v>
      </c>
      <c r="K316" s="5">
        <v>2231.6093896900002</v>
      </c>
      <c r="L316" s="5">
        <v>2231.6093896900002</v>
      </c>
      <c r="M316" s="5">
        <v>2231.6093896900002</v>
      </c>
      <c r="N316" s="5">
        <v>2231.6093896900002</v>
      </c>
      <c r="O316" s="5">
        <v>2231.6093896900002</v>
      </c>
      <c r="P316" s="5">
        <v>2231.6093896900002</v>
      </c>
      <c r="Q316" s="5">
        <v>2231.6093896900002</v>
      </c>
      <c r="R316" s="5">
        <v>2779.8156845999997</v>
      </c>
      <c r="S316" s="5">
        <v>2779.8156845999997</v>
      </c>
      <c r="T316" s="5">
        <v>2779.8156845999997</v>
      </c>
      <c r="U316" s="5">
        <v>2852.4651594799998</v>
      </c>
      <c r="V316" s="5">
        <v>2852.4651594799998</v>
      </c>
      <c r="W316" s="5">
        <v>2852.4651594799998</v>
      </c>
      <c r="X316" s="5">
        <v>2852.4651594799998</v>
      </c>
      <c r="Y316" s="5">
        <v>2852.4651594799998</v>
      </c>
      <c r="Z316" s="5">
        <v>2852.4651594799998</v>
      </c>
      <c r="AA316" s="5">
        <v>2852.4651594799998</v>
      </c>
      <c r="AB316" s="5">
        <v>2852.4651594799998</v>
      </c>
      <c r="AC316" s="5">
        <v>3495.9745786699996</v>
      </c>
      <c r="AD316" s="5">
        <v>3495.9745786699996</v>
      </c>
      <c r="AE316" s="5">
        <v>3495.9745786699996</v>
      </c>
    </row>
    <row r="317" spans="1:31">
      <c r="A317" s="58" t="s">
        <v>137</v>
      </c>
      <c r="B317" s="58" t="s">
        <v>123</v>
      </c>
      <c r="C317" s="58" t="s">
        <v>104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8" t="s">
        <v>137</v>
      </c>
      <c r="B318" s="58" t="s">
        <v>123</v>
      </c>
      <c r="C318" s="58" t="s">
        <v>88</v>
      </c>
      <c r="D318" s="5">
        <v>101.80099999999999</v>
      </c>
      <c r="E318" s="5">
        <v>222.81499998999999</v>
      </c>
      <c r="F318" s="5">
        <v>379.50499998000004</v>
      </c>
      <c r="G318" s="5">
        <v>571.5</v>
      </c>
      <c r="H318" s="5">
        <v>806.23299998999983</v>
      </c>
      <c r="I318" s="5">
        <v>1087.9869999899997</v>
      </c>
      <c r="J318" s="5">
        <v>1512.70799999</v>
      </c>
      <c r="K318" s="5">
        <v>1885.8104733199998</v>
      </c>
      <c r="L318" s="5">
        <v>2301.8716278700003</v>
      </c>
      <c r="M318" s="5">
        <v>2783.9863791500006</v>
      </c>
      <c r="N318" s="5">
        <v>3381.2533320699995</v>
      </c>
      <c r="O318" s="5">
        <v>4024.7941968700006</v>
      </c>
      <c r="P318" s="5">
        <v>4695.3620007400013</v>
      </c>
      <c r="Q318" s="5">
        <v>5399.39114737</v>
      </c>
      <c r="R318" s="5">
        <v>6102.7063389200002</v>
      </c>
      <c r="S318" s="5">
        <v>6810.6799472400016</v>
      </c>
      <c r="T318" s="5">
        <v>7391.802441490001</v>
      </c>
      <c r="U318" s="5">
        <v>7952.95229518</v>
      </c>
      <c r="V318" s="5">
        <v>8488.7563974000004</v>
      </c>
      <c r="W318" s="5">
        <v>9037.3045982299973</v>
      </c>
      <c r="X318" s="5">
        <v>9622.9076853299957</v>
      </c>
      <c r="Y318" s="5">
        <v>10215.617545679994</v>
      </c>
      <c r="Z318" s="5">
        <v>10721.444480849992</v>
      </c>
      <c r="AA318" s="5">
        <v>11232.40933998999</v>
      </c>
      <c r="AB318" s="5">
        <v>11751.157082529993</v>
      </c>
      <c r="AC318" s="5">
        <v>12278.617823119992</v>
      </c>
      <c r="AD318" s="5">
        <v>12809.374079909998</v>
      </c>
      <c r="AE318" s="5">
        <v>12845.544440589994</v>
      </c>
    </row>
    <row r="319" spans="1:31">
      <c r="A319" s="58" t="s">
        <v>137</v>
      </c>
      <c r="B319" s="58" t="s">
        <v>123</v>
      </c>
      <c r="C319" s="58" t="s">
        <v>89</v>
      </c>
      <c r="D319" s="5">
        <v>417.09299999999996</v>
      </c>
      <c r="E319" s="5">
        <v>716.30199999999991</v>
      </c>
      <c r="F319" s="5">
        <v>961.07899999999995</v>
      </c>
      <c r="G319" s="5">
        <v>1159.173</v>
      </c>
      <c r="H319" s="5">
        <v>1329.4969999999996</v>
      </c>
      <c r="I319" s="5">
        <v>1473.222</v>
      </c>
      <c r="J319" s="5">
        <v>1707.615</v>
      </c>
      <c r="K319" s="5">
        <v>2035.1180000000002</v>
      </c>
      <c r="L319" s="5">
        <v>2366.4050000000002</v>
      </c>
      <c r="M319" s="5">
        <v>2720.5239999999999</v>
      </c>
      <c r="N319" s="5">
        <v>3152.2280000000005</v>
      </c>
      <c r="O319" s="5">
        <v>3587.4970000000008</v>
      </c>
      <c r="P319" s="5">
        <v>3976.5260000000012</v>
      </c>
      <c r="Q319" s="5">
        <v>4338.3179999999993</v>
      </c>
      <c r="R319" s="5">
        <v>4644.8370000000004</v>
      </c>
      <c r="S319" s="5">
        <v>4899.7700000000004</v>
      </c>
      <c r="T319" s="5">
        <v>5003.7970000000005</v>
      </c>
      <c r="U319" s="5">
        <v>5056.0919999999987</v>
      </c>
      <c r="V319" s="5">
        <v>5055.4490000000014</v>
      </c>
      <c r="W319" s="5">
        <v>5058.7739999999985</v>
      </c>
      <c r="X319" s="5">
        <v>5043.4100000000008</v>
      </c>
      <c r="Y319" s="5">
        <v>5022.1419999999998</v>
      </c>
      <c r="Z319" s="5">
        <v>4993.2759999999989</v>
      </c>
      <c r="AA319" s="5">
        <v>4956.7110000000002</v>
      </c>
      <c r="AB319" s="5">
        <v>4912.6040000000021</v>
      </c>
      <c r="AC319" s="5">
        <v>4863.688000000001</v>
      </c>
      <c r="AD319" s="5">
        <v>4804.722999999999</v>
      </c>
      <c r="AE319" s="5">
        <v>4804.722999999999</v>
      </c>
    </row>
    <row r="320" spans="1:31">
      <c r="A320" s="58" t="s">
        <v>137</v>
      </c>
      <c r="B320" s="58" t="s">
        <v>123</v>
      </c>
      <c r="C320" s="58" t="s">
        <v>96</v>
      </c>
      <c r="D320" s="5">
        <v>30.660440774895221</v>
      </c>
      <c r="E320" s="5">
        <v>63.707079795840343</v>
      </c>
      <c r="F320" s="5">
        <v>96.113566606678262</v>
      </c>
      <c r="G320" s="5">
        <v>271.17148892604604</v>
      </c>
      <c r="H320" s="5">
        <v>495.16897300941554</v>
      </c>
      <c r="I320" s="5">
        <v>615.38218040003517</v>
      </c>
      <c r="J320" s="5">
        <v>761.82554397458875</v>
      </c>
      <c r="K320" s="5">
        <v>848.62379042476528</v>
      </c>
      <c r="L320" s="5">
        <v>870.32809527618019</v>
      </c>
      <c r="M320" s="5">
        <v>894.86237590655264</v>
      </c>
      <c r="N320" s="5">
        <v>922.81072260867018</v>
      </c>
      <c r="O320" s="5">
        <v>949.52350397690293</v>
      </c>
      <c r="P320" s="5">
        <v>975.09921656703023</v>
      </c>
      <c r="Q320" s="5">
        <v>997.25861067855772</v>
      </c>
      <c r="R320" s="5">
        <v>1002.8794617506476</v>
      </c>
      <c r="S320" s="5">
        <v>1036.1559052436403</v>
      </c>
      <c r="T320" s="5">
        <v>1056.4183616802677</v>
      </c>
      <c r="U320" s="5">
        <v>1090.1341983879079</v>
      </c>
      <c r="V320" s="5">
        <v>1112.9262385629454</v>
      </c>
      <c r="W320" s="5">
        <v>1121.1009884978778</v>
      </c>
      <c r="X320" s="5">
        <v>1130.5594593952053</v>
      </c>
      <c r="Y320" s="5">
        <v>1163.2916553417003</v>
      </c>
      <c r="Z320" s="5">
        <v>1170.3310894750427</v>
      </c>
      <c r="AA320" s="5">
        <v>1211.7861754023997</v>
      </c>
      <c r="AB320" s="5">
        <v>1270.5960303933775</v>
      </c>
      <c r="AC320" s="5">
        <v>1324.8050550425924</v>
      </c>
      <c r="AD320" s="5">
        <v>1373.7554601067961</v>
      </c>
      <c r="AE320" s="5">
        <v>1439.1927728928072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8" t="s">
        <v>137</v>
      </c>
      <c r="B322" s="58" t="s">
        <v>124</v>
      </c>
      <c r="C322" s="58" t="s">
        <v>82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137</v>
      </c>
      <c r="B323" s="58" t="s">
        <v>124</v>
      </c>
      <c r="C323" s="58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137</v>
      </c>
      <c r="B324" s="58" t="s">
        <v>124</v>
      </c>
      <c r="C324" s="58" t="s">
        <v>84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468.70506841999998</v>
      </c>
      <c r="J324" s="5">
        <v>468.70506841999998</v>
      </c>
      <c r="K324" s="5">
        <v>468.70506841999998</v>
      </c>
      <c r="L324" s="5">
        <v>468.70506841999998</v>
      </c>
      <c r="M324" s="5">
        <v>468.70506841999998</v>
      </c>
      <c r="N324" s="5">
        <v>468.70506841999998</v>
      </c>
      <c r="O324" s="5">
        <v>468.70506841999998</v>
      </c>
      <c r="P324" s="5">
        <v>468.70506841999998</v>
      </c>
      <c r="Q324" s="5">
        <v>468.70506841999998</v>
      </c>
      <c r="R324" s="5">
        <v>468.70506841999998</v>
      </c>
      <c r="S324" s="5">
        <v>1175.3339575699999</v>
      </c>
      <c r="T324" s="5">
        <v>1175.3339575699999</v>
      </c>
      <c r="U324" s="5">
        <v>1175.3339575699999</v>
      </c>
      <c r="V324" s="5">
        <v>1313.99686647</v>
      </c>
      <c r="W324" s="5">
        <v>1313.99686647</v>
      </c>
      <c r="X324" s="5">
        <v>1313.99686647</v>
      </c>
      <c r="Y324" s="5">
        <v>1863.28497627</v>
      </c>
      <c r="Z324" s="5">
        <v>1863.28497627</v>
      </c>
      <c r="AA324" s="5">
        <v>1863.28497627</v>
      </c>
      <c r="AB324" s="5">
        <v>1863.28497627</v>
      </c>
      <c r="AC324" s="5">
        <v>1863.28497627</v>
      </c>
      <c r="AD324" s="5">
        <v>3064.5265895699995</v>
      </c>
      <c r="AE324" s="5">
        <v>3064.5265895699995</v>
      </c>
    </row>
    <row r="325" spans="1:31">
      <c r="A325" s="58" t="s">
        <v>137</v>
      </c>
      <c r="B325" s="58" t="s">
        <v>124</v>
      </c>
      <c r="C325" s="58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137</v>
      </c>
      <c r="B326" s="58" t="s">
        <v>124</v>
      </c>
      <c r="C326" s="58" t="s">
        <v>86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8" t="s">
        <v>137</v>
      </c>
      <c r="B327" s="58" t="s">
        <v>124</v>
      </c>
      <c r="C327" s="58" t="s">
        <v>102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32.158449699999998</v>
      </c>
      <c r="X327" s="5">
        <v>32.158449699999998</v>
      </c>
      <c r="Y327" s="5">
        <v>32.158449699999998</v>
      </c>
      <c r="Z327" s="5">
        <v>32.158449699999998</v>
      </c>
      <c r="AA327" s="5">
        <v>32.158449699999998</v>
      </c>
      <c r="AB327" s="5">
        <v>32.158449699999998</v>
      </c>
      <c r="AC327" s="5">
        <v>32.158449699999998</v>
      </c>
      <c r="AD327" s="5">
        <v>32.158449699999998</v>
      </c>
      <c r="AE327" s="5">
        <v>32.158449699999998</v>
      </c>
    </row>
    <row r="328" spans="1:31">
      <c r="A328" s="58" t="s">
        <v>137</v>
      </c>
      <c r="B328" s="58" t="s">
        <v>124</v>
      </c>
      <c r="C328" s="58" t="s">
        <v>103</v>
      </c>
      <c r="D328" s="5">
        <v>0</v>
      </c>
      <c r="E328" s="5">
        <v>0</v>
      </c>
      <c r="F328" s="5">
        <v>335.38704224000003</v>
      </c>
      <c r="G328" s="5">
        <v>782.77042838</v>
      </c>
      <c r="H328" s="5">
        <v>1854.1092474399998</v>
      </c>
      <c r="I328" s="5">
        <v>2583.7920705800002</v>
      </c>
      <c r="J328" s="5">
        <v>2585.73553283</v>
      </c>
      <c r="K328" s="5">
        <v>2985.9036023600001</v>
      </c>
      <c r="L328" s="5">
        <v>2985.9036023600001</v>
      </c>
      <c r="M328" s="5">
        <v>2985.9036023600001</v>
      </c>
      <c r="N328" s="5">
        <v>3300.9358931699999</v>
      </c>
      <c r="O328" s="5">
        <v>3426.1697309499996</v>
      </c>
      <c r="P328" s="5">
        <v>6123.393381079999</v>
      </c>
      <c r="Q328" s="5">
        <v>6941.6708603900006</v>
      </c>
      <c r="R328" s="5">
        <v>7982.2317184499998</v>
      </c>
      <c r="S328" s="5">
        <v>8257.9285857199993</v>
      </c>
      <c r="T328" s="5">
        <v>8257.9285857199993</v>
      </c>
      <c r="U328" s="5">
        <v>9481.7825164200003</v>
      </c>
      <c r="V328" s="5">
        <v>17542.119675859998</v>
      </c>
      <c r="W328" s="5">
        <v>17542.119675859998</v>
      </c>
      <c r="X328" s="5">
        <v>17542.119675859998</v>
      </c>
      <c r="Y328" s="5">
        <v>17542.119675859998</v>
      </c>
      <c r="Z328" s="5">
        <v>25474.325657359994</v>
      </c>
      <c r="AA328" s="5">
        <v>26869.577791059994</v>
      </c>
      <c r="AB328" s="5">
        <v>29003.727992349995</v>
      </c>
      <c r="AC328" s="5">
        <v>29053.811101179996</v>
      </c>
      <c r="AD328" s="5">
        <v>47958.47475822</v>
      </c>
      <c r="AE328" s="5">
        <v>47958.47475822</v>
      </c>
    </row>
    <row r="329" spans="1:31">
      <c r="A329" s="58" t="s">
        <v>137</v>
      </c>
      <c r="B329" s="58" t="s">
        <v>124</v>
      </c>
      <c r="C329" s="58" t="s">
        <v>104</v>
      </c>
      <c r="D329" s="5">
        <v>0</v>
      </c>
      <c r="E329" s="5">
        <v>0</v>
      </c>
      <c r="F329" s="5">
        <v>231.44591410000001</v>
      </c>
      <c r="G329" s="5">
        <v>231.44591410000001</v>
      </c>
      <c r="H329" s="5">
        <v>231.44591410000001</v>
      </c>
      <c r="I329" s="5">
        <v>231.44591410000001</v>
      </c>
      <c r="J329" s="5">
        <v>231.44591410000001</v>
      </c>
      <c r="K329" s="5">
        <v>231.44591410000001</v>
      </c>
      <c r="L329" s="5">
        <v>231.44591410000001</v>
      </c>
      <c r="M329" s="5">
        <v>231.44591410000001</v>
      </c>
      <c r="N329" s="5">
        <v>231.44591410000001</v>
      </c>
      <c r="O329" s="5">
        <v>231.44591410000001</v>
      </c>
      <c r="P329" s="5">
        <v>231.44591410000001</v>
      </c>
      <c r="Q329" s="5">
        <v>231.44591410000001</v>
      </c>
      <c r="R329" s="5">
        <v>231.44591410000001</v>
      </c>
      <c r="S329" s="5">
        <v>231.44591410000001</v>
      </c>
      <c r="T329" s="5">
        <v>231.44591410000001</v>
      </c>
      <c r="U329" s="5">
        <v>231.44591410000001</v>
      </c>
      <c r="V329" s="5">
        <v>231.44591410000001</v>
      </c>
      <c r="W329" s="5">
        <v>231.44591410000001</v>
      </c>
      <c r="X329" s="5">
        <v>231.44591410000001</v>
      </c>
      <c r="Y329" s="5">
        <v>231.44591410000001</v>
      </c>
      <c r="Z329" s="5">
        <v>231.44591410000001</v>
      </c>
      <c r="AA329" s="5">
        <v>231.44591410000001</v>
      </c>
      <c r="AB329" s="5">
        <v>231.44591410000001</v>
      </c>
      <c r="AC329" s="5">
        <v>231.44591410000001</v>
      </c>
      <c r="AD329" s="5">
        <v>231.44591410000001</v>
      </c>
      <c r="AE329" s="5">
        <v>231.44591410000001</v>
      </c>
    </row>
    <row r="330" spans="1:31">
      <c r="A330" s="58" t="s">
        <v>137</v>
      </c>
      <c r="B330" s="58" t="s">
        <v>124</v>
      </c>
      <c r="C330" s="58" t="s">
        <v>88</v>
      </c>
      <c r="D330" s="5">
        <v>74.000999999999991</v>
      </c>
      <c r="E330" s="5">
        <v>170.20299999999997</v>
      </c>
      <c r="F330" s="5">
        <v>307.68299999999999</v>
      </c>
      <c r="G330" s="5">
        <v>477.90599999999995</v>
      </c>
      <c r="H330" s="5">
        <v>683.44799999999998</v>
      </c>
      <c r="I330" s="5">
        <v>935.06399999999996</v>
      </c>
      <c r="J330" s="5">
        <v>1312.0280000100001</v>
      </c>
      <c r="K330" s="5">
        <v>1638.8409322999998</v>
      </c>
      <c r="L330" s="5">
        <v>1990.6932078299999</v>
      </c>
      <c r="M330" s="5">
        <v>2391.4475556399998</v>
      </c>
      <c r="N330" s="5">
        <v>2884.1496417200001</v>
      </c>
      <c r="O330" s="5">
        <v>3416.4116849400007</v>
      </c>
      <c r="P330" s="5">
        <v>3973.8140689500015</v>
      </c>
      <c r="Q330" s="5">
        <v>4530.6560560899998</v>
      </c>
      <c r="R330" s="5">
        <v>5066.1109845699993</v>
      </c>
      <c r="S330" s="5">
        <v>5601.4006190199989</v>
      </c>
      <c r="T330" s="5">
        <v>6028.7694856199996</v>
      </c>
      <c r="U330" s="5">
        <v>6443.565074019999</v>
      </c>
      <c r="V330" s="5">
        <v>6831.6147785800003</v>
      </c>
      <c r="W330" s="5">
        <v>7225.57279131</v>
      </c>
      <c r="X330" s="5">
        <v>7650.4431786699988</v>
      </c>
      <c r="Y330" s="5">
        <v>8077.7043893099999</v>
      </c>
      <c r="Z330" s="5">
        <v>8450.5380374800006</v>
      </c>
      <c r="AA330" s="5">
        <v>8830.8099046900006</v>
      </c>
      <c r="AB330" s="5">
        <v>9215.3613388400008</v>
      </c>
      <c r="AC330" s="5">
        <v>9609.1453741200021</v>
      </c>
      <c r="AD330" s="5">
        <v>10007.919712710003</v>
      </c>
      <c r="AE330" s="5">
        <v>10029.9383246</v>
      </c>
    </row>
    <row r="331" spans="1:31">
      <c r="A331" s="58" t="s">
        <v>137</v>
      </c>
      <c r="B331" s="58" t="s">
        <v>124</v>
      </c>
      <c r="C331" s="58" t="s">
        <v>89</v>
      </c>
      <c r="D331" s="5">
        <v>315.67900000000003</v>
      </c>
      <c r="E331" s="5">
        <v>569.61599999999987</v>
      </c>
      <c r="F331" s="5">
        <v>820.85400000000004</v>
      </c>
      <c r="G331" s="5">
        <v>1024.452</v>
      </c>
      <c r="H331" s="5">
        <v>1198.3300000000002</v>
      </c>
      <c r="I331" s="5">
        <v>1349.2910000000002</v>
      </c>
      <c r="J331" s="5">
        <v>1583.7460000000005</v>
      </c>
      <c r="K331" s="5">
        <v>1889.231</v>
      </c>
      <c r="L331" s="5">
        <v>2184.8289999999997</v>
      </c>
      <c r="M331" s="5">
        <v>2494.7470000000003</v>
      </c>
      <c r="N331" s="5">
        <v>2866.9210000000003</v>
      </c>
      <c r="O331" s="5">
        <v>3247.2130000000002</v>
      </c>
      <c r="P331" s="5">
        <v>3592.6420000000003</v>
      </c>
      <c r="Q331" s="5">
        <v>3888.3300000000004</v>
      </c>
      <c r="R331" s="5">
        <v>4120.362000000001</v>
      </c>
      <c r="S331" s="5">
        <v>4311.5919999999996</v>
      </c>
      <c r="T331" s="5">
        <v>4376.5829999999996</v>
      </c>
      <c r="U331" s="5">
        <v>4405.5499999999993</v>
      </c>
      <c r="V331" s="5">
        <v>4389.7909999999993</v>
      </c>
      <c r="W331" s="5">
        <v>4377.9460000000008</v>
      </c>
      <c r="X331" s="5">
        <v>4353.7569999999996</v>
      </c>
      <c r="Y331" s="5">
        <v>4323.2259999999997</v>
      </c>
      <c r="Z331" s="5">
        <v>4288.2030000000004</v>
      </c>
      <c r="AA331" s="5">
        <v>4249.7039999999997</v>
      </c>
      <c r="AB331" s="5">
        <v>4204.5159999999987</v>
      </c>
      <c r="AC331" s="5">
        <v>4157.0160000000005</v>
      </c>
      <c r="AD331" s="5">
        <v>4103.4959999999992</v>
      </c>
      <c r="AE331" s="5">
        <v>4103.4959999999992</v>
      </c>
    </row>
    <row r="332" spans="1:31">
      <c r="A332" s="58" t="s">
        <v>137</v>
      </c>
      <c r="B332" s="58" t="s">
        <v>124</v>
      </c>
      <c r="C332" s="58" t="s">
        <v>96</v>
      </c>
      <c r="D332" s="5">
        <v>28.250568165401205</v>
      </c>
      <c r="E332" s="5">
        <v>57.984082519045188</v>
      </c>
      <c r="F332" s="5">
        <v>87.984363689163416</v>
      </c>
      <c r="G332" s="5">
        <v>118.52028685363027</v>
      </c>
      <c r="H332" s="5">
        <v>161.05691983968833</v>
      </c>
      <c r="I332" s="5">
        <v>194.1032598775956</v>
      </c>
      <c r="J332" s="5">
        <v>227.93823684229116</v>
      </c>
      <c r="K332" s="5">
        <v>266.13392778345383</v>
      </c>
      <c r="L332" s="5">
        <v>307.91599866385843</v>
      </c>
      <c r="M332" s="5">
        <v>357.33122135207975</v>
      </c>
      <c r="N332" s="5">
        <v>400.9931263169268</v>
      </c>
      <c r="O332" s="5">
        <v>452.01705504396921</v>
      </c>
      <c r="P332" s="5">
        <v>503.29314390950196</v>
      </c>
      <c r="Q332" s="5">
        <v>558.157845767406</v>
      </c>
      <c r="R332" s="5">
        <v>613.22322392402464</v>
      </c>
      <c r="S332" s="5">
        <v>679.02951652783554</v>
      </c>
      <c r="T332" s="5">
        <v>736.58016372655379</v>
      </c>
      <c r="U332" s="5">
        <v>801.92129074151421</v>
      </c>
      <c r="V332" s="5">
        <v>855.66726112410993</v>
      </c>
      <c r="W332" s="5">
        <v>908.05729462161355</v>
      </c>
      <c r="X332" s="5">
        <v>960.26231120480941</v>
      </c>
      <c r="Y332" s="5">
        <v>1014.2322565284998</v>
      </c>
      <c r="Z332" s="5">
        <v>1064.568890524178</v>
      </c>
      <c r="AA332" s="5">
        <v>1107.3958125478362</v>
      </c>
      <c r="AB332" s="5">
        <v>1148.2754989213397</v>
      </c>
      <c r="AC332" s="5">
        <v>1185.3629488071788</v>
      </c>
      <c r="AD332" s="5">
        <v>1226.8511397490433</v>
      </c>
      <c r="AE332" s="5">
        <v>1267.3846312329956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8" t="s">
        <v>137</v>
      </c>
      <c r="B334" s="58" t="s">
        <v>125</v>
      </c>
      <c r="C334" s="58" t="s">
        <v>82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8" t="s">
        <v>137</v>
      </c>
      <c r="B335" s="58" t="s">
        <v>125</v>
      </c>
      <c r="C335" s="58" t="s">
        <v>83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8" t="s">
        <v>137</v>
      </c>
      <c r="B336" s="58" t="s">
        <v>125</v>
      </c>
      <c r="C336" s="58" t="s">
        <v>84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1433.36044775</v>
      </c>
      <c r="Y336" s="5">
        <v>1433.36044775</v>
      </c>
      <c r="Z336" s="5">
        <v>1433.36044775</v>
      </c>
      <c r="AA336" s="5">
        <v>1433.36044775</v>
      </c>
      <c r="AB336" s="5">
        <v>1433.36044775</v>
      </c>
      <c r="AC336" s="5">
        <v>1433.36044775</v>
      </c>
      <c r="AD336" s="5">
        <v>1433.36044775</v>
      </c>
      <c r="AE336" s="5">
        <v>1433.36044775</v>
      </c>
    </row>
    <row r="337" spans="1:31">
      <c r="A337" s="58" t="s">
        <v>137</v>
      </c>
      <c r="B337" s="58" t="s">
        <v>125</v>
      </c>
      <c r="C337" s="58" t="s">
        <v>85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4507.6412947500003</v>
      </c>
      <c r="AE337" s="5">
        <v>4507.6412947500003</v>
      </c>
    </row>
    <row r="338" spans="1:31">
      <c r="A338" s="58" t="s">
        <v>137</v>
      </c>
      <c r="B338" s="58" t="s">
        <v>125</v>
      </c>
      <c r="C338" s="58" t="s">
        <v>86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8" t="s">
        <v>137</v>
      </c>
      <c r="B339" s="58" t="s">
        <v>125</v>
      </c>
      <c r="C339" s="58" t="s">
        <v>102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113.40614981</v>
      </c>
      <c r="J339" s="5">
        <v>113.40614981</v>
      </c>
      <c r="K339" s="5">
        <v>113.40614981</v>
      </c>
      <c r="L339" s="5">
        <v>113.40614981</v>
      </c>
      <c r="M339" s="5">
        <v>113.40614981</v>
      </c>
      <c r="N339" s="5">
        <v>113.40614981</v>
      </c>
      <c r="O339" s="5">
        <v>113.40614981</v>
      </c>
      <c r="P339" s="5">
        <v>113.40614981</v>
      </c>
      <c r="Q339" s="5">
        <v>113.40614981</v>
      </c>
      <c r="R339" s="5">
        <v>113.40614981</v>
      </c>
      <c r="S339" s="5">
        <v>113.40614981</v>
      </c>
      <c r="T339" s="5">
        <v>113.40614981</v>
      </c>
      <c r="U339" s="5">
        <v>113.40614981</v>
      </c>
      <c r="V339" s="5">
        <v>113.40614981</v>
      </c>
      <c r="W339" s="5">
        <v>113.40614981</v>
      </c>
      <c r="X339" s="5">
        <v>113.40614981</v>
      </c>
      <c r="Y339" s="5">
        <v>113.40614981</v>
      </c>
      <c r="Z339" s="5">
        <v>113.40614981</v>
      </c>
      <c r="AA339" s="5">
        <v>113.40614981</v>
      </c>
      <c r="AB339" s="5">
        <v>113.40614981</v>
      </c>
      <c r="AC339" s="5">
        <v>113.40614981</v>
      </c>
      <c r="AD339" s="5">
        <v>113.40614981</v>
      </c>
      <c r="AE339" s="5">
        <v>113.40614981</v>
      </c>
    </row>
    <row r="340" spans="1:31">
      <c r="A340" s="58" t="s">
        <v>137</v>
      </c>
      <c r="B340" s="58" t="s">
        <v>125</v>
      </c>
      <c r="C340" s="58" t="s">
        <v>103</v>
      </c>
      <c r="D340" s="5">
        <v>0</v>
      </c>
      <c r="E340" s="5">
        <v>0</v>
      </c>
      <c r="F340" s="5">
        <v>114.8428014</v>
      </c>
      <c r="G340" s="5">
        <v>114.8428014</v>
      </c>
      <c r="H340" s="5">
        <v>327.90734077000002</v>
      </c>
      <c r="I340" s="5">
        <v>889.88156987000002</v>
      </c>
      <c r="J340" s="5">
        <v>889.88156987000002</v>
      </c>
      <c r="K340" s="5">
        <v>889.88156987000002</v>
      </c>
      <c r="L340" s="5">
        <v>889.88156987000002</v>
      </c>
      <c r="M340" s="5">
        <v>889.88156987000002</v>
      </c>
      <c r="N340" s="5">
        <v>889.88156987000002</v>
      </c>
      <c r="O340" s="5">
        <v>889.88156987000002</v>
      </c>
      <c r="P340" s="5">
        <v>889.88156987000002</v>
      </c>
      <c r="Q340" s="5">
        <v>889.88156987000002</v>
      </c>
      <c r="R340" s="5">
        <v>889.88156987000002</v>
      </c>
      <c r="S340" s="5">
        <v>889.88156987000002</v>
      </c>
      <c r="T340" s="5">
        <v>889.88156987000002</v>
      </c>
      <c r="U340" s="5">
        <v>889.88156987000002</v>
      </c>
      <c r="V340" s="5">
        <v>889.88156987000002</v>
      </c>
      <c r="W340" s="5">
        <v>889.88156987000002</v>
      </c>
      <c r="X340" s="5">
        <v>889.88156987000002</v>
      </c>
      <c r="Y340" s="5">
        <v>889.88156987000002</v>
      </c>
      <c r="Z340" s="5">
        <v>889.88156987000002</v>
      </c>
      <c r="AA340" s="5">
        <v>889.88156987000002</v>
      </c>
      <c r="AB340" s="5">
        <v>889.88156987000002</v>
      </c>
      <c r="AC340" s="5">
        <v>889.88156987000002</v>
      </c>
      <c r="AD340" s="5">
        <v>889.88156987000002</v>
      </c>
      <c r="AE340" s="5">
        <v>889.88156987000002</v>
      </c>
    </row>
    <row r="341" spans="1:31">
      <c r="A341" s="58" t="s">
        <v>137</v>
      </c>
      <c r="B341" s="58" t="s">
        <v>125</v>
      </c>
      <c r="C341" s="58" t="s">
        <v>104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253.29999999999998</v>
      </c>
      <c r="R341" s="5">
        <v>253.29999999999998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255.5</v>
      </c>
      <c r="Y341" s="5">
        <v>255.5</v>
      </c>
      <c r="Z341" s="5">
        <v>255.5</v>
      </c>
      <c r="AA341" s="5">
        <v>255.5</v>
      </c>
      <c r="AB341" s="5">
        <v>255.5</v>
      </c>
      <c r="AC341" s="5">
        <v>255.5</v>
      </c>
      <c r="AD341" s="5">
        <v>255.5</v>
      </c>
      <c r="AE341" s="5">
        <v>255.5</v>
      </c>
    </row>
    <row r="342" spans="1:31">
      <c r="A342" s="58" t="s">
        <v>137</v>
      </c>
      <c r="B342" s="58" t="s">
        <v>125</v>
      </c>
      <c r="C342" s="58" t="s">
        <v>88</v>
      </c>
      <c r="D342" s="5">
        <v>54.76</v>
      </c>
      <c r="E342" s="5">
        <v>142.94</v>
      </c>
      <c r="F342" s="5">
        <v>269.64</v>
      </c>
      <c r="G342" s="5">
        <v>436.56599999999997</v>
      </c>
      <c r="H342" s="5">
        <v>646.74199999999996</v>
      </c>
      <c r="I342" s="5">
        <v>870.52899999999988</v>
      </c>
      <c r="J342" s="5">
        <v>1204.865</v>
      </c>
      <c r="K342" s="5">
        <v>1493.8018440799999</v>
      </c>
      <c r="L342" s="5">
        <v>1758.1112452999998</v>
      </c>
      <c r="M342" s="5">
        <v>2054.17842978</v>
      </c>
      <c r="N342" s="5">
        <v>2430.9898076999998</v>
      </c>
      <c r="O342" s="5">
        <v>2860.0551302299996</v>
      </c>
      <c r="P342" s="5">
        <v>3323.3447319699999</v>
      </c>
      <c r="Q342" s="5">
        <v>3824.7527005699994</v>
      </c>
      <c r="R342" s="5">
        <v>4371.7407209399998</v>
      </c>
      <c r="S342" s="5">
        <v>4923.7197385200006</v>
      </c>
      <c r="T342" s="5">
        <v>5403.5122714200006</v>
      </c>
      <c r="U342" s="5">
        <v>5884.3870978300001</v>
      </c>
      <c r="V342" s="5">
        <v>6354.1073290500008</v>
      </c>
      <c r="W342" s="5">
        <v>6790.2590817799992</v>
      </c>
      <c r="X342" s="5">
        <v>7257.6612117000004</v>
      </c>
      <c r="Y342" s="5">
        <v>7732.1858246300008</v>
      </c>
      <c r="Z342" s="5">
        <v>8135.8834787000014</v>
      </c>
      <c r="AA342" s="5">
        <v>8548.284465079998</v>
      </c>
      <c r="AB342" s="5">
        <v>8969.6047935099978</v>
      </c>
      <c r="AC342" s="5">
        <v>9399.2577990399968</v>
      </c>
      <c r="AD342" s="5">
        <v>9838.3541514499975</v>
      </c>
      <c r="AE342" s="5">
        <v>9875.4181620899963</v>
      </c>
    </row>
    <row r="343" spans="1:31">
      <c r="A343" s="58" t="s">
        <v>137</v>
      </c>
      <c r="B343" s="58" t="s">
        <v>125</v>
      </c>
      <c r="C343" s="58" t="s">
        <v>89</v>
      </c>
      <c r="D343" s="5">
        <v>232.40600000000001</v>
      </c>
      <c r="E343" s="5">
        <v>487.50300000000004</v>
      </c>
      <c r="F343" s="5">
        <v>725.81999999999994</v>
      </c>
      <c r="G343" s="5">
        <v>941.35100000000011</v>
      </c>
      <c r="H343" s="5">
        <v>1130.9650000000001</v>
      </c>
      <c r="I343" s="5">
        <v>1238.9269999999997</v>
      </c>
      <c r="J343" s="5">
        <v>1418.0220000000002</v>
      </c>
      <c r="K343" s="5">
        <v>1671.2850000000001</v>
      </c>
      <c r="L343" s="5">
        <v>1853.7089999999998</v>
      </c>
      <c r="M343" s="5">
        <v>2038.7820000000002</v>
      </c>
      <c r="N343" s="5">
        <v>2282.2999999999997</v>
      </c>
      <c r="O343" s="5">
        <v>2549.9209999999998</v>
      </c>
      <c r="P343" s="5">
        <v>2803.2939999999994</v>
      </c>
      <c r="Q343" s="5">
        <v>3052.297</v>
      </c>
      <c r="R343" s="5">
        <v>3305.7570000000005</v>
      </c>
      <c r="S343" s="5">
        <v>3518.9980000000005</v>
      </c>
      <c r="T343" s="5">
        <v>3634.3609999999999</v>
      </c>
      <c r="U343" s="5">
        <v>3719.5260000000007</v>
      </c>
      <c r="V343" s="5">
        <v>3766.7999999999993</v>
      </c>
      <c r="W343" s="5">
        <v>3778.2219999999998</v>
      </c>
      <c r="X343" s="5">
        <v>3776.8550000000014</v>
      </c>
      <c r="Y343" s="5">
        <v>3771.4599999999982</v>
      </c>
      <c r="Z343" s="5">
        <v>3759.5150000000003</v>
      </c>
      <c r="AA343" s="5">
        <v>3743.7230000000009</v>
      </c>
      <c r="AB343" s="5">
        <v>3723.1209999999992</v>
      </c>
      <c r="AC343" s="5">
        <v>3698.3710000000001</v>
      </c>
      <c r="AD343" s="5">
        <v>3668.8410000000003</v>
      </c>
      <c r="AE343" s="5">
        <v>3668.8410000000003</v>
      </c>
    </row>
    <row r="344" spans="1:31">
      <c r="A344" s="58" t="s">
        <v>137</v>
      </c>
      <c r="B344" s="58" t="s">
        <v>125</v>
      </c>
      <c r="C344" s="58" t="s">
        <v>96</v>
      </c>
      <c r="D344" s="5">
        <v>24.041795763756937</v>
      </c>
      <c r="E344" s="5">
        <v>49.840544805946564</v>
      </c>
      <c r="F344" s="5">
        <v>73.796448543649007</v>
      </c>
      <c r="G344" s="5">
        <v>93.220156022651196</v>
      </c>
      <c r="H344" s="5">
        <v>117.60111367436136</v>
      </c>
      <c r="I344" s="5">
        <v>158.4915207229059</v>
      </c>
      <c r="J344" s="5">
        <v>196.25216173629499</v>
      </c>
      <c r="K344" s="5">
        <v>228.02909969269083</v>
      </c>
      <c r="L344" s="5">
        <v>266.23061544669747</v>
      </c>
      <c r="M344" s="5">
        <v>307.26462508111433</v>
      </c>
      <c r="N344" s="5">
        <v>344.26525291126234</v>
      </c>
      <c r="O344" s="5">
        <v>381.02950629459247</v>
      </c>
      <c r="P344" s="5">
        <v>424.96491006353153</v>
      </c>
      <c r="Q344" s="5">
        <v>467.96456838499068</v>
      </c>
      <c r="R344" s="5">
        <v>508.57751132095541</v>
      </c>
      <c r="S344" s="5">
        <v>548.91682733933317</v>
      </c>
      <c r="T344" s="5">
        <v>595.70785159645152</v>
      </c>
      <c r="U344" s="5">
        <v>635.13434245057454</v>
      </c>
      <c r="V344" s="5">
        <v>680.9604075683086</v>
      </c>
      <c r="W344" s="5">
        <v>724.7442948878122</v>
      </c>
      <c r="X344" s="5">
        <v>774.71282555569132</v>
      </c>
      <c r="Y344" s="5">
        <v>825.24801830352703</v>
      </c>
      <c r="Z344" s="5">
        <v>870.59940555804656</v>
      </c>
      <c r="AA344" s="5">
        <v>909.95584643872871</v>
      </c>
      <c r="AB344" s="5">
        <v>950.45507328702115</v>
      </c>
      <c r="AC344" s="5">
        <v>999.98597238817774</v>
      </c>
      <c r="AD344" s="5">
        <v>1005.9498041215959</v>
      </c>
      <c r="AE344" s="5">
        <v>1061.0014280971625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8" t="s">
        <v>137</v>
      </c>
      <c r="B346" s="58" t="s">
        <v>126</v>
      </c>
      <c r="C346" s="58" t="s">
        <v>82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8" t="s">
        <v>137</v>
      </c>
      <c r="B347" s="58" t="s">
        <v>126</v>
      </c>
      <c r="C347" s="58" t="s">
        <v>83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137</v>
      </c>
      <c r="B348" s="58" t="s">
        <v>126</v>
      </c>
      <c r="C348" s="58" t="s">
        <v>84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1204.9408384000001</v>
      </c>
      <c r="T348" s="5">
        <v>1204.9408384000001</v>
      </c>
      <c r="U348" s="5">
        <v>1204.9408384000001</v>
      </c>
      <c r="V348" s="5">
        <v>1204.9408384000001</v>
      </c>
      <c r="W348" s="5">
        <v>1204.9408384000001</v>
      </c>
      <c r="X348" s="5">
        <v>2604.71827605</v>
      </c>
      <c r="Y348" s="5">
        <v>2604.71827605</v>
      </c>
      <c r="Z348" s="5">
        <v>2604.71827605</v>
      </c>
      <c r="AA348" s="5">
        <v>2604.71827605</v>
      </c>
      <c r="AB348" s="5">
        <v>2604.71827605</v>
      </c>
      <c r="AC348" s="5">
        <v>2604.71827605</v>
      </c>
      <c r="AD348" s="5">
        <v>2604.71827605</v>
      </c>
      <c r="AE348" s="5">
        <v>2604.71827605</v>
      </c>
    </row>
    <row r="349" spans="1:31">
      <c r="A349" s="58" t="s">
        <v>137</v>
      </c>
      <c r="B349" s="58" t="s">
        <v>126</v>
      </c>
      <c r="C349" s="58" t="s">
        <v>85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3755.8746799999999</v>
      </c>
      <c r="AE349" s="5">
        <v>3755.8746799999999</v>
      </c>
    </row>
    <row r="350" spans="1:31">
      <c r="A350" s="58" t="s">
        <v>137</v>
      </c>
      <c r="B350" s="58" t="s">
        <v>126</v>
      </c>
      <c r="C350" s="58" t="s">
        <v>86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8" t="s">
        <v>137</v>
      </c>
      <c r="B351" s="58" t="s">
        <v>126</v>
      </c>
      <c r="C351" s="58" t="s">
        <v>102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8" t="s">
        <v>137</v>
      </c>
      <c r="B352" s="58" t="s">
        <v>126</v>
      </c>
      <c r="C352" s="58" t="s">
        <v>103</v>
      </c>
      <c r="D352" s="5">
        <v>0</v>
      </c>
      <c r="E352" s="5">
        <v>0</v>
      </c>
      <c r="F352" s="5">
        <v>48.104353519999997</v>
      </c>
      <c r="G352" s="5">
        <v>48.104353519999997</v>
      </c>
      <c r="H352" s="5">
        <v>199.96292188999999</v>
      </c>
      <c r="I352" s="5">
        <v>199.96292188999999</v>
      </c>
      <c r="J352" s="5">
        <v>199.96292188999999</v>
      </c>
      <c r="K352" s="5">
        <v>199.96292188999999</v>
      </c>
      <c r="L352" s="5">
        <v>199.96292188999999</v>
      </c>
      <c r="M352" s="5">
        <v>445.84973796000003</v>
      </c>
      <c r="N352" s="5">
        <v>445.84973796000003</v>
      </c>
      <c r="O352" s="5">
        <v>445.84973796000003</v>
      </c>
      <c r="P352" s="5">
        <v>445.84973796000003</v>
      </c>
      <c r="Q352" s="5">
        <v>445.84973796000003</v>
      </c>
      <c r="R352" s="5">
        <v>734.61322929000005</v>
      </c>
      <c r="S352" s="5">
        <v>734.61322929000005</v>
      </c>
      <c r="T352" s="5">
        <v>734.61322929000005</v>
      </c>
      <c r="U352" s="5">
        <v>734.61322929000005</v>
      </c>
      <c r="V352" s="5">
        <v>734.61322929000005</v>
      </c>
      <c r="W352" s="5">
        <v>734.61322929000005</v>
      </c>
      <c r="X352" s="5">
        <v>734.61322929000005</v>
      </c>
      <c r="Y352" s="5">
        <v>2973.1238932699998</v>
      </c>
      <c r="Z352" s="5">
        <v>2973.1238932699998</v>
      </c>
      <c r="AA352" s="5">
        <v>2973.1238932699998</v>
      </c>
      <c r="AB352" s="5">
        <v>2973.1238932699998</v>
      </c>
      <c r="AC352" s="5">
        <v>11637.987783389999</v>
      </c>
      <c r="AD352" s="5">
        <v>16668.850819369996</v>
      </c>
      <c r="AE352" s="5">
        <v>16668.850819369996</v>
      </c>
    </row>
    <row r="353" spans="1:31">
      <c r="A353" s="58" t="s">
        <v>137</v>
      </c>
      <c r="B353" s="58" t="s">
        <v>126</v>
      </c>
      <c r="C353" s="58" t="s">
        <v>104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8" t="s">
        <v>137</v>
      </c>
      <c r="B354" s="58" t="s">
        <v>126</v>
      </c>
      <c r="C354" s="58" t="s">
        <v>88</v>
      </c>
      <c r="D354" s="5">
        <v>73.838999999999999</v>
      </c>
      <c r="E354" s="5">
        <v>125.518</v>
      </c>
      <c r="F354" s="5">
        <v>181.48699999999999</v>
      </c>
      <c r="G354" s="5">
        <v>243.30499999999998</v>
      </c>
      <c r="H354" s="5">
        <v>312.75699999999995</v>
      </c>
      <c r="I354" s="5">
        <v>390.69499999999999</v>
      </c>
      <c r="J354" s="5">
        <v>510.90500000000003</v>
      </c>
      <c r="K354" s="5">
        <v>631.42935792000003</v>
      </c>
      <c r="L354" s="5">
        <v>766.63695316999997</v>
      </c>
      <c r="M354" s="5">
        <v>928.63902228000006</v>
      </c>
      <c r="N354" s="5">
        <v>1115.6597518000001</v>
      </c>
      <c r="O354" s="5">
        <v>1313.2637531099997</v>
      </c>
      <c r="P354" s="5">
        <v>1516.9889911499997</v>
      </c>
      <c r="Q354" s="5">
        <v>1727.7736280399997</v>
      </c>
      <c r="R354" s="5">
        <v>1934.21496411</v>
      </c>
      <c r="S354" s="5">
        <v>2140.4586781399998</v>
      </c>
      <c r="T354" s="5">
        <v>2300.8879793499996</v>
      </c>
      <c r="U354" s="5">
        <v>2451.2979372599998</v>
      </c>
      <c r="V354" s="5">
        <v>2590.4567204</v>
      </c>
      <c r="W354" s="5">
        <v>2730.6489150900002</v>
      </c>
      <c r="X354" s="5">
        <v>2880.4738553700004</v>
      </c>
      <c r="Y354" s="5">
        <v>3032.38457247</v>
      </c>
      <c r="Z354" s="5">
        <v>3166.1617666800003</v>
      </c>
      <c r="AA354" s="5">
        <v>3302.5120561000003</v>
      </c>
      <c r="AB354" s="5">
        <v>3441.9222458300001</v>
      </c>
      <c r="AC354" s="5">
        <v>3583.9930442000004</v>
      </c>
      <c r="AD354" s="5">
        <v>3728.8328000900001</v>
      </c>
      <c r="AE354" s="5">
        <v>3739.2745457300007</v>
      </c>
    </row>
    <row r="355" spans="1:31">
      <c r="A355" s="58" t="s">
        <v>137</v>
      </c>
      <c r="B355" s="58" t="s">
        <v>126</v>
      </c>
      <c r="C355" s="58" t="s">
        <v>89</v>
      </c>
      <c r="D355" s="5">
        <v>148.76600000000002</v>
      </c>
      <c r="E355" s="5">
        <v>228.94499999999999</v>
      </c>
      <c r="F355" s="5">
        <v>299.89299999999997</v>
      </c>
      <c r="G355" s="5">
        <v>362.67599999999999</v>
      </c>
      <c r="H355" s="5">
        <v>421.68799999999993</v>
      </c>
      <c r="I355" s="5">
        <v>477.62499999999989</v>
      </c>
      <c r="J355" s="5">
        <v>573.1819999999999</v>
      </c>
      <c r="K355" s="5">
        <v>679.52199999999982</v>
      </c>
      <c r="L355" s="5">
        <v>788.73699999999997</v>
      </c>
      <c r="M355" s="5">
        <v>913.36500000000001</v>
      </c>
      <c r="N355" s="5">
        <v>1050.0729999999999</v>
      </c>
      <c r="O355" s="5">
        <v>1185.873</v>
      </c>
      <c r="P355" s="5">
        <v>1305.5350000000001</v>
      </c>
      <c r="Q355" s="5">
        <v>1414.675</v>
      </c>
      <c r="R355" s="5">
        <v>1504.271</v>
      </c>
      <c r="S355" s="5">
        <v>1578.749</v>
      </c>
      <c r="T355" s="5">
        <v>1602.5610000000004</v>
      </c>
      <c r="U355" s="5">
        <v>1609.0989999999999</v>
      </c>
      <c r="V355" s="5">
        <v>1598.3530000000003</v>
      </c>
      <c r="W355" s="5">
        <v>1589.095</v>
      </c>
      <c r="X355" s="5">
        <v>1574.4000000000008</v>
      </c>
      <c r="Y355" s="5">
        <v>1558.9709999999998</v>
      </c>
      <c r="Z355" s="5">
        <v>1541.8950000000002</v>
      </c>
      <c r="AA355" s="5">
        <v>1524.0489999999998</v>
      </c>
      <c r="AB355" s="5">
        <v>1504.5419999999997</v>
      </c>
      <c r="AC355" s="5">
        <v>1484.26</v>
      </c>
      <c r="AD355" s="5">
        <v>1462.1540000000007</v>
      </c>
      <c r="AE355" s="5">
        <v>1462.1540000000007</v>
      </c>
    </row>
    <row r="356" spans="1:31">
      <c r="A356" s="58" t="s">
        <v>137</v>
      </c>
      <c r="B356" s="58" t="s">
        <v>126</v>
      </c>
      <c r="C356" s="58" t="s">
        <v>96</v>
      </c>
      <c r="D356" s="5">
        <v>9.4104411891122624</v>
      </c>
      <c r="E356" s="5">
        <v>19.117132690054596</v>
      </c>
      <c r="F356" s="5">
        <v>28.863933893753206</v>
      </c>
      <c r="G356" s="5">
        <v>38.20099845606476</v>
      </c>
      <c r="H356" s="5">
        <v>48.598214221626144</v>
      </c>
      <c r="I356" s="5">
        <v>59.919361857769054</v>
      </c>
      <c r="J356" s="5">
        <v>71.787700324340221</v>
      </c>
      <c r="K356" s="5">
        <v>84.348675359954797</v>
      </c>
      <c r="L356" s="5">
        <v>97.007930534518096</v>
      </c>
      <c r="M356" s="5">
        <v>111.56049658284951</v>
      </c>
      <c r="N356" s="5">
        <v>124.19304075747127</v>
      </c>
      <c r="O356" s="5">
        <v>137.65076340912898</v>
      </c>
      <c r="P356" s="5">
        <v>152.19677722443475</v>
      </c>
      <c r="Q356" s="5">
        <v>168.2316264126373</v>
      </c>
      <c r="R356" s="5">
        <v>183.67314008142705</v>
      </c>
      <c r="S356" s="5">
        <v>200.27553031576915</v>
      </c>
      <c r="T356" s="5">
        <v>215.17312015519877</v>
      </c>
      <c r="U356" s="5">
        <v>233.47027949471072</v>
      </c>
      <c r="V356" s="5">
        <v>248.98735969599181</v>
      </c>
      <c r="W356" s="5">
        <v>268.52614921800495</v>
      </c>
      <c r="X356" s="5">
        <v>286.54652036799519</v>
      </c>
      <c r="Y356" s="5">
        <v>304.57471653401348</v>
      </c>
      <c r="Z356" s="5">
        <v>324.48352334013498</v>
      </c>
      <c r="AA356" s="5">
        <v>337.46344582782058</v>
      </c>
      <c r="AB356" s="5">
        <v>357.05423402303569</v>
      </c>
      <c r="AC356" s="5">
        <v>378.05489141158284</v>
      </c>
      <c r="AD356" s="5">
        <v>399.6434408851494</v>
      </c>
      <c r="AE356" s="5">
        <v>402.5032303933412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8" t="s">
        <v>137</v>
      </c>
      <c r="B358" s="58" t="s">
        <v>127</v>
      </c>
      <c r="C358" s="58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137</v>
      </c>
      <c r="B359" s="58" t="s">
        <v>127</v>
      </c>
      <c r="C359" s="58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137</v>
      </c>
      <c r="B360" s="58" t="s">
        <v>127</v>
      </c>
      <c r="C360" s="58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478.32034659999999</v>
      </c>
      <c r="Y360" s="5">
        <v>478.32034659999999</v>
      </c>
      <c r="Z360" s="5">
        <v>478.32034659999999</v>
      </c>
      <c r="AA360" s="5">
        <v>478.32034659999999</v>
      </c>
      <c r="AB360" s="5">
        <v>478.32034659999999</v>
      </c>
      <c r="AC360" s="5">
        <v>478.32034659999999</v>
      </c>
      <c r="AD360" s="5">
        <v>1472.22371535</v>
      </c>
      <c r="AE360" s="5">
        <v>1472.22371535</v>
      </c>
    </row>
    <row r="361" spans="1:31">
      <c r="A361" s="58" t="s">
        <v>137</v>
      </c>
      <c r="B361" s="58" t="s">
        <v>127</v>
      </c>
      <c r="C361" s="58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137</v>
      </c>
      <c r="B362" s="58" t="s">
        <v>127</v>
      </c>
      <c r="C362" s="58" t="s">
        <v>86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8" t="s">
        <v>137</v>
      </c>
      <c r="B363" s="58" t="s">
        <v>127</v>
      </c>
      <c r="C363" s="58" t="s">
        <v>102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538.76623740000002</v>
      </c>
      <c r="J363" s="5">
        <v>538.76623740000002</v>
      </c>
      <c r="K363" s="5">
        <v>538.76623740000002</v>
      </c>
      <c r="L363" s="5">
        <v>538.76623740000002</v>
      </c>
      <c r="M363" s="5">
        <v>538.76623740000002</v>
      </c>
      <c r="N363" s="5">
        <v>538.76623740000002</v>
      </c>
      <c r="O363" s="5">
        <v>538.76623740000002</v>
      </c>
      <c r="P363" s="5">
        <v>538.76623740000002</v>
      </c>
      <c r="Q363" s="5">
        <v>538.76623740000002</v>
      </c>
      <c r="R363" s="5">
        <v>538.76623740000002</v>
      </c>
      <c r="S363" s="5">
        <v>538.76623740000002</v>
      </c>
      <c r="T363" s="5">
        <v>538.76623740000002</v>
      </c>
      <c r="U363" s="5">
        <v>538.76623740000002</v>
      </c>
      <c r="V363" s="5">
        <v>538.76623740000002</v>
      </c>
      <c r="W363" s="5">
        <v>538.76623740000002</v>
      </c>
      <c r="X363" s="5">
        <v>914.80969186000004</v>
      </c>
      <c r="Y363" s="5">
        <v>914.80969186000004</v>
      </c>
      <c r="Z363" s="5">
        <v>914.80969186000004</v>
      </c>
      <c r="AA363" s="5">
        <v>914.80969186000004</v>
      </c>
      <c r="AB363" s="5">
        <v>914.80969186000004</v>
      </c>
      <c r="AC363" s="5">
        <v>1286.1152012299999</v>
      </c>
      <c r="AD363" s="5">
        <v>1989.46120208</v>
      </c>
      <c r="AE363" s="5">
        <v>1989.46120208</v>
      </c>
    </row>
    <row r="364" spans="1:31">
      <c r="A364" s="58" t="s">
        <v>137</v>
      </c>
      <c r="B364" s="58" t="s">
        <v>127</v>
      </c>
      <c r="C364" s="58" t="s">
        <v>103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8" t="s">
        <v>137</v>
      </c>
      <c r="B365" s="58" t="s">
        <v>127</v>
      </c>
      <c r="C365" s="58" t="s">
        <v>104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137</v>
      </c>
      <c r="B366" s="58" t="s">
        <v>127</v>
      </c>
      <c r="C366" s="58" t="s">
        <v>88</v>
      </c>
      <c r="D366" s="5">
        <v>7.2569999999999997</v>
      </c>
      <c r="E366" s="5">
        <v>15.181999999999999</v>
      </c>
      <c r="F366" s="5">
        <v>25.828000000000003</v>
      </c>
      <c r="G366" s="5">
        <v>38.726999999999997</v>
      </c>
      <c r="H366" s="5">
        <v>54.451999999999998</v>
      </c>
      <c r="I366" s="5">
        <v>72.995000000000005</v>
      </c>
      <c r="J366" s="5">
        <v>100.919</v>
      </c>
      <c r="K366" s="5">
        <v>125.06885559</v>
      </c>
      <c r="L366" s="5">
        <v>152.38231171000001</v>
      </c>
      <c r="M366" s="5">
        <v>185.58257463999999</v>
      </c>
      <c r="N366" s="5">
        <v>224.24093049000001</v>
      </c>
      <c r="O366" s="5">
        <v>266.22114852000004</v>
      </c>
      <c r="P366" s="5">
        <v>310.76255972000001</v>
      </c>
      <c r="Q366" s="5">
        <v>357.21243506000002</v>
      </c>
      <c r="R366" s="5">
        <v>404.12868935</v>
      </c>
      <c r="S366" s="5">
        <v>451.96981380999995</v>
      </c>
      <c r="T366" s="5">
        <v>491.85534789999997</v>
      </c>
      <c r="U366" s="5">
        <v>531.17407489999994</v>
      </c>
      <c r="V366" s="5">
        <v>569.57214910999994</v>
      </c>
      <c r="W366" s="5">
        <v>609.09550940999998</v>
      </c>
      <c r="X366" s="5">
        <v>651.13480556000002</v>
      </c>
      <c r="Y366" s="5">
        <v>693.59137111999996</v>
      </c>
      <c r="Z366" s="5">
        <v>729.22064465000005</v>
      </c>
      <c r="AA366" s="5">
        <v>765.01022692999993</v>
      </c>
      <c r="AB366" s="5">
        <v>801.02588179999987</v>
      </c>
      <c r="AC366" s="5">
        <v>837.42843994999998</v>
      </c>
      <c r="AD366" s="5">
        <v>874.02253662999988</v>
      </c>
      <c r="AE366" s="5">
        <v>876.06575080999994</v>
      </c>
    </row>
    <row r="367" spans="1:31">
      <c r="A367" s="58" t="s">
        <v>137</v>
      </c>
      <c r="B367" s="58" t="s">
        <v>127</v>
      </c>
      <c r="C367" s="58" t="s">
        <v>89</v>
      </c>
      <c r="D367" s="5">
        <v>33.210999999999999</v>
      </c>
      <c r="E367" s="5">
        <v>52.959999999999987</v>
      </c>
      <c r="F367" s="5">
        <v>69.94</v>
      </c>
      <c r="G367" s="5">
        <v>83.551999999999992</v>
      </c>
      <c r="H367" s="5">
        <v>94.718999999999994</v>
      </c>
      <c r="I367" s="5">
        <v>104.08799999999999</v>
      </c>
      <c r="J367" s="5">
        <v>119.12299999999999</v>
      </c>
      <c r="K367" s="5">
        <v>140.226</v>
      </c>
      <c r="L367" s="5">
        <v>161.52900000000002</v>
      </c>
      <c r="M367" s="5">
        <v>186.071</v>
      </c>
      <c r="N367" s="5">
        <v>212.93200000000002</v>
      </c>
      <c r="O367" s="5">
        <v>240.31599999999995</v>
      </c>
      <c r="P367" s="5">
        <v>265.44200000000006</v>
      </c>
      <c r="Q367" s="5">
        <v>288.39300000000009</v>
      </c>
      <c r="R367" s="5">
        <v>308.13200000000006</v>
      </c>
      <c r="S367" s="5">
        <v>325.06799999999998</v>
      </c>
      <c r="T367" s="5">
        <v>332.09500000000003</v>
      </c>
      <c r="U367" s="5">
        <v>336.13700000000011</v>
      </c>
      <c r="V367" s="5">
        <v>337.15399999999994</v>
      </c>
      <c r="W367" s="5">
        <v>338.40500000000014</v>
      </c>
      <c r="X367" s="5">
        <v>338.27300000000002</v>
      </c>
      <c r="Y367" s="5">
        <v>337.61799999999988</v>
      </c>
      <c r="Z367" s="5">
        <v>336.35700000000014</v>
      </c>
      <c r="AA367" s="5">
        <v>334.33899999999988</v>
      </c>
      <c r="AB367" s="5">
        <v>331.66400000000016</v>
      </c>
      <c r="AC367" s="5">
        <v>328.45400000000001</v>
      </c>
      <c r="AD367" s="5">
        <v>324.61399999999998</v>
      </c>
      <c r="AE367" s="5">
        <v>324.61399999999998</v>
      </c>
    </row>
    <row r="368" spans="1:31">
      <c r="A368" s="58" t="s">
        <v>137</v>
      </c>
      <c r="B368" s="58" t="s">
        <v>127</v>
      </c>
      <c r="C368" s="58" t="s">
        <v>96</v>
      </c>
      <c r="D368" s="5">
        <v>1.7575097093391108</v>
      </c>
      <c r="E368" s="5">
        <v>3.4779107311225488</v>
      </c>
      <c r="F368" s="5">
        <v>4.9305556283669887</v>
      </c>
      <c r="G368" s="5">
        <v>6.2735463029534628</v>
      </c>
      <c r="H368" s="5">
        <v>7.7233088929174301</v>
      </c>
      <c r="I368" s="5">
        <v>9.7108762155443671</v>
      </c>
      <c r="J368" s="5">
        <v>11.342773458672724</v>
      </c>
      <c r="K368" s="5">
        <v>12.758780570974473</v>
      </c>
      <c r="L368" s="5">
        <v>14.412490287310071</v>
      </c>
      <c r="M368" s="5">
        <v>15.946858902916603</v>
      </c>
      <c r="N368" s="5">
        <v>17.286242187596272</v>
      </c>
      <c r="O368" s="5">
        <v>18.417501269622726</v>
      </c>
      <c r="P368" s="5">
        <v>19.687799813539215</v>
      </c>
      <c r="Q368" s="5">
        <v>21.082308853695281</v>
      </c>
      <c r="R368" s="5">
        <v>22.634448521775312</v>
      </c>
      <c r="S368" s="5">
        <v>24.192077203732424</v>
      </c>
      <c r="T368" s="5">
        <v>25.484826309117558</v>
      </c>
      <c r="U368" s="5">
        <v>26.90169988405772</v>
      </c>
      <c r="V368" s="5">
        <v>28.2741128893569</v>
      </c>
      <c r="W368" s="5">
        <v>29.910423906920954</v>
      </c>
      <c r="X368" s="5">
        <v>31.985159370590203</v>
      </c>
      <c r="Y368" s="5">
        <v>34.444894461290588</v>
      </c>
      <c r="Z368" s="5">
        <v>36.996043512256762</v>
      </c>
      <c r="AA368" s="5">
        <v>39.192755357990173</v>
      </c>
      <c r="AB368" s="5">
        <v>41.231988831273377</v>
      </c>
      <c r="AC368" s="5">
        <v>43.483485964347558</v>
      </c>
      <c r="AD368" s="5">
        <v>45.38856231733768</v>
      </c>
      <c r="AE368" s="5">
        <v>43.666807733237157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8" t="s">
        <v>138</v>
      </c>
      <c r="B370" s="58" t="s">
        <v>123</v>
      </c>
      <c r="C370" s="58" t="s">
        <v>82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8" t="s">
        <v>138</v>
      </c>
      <c r="B371" s="58" t="s">
        <v>123</v>
      </c>
      <c r="C371" s="58" t="s">
        <v>83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8" t="s">
        <v>138</v>
      </c>
      <c r="B372" s="58" t="s">
        <v>123</v>
      </c>
      <c r="C372" s="58" t="s">
        <v>84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</row>
    <row r="373" spans="1:31">
      <c r="A373" s="58" t="s">
        <v>138</v>
      </c>
      <c r="B373" s="58" t="s">
        <v>123</v>
      </c>
      <c r="C373" s="58" t="s">
        <v>85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329.17412250000001</v>
      </c>
      <c r="AE373" s="5">
        <v>329.17412250000001</v>
      </c>
    </row>
    <row r="374" spans="1:31">
      <c r="A374" s="58" t="s">
        <v>138</v>
      </c>
      <c r="B374" s="58" t="s">
        <v>123</v>
      </c>
      <c r="C374" s="58" t="s">
        <v>86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8" t="s">
        <v>138</v>
      </c>
      <c r="B375" s="58" t="s">
        <v>123</v>
      </c>
      <c r="C375" s="58" t="s">
        <v>101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8" t="s">
        <v>138</v>
      </c>
      <c r="B376" s="58" t="s">
        <v>123</v>
      </c>
      <c r="C376" s="58" t="s">
        <v>102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166.22634807</v>
      </c>
      <c r="J376" s="5">
        <v>166.22634807</v>
      </c>
      <c r="K376" s="5">
        <v>677.04353546000004</v>
      </c>
      <c r="L376" s="5">
        <v>677.04353546000004</v>
      </c>
      <c r="M376" s="5">
        <v>683.64066914</v>
      </c>
      <c r="N376" s="5">
        <v>683.64066914</v>
      </c>
      <c r="O376" s="5">
        <v>683.64066914</v>
      </c>
      <c r="P376" s="5">
        <v>683.64066914</v>
      </c>
      <c r="Q376" s="5">
        <v>683.64066914</v>
      </c>
      <c r="R376" s="5">
        <v>683.64066914</v>
      </c>
      <c r="S376" s="5">
        <v>683.64066914</v>
      </c>
      <c r="T376" s="5">
        <v>683.64066914</v>
      </c>
      <c r="U376" s="5">
        <v>683.64066914</v>
      </c>
      <c r="V376" s="5">
        <v>908.30861525</v>
      </c>
      <c r="W376" s="5">
        <v>908.30861525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8" t="s">
        <v>138</v>
      </c>
      <c r="B377" s="58" t="s">
        <v>123</v>
      </c>
      <c r="C377" s="58" t="s">
        <v>103</v>
      </c>
      <c r="D377" s="5">
        <v>0</v>
      </c>
      <c r="E377" s="5">
        <v>0</v>
      </c>
      <c r="F377" s="5">
        <v>600</v>
      </c>
      <c r="G377" s="5">
        <v>1548.89109487</v>
      </c>
      <c r="H377" s="5">
        <v>1548.89109487</v>
      </c>
      <c r="I377" s="5">
        <v>2231.6093896900002</v>
      </c>
      <c r="J377" s="5">
        <v>2231.6093896900002</v>
      </c>
      <c r="K377" s="5">
        <v>2231.6093896900002</v>
      </c>
      <c r="L377" s="5">
        <v>2231.6093896900002</v>
      </c>
      <c r="M377" s="5">
        <v>2231.6093896900002</v>
      </c>
      <c r="N377" s="5">
        <v>2231.6093896900002</v>
      </c>
      <c r="O377" s="5">
        <v>2231.6093896900002</v>
      </c>
      <c r="P377" s="5">
        <v>2231.6093896900002</v>
      </c>
      <c r="Q377" s="5">
        <v>2231.6093896900002</v>
      </c>
      <c r="R377" s="5">
        <v>2779.8156845999997</v>
      </c>
      <c r="S377" s="5">
        <v>2779.8156845999997</v>
      </c>
      <c r="T377" s="5">
        <v>2779.8156845999997</v>
      </c>
      <c r="U377" s="5">
        <v>2852.4651594799998</v>
      </c>
      <c r="V377" s="5">
        <v>2852.4651594799998</v>
      </c>
      <c r="W377" s="5">
        <v>2852.4651594799998</v>
      </c>
      <c r="X377" s="5">
        <v>2852.4651594799998</v>
      </c>
      <c r="Y377" s="5">
        <v>2852.4651594799998</v>
      </c>
      <c r="Z377" s="5">
        <v>2852.4651594799998</v>
      </c>
      <c r="AA377" s="5">
        <v>2852.4651594799998</v>
      </c>
      <c r="AB377" s="5">
        <v>2852.4651594799998</v>
      </c>
      <c r="AC377" s="5">
        <v>3495.9745786699996</v>
      </c>
      <c r="AD377" s="5">
        <v>3495.9745786699996</v>
      </c>
      <c r="AE377" s="5">
        <v>3495.9745786699996</v>
      </c>
    </row>
    <row r="378" spans="1:31">
      <c r="A378" s="58" t="s">
        <v>138</v>
      </c>
      <c r="B378" s="58" t="s">
        <v>123</v>
      </c>
      <c r="C378" s="58" t="s">
        <v>104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138</v>
      </c>
      <c r="B379" s="58" t="s">
        <v>123</v>
      </c>
      <c r="C379" s="58" t="s">
        <v>88</v>
      </c>
      <c r="D379" s="5">
        <v>101.80099999999999</v>
      </c>
      <c r="E379" s="5">
        <v>222.81499998999999</v>
      </c>
      <c r="F379" s="5">
        <v>379.50499998000004</v>
      </c>
      <c r="G379" s="5">
        <v>571.5</v>
      </c>
      <c r="H379" s="5">
        <v>806.23299998999983</v>
      </c>
      <c r="I379" s="5">
        <v>1087.9869999899997</v>
      </c>
      <c r="J379" s="5">
        <v>1512.70799999</v>
      </c>
      <c r="K379" s="5">
        <v>1885.8104733199998</v>
      </c>
      <c r="L379" s="5">
        <v>2301.8716278700003</v>
      </c>
      <c r="M379" s="5">
        <v>2783.9863791500006</v>
      </c>
      <c r="N379" s="5">
        <v>3381.2533320699995</v>
      </c>
      <c r="O379" s="5">
        <v>4024.7941968700006</v>
      </c>
      <c r="P379" s="5">
        <v>4695.3620007400013</v>
      </c>
      <c r="Q379" s="5">
        <v>5399.39114737</v>
      </c>
      <c r="R379" s="5">
        <v>6102.7063389200002</v>
      </c>
      <c r="S379" s="5">
        <v>6810.6799472400016</v>
      </c>
      <c r="T379" s="5">
        <v>7391.802441490001</v>
      </c>
      <c r="U379" s="5">
        <v>7952.95229518</v>
      </c>
      <c r="V379" s="5">
        <v>8488.7563974000004</v>
      </c>
      <c r="W379" s="5">
        <v>9037.3045982299973</v>
      </c>
      <c r="X379" s="5">
        <v>9622.9076853299957</v>
      </c>
      <c r="Y379" s="5">
        <v>10215.617545679994</v>
      </c>
      <c r="Z379" s="5">
        <v>10721.444480849992</v>
      </c>
      <c r="AA379" s="5">
        <v>11232.40933998999</v>
      </c>
      <c r="AB379" s="5">
        <v>11751.157082529993</v>
      </c>
      <c r="AC379" s="5">
        <v>12278.617823119992</v>
      </c>
      <c r="AD379" s="5">
        <v>12809.374079909998</v>
      </c>
      <c r="AE379" s="5">
        <v>12845.544440589994</v>
      </c>
    </row>
    <row r="380" spans="1:31">
      <c r="A380" s="58" t="s">
        <v>138</v>
      </c>
      <c r="B380" s="58" t="s">
        <v>123</v>
      </c>
      <c r="C380" s="58" t="s">
        <v>89</v>
      </c>
      <c r="D380" s="5">
        <v>417.09299999999996</v>
      </c>
      <c r="E380" s="5">
        <v>716.30199999999991</v>
      </c>
      <c r="F380" s="5">
        <v>961.07899999999995</v>
      </c>
      <c r="G380" s="5">
        <v>1159.173</v>
      </c>
      <c r="H380" s="5">
        <v>1329.4969999999996</v>
      </c>
      <c r="I380" s="5">
        <v>1473.222</v>
      </c>
      <c r="J380" s="5">
        <v>1707.615</v>
      </c>
      <c r="K380" s="5">
        <v>2035.1180000000002</v>
      </c>
      <c r="L380" s="5">
        <v>2366.4050000000002</v>
      </c>
      <c r="M380" s="5">
        <v>2720.5239999999999</v>
      </c>
      <c r="N380" s="5">
        <v>3152.2280000000005</v>
      </c>
      <c r="O380" s="5">
        <v>3587.4970000000008</v>
      </c>
      <c r="P380" s="5">
        <v>3976.5260000000012</v>
      </c>
      <c r="Q380" s="5">
        <v>4338.3179999999993</v>
      </c>
      <c r="R380" s="5">
        <v>4644.8370000000004</v>
      </c>
      <c r="S380" s="5">
        <v>4899.7700000000004</v>
      </c>
      <c r="T380" s="5">
        <v>5003.7970000000005</v>
      </c>
      <c r="U380" s="5">
        <v>5056.0919999999987</v>
      </c>
      <c r="V380" s="5">
        <v>5055.4490000000014</v>
      </c>
      <c r="W380" s="5">
        <v>5058.7739999999985</v>
      </c>
      <c r="X380" s="5">
        <v>5043.4100000000008</v>
      </c>
      <c r="Y380" s="5">
        <v>5022.1419999999998</v>
      </c>
      <c r="Z380" s="5">
        <v>4993.2759999999989</v>
      </c>
      <c r="AA380" s="5">
        <v>4956.7110000000002</v>
      </c>
      <c r="AB380" s="5">
        <v>4912.6040000000021</v>
      </c>
      <c r="AC380" s="5">
        <v>4863.688000000001</v>
      </c>
      <c r="AD380" s="5">
        <v>4804.722999999999</v>
      </c>
      <c r="AE380" s="5">
        <v>4804.722999999999</v>
      </c>
    </row>
    <row r="381" spans="1:31">
      <c r="A381" s="58" t="s">
        <v>138</v>
      </c>
      <c r="B381" s="58" t="s">
        <v>123</v>
      </c>
      <c r="C381" s="58" t="s">
        <v>96</v>
      </c>
      <c r="D381" s="5">
        <v>30.660440774895221</v>
      </c>
      <c r="E381" s="5">
        <v>63.707079795840343</v>
      </c>
      <c r="F381" s="5">
        <v>96.113566606678262</v>
      </c>
      <c r="G381" s="5">
        <v>271.17148892604604</v>
      </c>
      <c r="H381" s="5">
        <v>495.16897300941554</v>
      </c>
      <c r="I381" s="5">
        <v>615.38218040003517</v>
      </c>
      <c r="J381" s="5">
        <v>761.82554397458875</v>
      </c>
      <c r="K381" s="5">
        <v>848.62379042476528</v>
      </c>
      <c r="L381" s="5">
        <v>870.32809527618019</v>
      </c>
      <c r="M381" s="5">
        <v>894.86237590655264</v>
      </c>
      <c r="N381" s="5">
        <v>922.81072260867018</v>
      </c>
      <c r="O381" s="5">
        <v>949.52350397690293</v>
      </c>
      <c r="P381" s="5">
        <v>975.09921656703023</v>
      </c>
      <c r="Q381" s="5">
        <v>997.25861067855772</v>
      </c>
      <c r="R381" s="5">
        <v>1002.8794617506476</v>
      </c>
      <c r="S381" s="5">
        <v>1036.1559052436403</v>
      </c>
      <c r="T381" s="5">
        <v>1056.4183616802677</v>
      </c>
      <c r="U381" s="5">
        <v>1090.1341983879079</v>
      </c>
      <c r="V381" s="5">
        <v>1112.9262385629454</v>
      </c>
      <c r="W381" s="5">
        <v>1121.1009884978778</v>
      </c>
      <c r="X381" s="5">
        <v>1130.5594593952053</v>
      </c>
      <c r="Y381" s="5">
        <v>1163.2916553417003</v>
      </c>
      <c r="Z381" s="5">
        <v>1170.3310894750427</v>
      </c>
      <c r="AA381" s="5">
        <v>1211.7861754023997</v>
      </c>
      <c r="AB381" s="5">
        <v>1270.5960303933775</v>
      </c>
      <c r="AC381" s="5">
        <v>1324.8050550425924</v>
      </c>
      <c r="AD381" s="5">
        <v>1373.7554601067961</v>
      </c>
      <c r="AE381" s="5">
        <v>1439.1927728928072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8" t="s">
        <v>138</v>
      </c>
      <c r="B383" s="58" t="s">
        <v>124</v>
      </c>
      <c r="C383" s="58" t="s">
        <v>82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8" t="s">
        <v>138</v>
      </c>
      <c r="B384" s="58" t="s">
        <v>124</v>
      </c>
      <c r="C384" s="58" t="s">
        <v>83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8" t="s">
        <v>138</v>
      </c>
      <c r="B385" s="58" t="s">
        <v>124</v>
      </c>
      <c r="C385" s="58" t="s">
        <v>84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468.70506841999998</v>
      </c>
      <c r="J385" s="5">
        <v>468.70506841999998</v>
      </c>
      <c r="K385" s="5">
        <v>468.70506841999998</v>
      </c>
      <c r="L385" s="5">
        <v>468.70506841999998</v>
      </c>
      <c r="M385" s="5">
        <v>468.70506841999998</v>
      </c>
      <c r="N385" s="5">
        <v>468.70506841999998</v>
      </c>
      <c r="O385" s="5">
        <v>468.70506841999998</v>
      </c>
      <c r="P385" s="5">
        <v>468.70506841999998</v>
      </c>
      <c r="Q385" s="5">
        <v>468.70506841999998</v>
      </c>
      <c r="R385" s="5">
        <v>468.70506841999998</v>
      </c>
      <c r="S385" s="5">
        <v>1175.3339575699999</v>
      </c>
      <c r="T385" s="5">
        <v>1175.3339575699999</v>
      </c>
      <c r="U385" s="5">
        <v>1175.3339575699999</v>
      </c>
      <c r="V385" s="5">
        <v>1313.99686647</v>
      </c>
      <c r="W385" s="5">
        <v>1313.99686647</v>
      </c>
      <c r="X385" s="5">
        <v>1313.99686647</v>
      </c>
      <c r="Y385" s="5">
        <v>1863.28497627</v>
      </c>
      <c r="Z385" s="5">
        <v>1863.28497627</v>
      </c>
      <c r="AA385" s="5">
        <v>1863.28497627</v>
      </c>
      <c r="AB385" s="5">
        <v>1863.28497627</v>
      </c>
      <c r="AC385" s="5">
        <v>1863.28497627</v>
      </c>
      <c r="AD385" s="5">
        <v>3064.5265895699995</v>
      </c>
      <c r="AE385" s="5">
        <v>3064.5265895699995</v>
      </c>
    </row>
    <row r="386" spans="1:31">
      <c r="A386" s="58" t="s">
        <v>138</v>
      </c>
      <c r="B386" s="58" t="s">
        <v>124</v>
      </c>
      <c r="C386" s="58" t="s">
        <v>85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138</v>
      </c>
      <c r="B387" s="58" t="s">
        <v>124</v>
      </c>
      <c r="C387" s="58" t="s">
        <v>86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8" t="s">
        <v>138</v>
      </c>
      <c r="B388" s="58" t="s">
        <v>124</v>
      </c>
      <c r="C388" s="58" t="s">
        <v>102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32.158449699999998</v>
      </c>
      <c r="X388" s="5">
        <v>32.158449699999998</v>
      </c>
      <c r="Y388" s="5">
        <v>32.158449699999998</v>
      </c>
      <c r="Z388" s="5">
        <v>32.158449699999998</v>
      </c>
      <c r="AA388" s="5">
        <v>32.158449699999998</v>
      </c>
      <c r="AB388" s="5">
        <v>32.158449699999998</v>
      </c>
      <c r="AC388" s="5">
        <v>32.158449699999998</v>
      </c>
      <c r="AD388" s="5">
        <v>32.158449699999998</v>
      </c>
      <c r="AE388" s="5">
        <v>32.158449699999998</v>
      </c>
    </row>
    <row r="389" spans="1:31">
      <c r="A389" s="58" t="s">
        <v>138</v>
      </c>
      <c r="B389" s="58" t="s">
        <v>124</v>
      </c>
      <c r="C389" s="58" t="s">
        <v>103</v>
      </c>
      <c r="D389" s="5">
        <v>0</v>
      </c>
      <c r="E389" s="5">
        <v>0</v>
      </c>
      <c r="F389" s="5">
        <v>335.38704224000003</v>
      </c>
      <c r="G389" s="5">
        <v>782.77042838</v>
      </c>
      <c r="H389" s="5">
        <v>1854.1092474399998</v>
      </c>
      <c r="I389" s="5">
        <v>2583.7920705800002</v>
      </c>
      <c r="J389" s="5">
        <v>2585.73553283</v>
      </c>
      <c r="K389" s="5">
        <v>2985.9036023600001</v>
      </c>
      <c r="L389" s="5">
        <v>2985.9036023600001</v>
      </c>
      <c r="M389" s="5">
        <v>2985.9036023600001</v>
      </c>
      <c r="N389" s="5">
        <v>3300.9358931699999</v>
      </c>
      <c r="O389" s="5">
        <v>3426.1697309499996</v>
      </c>
      <c r="P389" s="5">
        <v>6123.393381079999</v>
      </c>
      <c r="Q389" s="5">
        <v>6941.6708603900006</v>
      </c>
      <c r="R389" s="5">
        <v>7982.2317184499998</v>
      </c>
      <c r="S389" s="5">
        <v>8257.9285857199993</v>
      </c>
      <c r="T389" s="5">
        <v>8257.9285857199993</v>
      </c>
      <c r="U389" s="5">
        <v>9481.7825164200003</v>
      </c>
      <c r="V389" s="5">
        <v>17542.119675859998</v>
      </c>
      <c r="W389" s="5">
        <v>17542.119675859998</v>
      </c>
      <c r="X389" s="5">
        <v>17542.119675859998</v>
      </c>
      <c r="Y389" s="5">
        <v>17542.119675859998</v>
      </c>
      <c r="Z389" s="5">
        <v>25474.325657359994</v>
      </c>
      <c r="AA389" s="5">
        <v>26869.577791059994</v>
      </c>
      <c r="AB389" s="5">
        <v>29003.727992349995</v>
      </c>
      <c r="AC389" s="5">
        <v>29053.811101179996</v>
      </c>
      <c r="AD389" s="5">
        <v>47958.47475822</v>
      </c>
      <c r="AE389" s="5">
        <v>47958.47475822</v>
      </c>
    </row>
    <row r="390" spans="1:31">
      <c r="A390" s="58" t="s">
        <v>138</v>
      </c>
      <c r="B390" s="58" t="s">
        <v>124</v>
      </c>
      <c r="C390" s="58" t="s">
        <v>104</v>
      </c>
      <c r="D390" s="5">
        <v>0</v>
      </c>
      <c r="E390" s="5">
        <v>0</v>
      </c>
      <c r="F390" s="5">
        <v>231.44591410000001</v>
      </c>
      <c r="G390" s="5">
        <v>231.44591410000001</v>
      </c>
      <c r="H390" s="5">
        <v>231.44591410000001</v>
      </c>
      <c r="I390" s="5">
        <v>231.44591410000001</v>
      </c>
      <c r="J390" s="5">
        <v>231.44591410000001</v>
      </c>
      <c r="K390" s="5">
        <v>231.44591410000001</v>
      </c>
      <c r="L390" s="5">
        <v>231.44591410000001</v>
      </c>
      <c r="M390" s="5">
        <v>231.44591410000001</v>
      </c>
      <c r="N390" s="5">
        <v>231.44591410000001</v>
      </c>
      <c r="O390" s="5">
        <v>231.44591410000001</v>
      </c>
      <c r="P390" s="5">
        <v>231.44591410000001</v>
      </c>
      <c r="Q390" s="5">
        <v>231.44591410000001</v>
      </c>
      <c r="R390" s="5">
        <v>231.44591410000001</v>
      </c>
      <c r="S390" s="5">
        <v>231.44591410000001</v>
      </c>
      <c r="T390" s="5">
        <v>231.44591410000001</v>
      </c>
      <c r="U390" s="5">
        <v>231.44591410000001</v>
      </c>
      <c r="V390" s="5">
        <v>231.44591410000001</v>
      </c>
      <c r="W390" s="5">
        <v>231.44591410000001</v>
      </c>
      <c r="X390" s="5">
        <v>231.44591410000001</v>
      </c>
      <c r="Y390" s="5">
        <v>231.44591410000001</v>
      </c>
      <c r="Z390" s="5">
        <v>231.44591410000001</v>
      </c>
      <c r="AA390" s="5">
        <v>231.44591410000001</v>
      </c>
      <c r="AB390" s="5">
        <v>231.44591410000001</v>
      </c>
      <c r="AC390" s="5">
        <v>231.44591410000001</v>
      </c>
      <c r="AD390" s="5">
        <v>231.44591410000001</v>
      </c>
      <c r="AE390" s="5">
        <v>231.44591410000001</v>
      </c>
    </row>
    <row r="391" spans="1:31">
      <c r="A391" s="58" t="s">
        <v>138</v>
      </c>
      <c r="B391" s="58" t="s">
        <v>124</v>
      </c>
      <c r="C391" s="58" t="s">
        <v>88</v>
      </c>
      <c r="D391" s="5">
        <v>74.000999999999991</v>
      </c>
      <c r="E391" s="5">
        <v>170.20299999999997</v>
      </c>
      <c r="F391" s="5">
        <v>307.68299999999999</v>
      </c>
      <c r="G391" s="5">
        <v>477.90599999999995</v>
      </c>
      <c r="H391" s="5">
        <v>683.44799999999998</v>
      </c>
      <c r="I391" s="5">
        <v>935.06399999999996</v>
      </c>
      <c r="J391" s="5">
        <v>1312.0280000100001</v>
      </c>
      <c r="K391" s="5">
        <v>1638.8409322999998</v>
      </c>
      <c r="L391" s="5">
        <v>1990.6932078299999</v>
      </c>
      <c r="M391" s="5">
        <v>2391.4475556399998</v>
      </c>
      <c r="N391" s="5">
        <v>2884.1496417200001</v>
      </c>
      <c r="O391" s="5">
        <v>3416.4116849400007</v>
      </c>
      <c r="P391" s="5">
        <v>3973.8140689500015</v>
      </c>
      <c r="Q391" s="5">
        <v>4530.6560560899998</v>
      </c>
      <c r="R391" s="5">
        <v>5066.1109845699993</v>
      </c>
      <c r="S391" s="5">
        <v>5601.4006190199989</v>
      </c>
      <c r="T391" s="5">
        <v>6028.7694856199996</v>
      </c>
      <c r="U391" s="5">
        <v>6443.565074019999</v>
      </c>
      <c r="V391" s="5">
        <v>6831.6147785800003</v>
      </c>
      <c r="W391" s="5">
        <v>7225.57279131</v>
      </c>
      <c r="X391" s="5">
        <v>7650.4431786699988</v>
      </c>
      <c r="Y391" s="5">
        <v>8077.7043893099999</v>
      </c>
      <c r="Z391" s="5">
        <v>8450.5380374800006</v>
      </c>
      <c r="AA391" s="5">
        <v>8830.8099046900006</v>
      </c>
      <c r="AB391" s="5">
        <v>9215.3613388400008</v>
      </c>
      <c r="AC391" s="5">
        <v>9609.1453741200021</v>
      </c>
      <c r="AD391" s="5">
        <v>10007.919712710003</v>
      </c>
      <c r="AE391" s="5">
        <v>10029.9383246</v>
      </c>
    </row>
    <row r="392" spans="1:31">
      <c r="A392" s="58" t="s">
        <v>138</v>
      </c>
      <c r="B392" s="58" t="s">
        <v>124</v>
      </c>
      <c r="C392" s="58" t="s">
        <v>89</v>
      </c>
      <c r="D392" s="5">
        <v>315.67900000000003</v>
      </c>
      <c r="E392" s="5">
        <v>569.61599999999987</v>
      </c>
      <c r="F392" s="5">
        <v>820.85400000000004</v>
      </c>
      <c r="G392" s="5">
        <v>1024.452</v>
      </c>
      <c r="H392" s="5">
        <v>1198.3300000000002</v>
      </c>
      <c r="I392" s="5">
        <v>1349.2910000000002</v>
      </c>
      <c r="J392" s="5">
        <v>1583.7460000000005</v>
      </c>
      <c r="K392" s="5">
        <v>1889.231</v>
      </c>
      <c r="L392" s="5">
        <v>2184.8289999999997</v>
      </c>
      <c r="M392" s="5">
        <v>2494.7470000000003</v>
      </c>
      <c r="N392" s="5">
        <v>2866.9210000000003</v>
      </c>
      <c r="O392" s="5">
        <v>3247.2130000000002</v>
      </c>
      <c r="P392" s="5">
        <v>3592.6420000000003</v>
      </c>
      <c r="Q392" s="5">
        <v>3888.3300000000004</v>
      </c>
      <c r="R392" s="5">
        <v>4120.362000000001</v>
      </c>
      <c r="S392" s="5">
        <v>4311.5919999999996</v>
      </c>
      <c r="T392" s="5">
        <v>4376.5829999999996</v>
      </c>
      <c r="U392" s="5">
        <v>4405.5499999999993</v>
      </c>
      <c r="V392" s="5">
        <v>4389.7909999999993</v>
      </c>
      <c r="W392" s="5">
        <v>4377.9460000000008</v>
      </c>
      <c r="X392" s="5">
        <v>4353.7569999999996</v>
      </c>
      <c r="Y392" s="5">
        <v>4323.2259999999997</v>
      </c>
      <c r="Z392" s="5">
        <v>4288.2030000000004</v>
      </c>
      <c r="AA392" s="5">
        <v>4249.7039999999997</v>
      </c>
      <c r="AB392" s="5">
        <v>4204.5159999999987</v>
      </c>
      <c r="AC392" s="5">
        <v>4157.0160000000005</v>
      </c>
      <c r="AD392" s="5">
        <v>4103.4959999999992</v>
      </c>
      <c r="AE392" s="5">
        <v>4103.4959999999992</v>
      </c>
    </row>
    <row r="393" spans="1:31">
      <c r="A393" s="58" t="s">
        <v>138</v>
      </c>
      <c r="B393" s="58" t="s">
        <v>124</v>
      </c>
      <c r="C393" s="58" t="s">
        <v>96</v>
      </c>
      <c r="D393" s="5">
        <v>28.250568165401205</v>
      </c>
      <c r="E393" s="5">
        <v>57.984082519045188</v>
      </c>
      <c r="F393" s="5">
        <v>87.984363689163416</v>
      </c>
      <c r="G393" s="5">
        <v>118.52028685363027</v>
      </c>
      <c r="H393" s="5">
        <v>161.05691983968833</v>
      </c>
      <c r="I393" s="5">
        <v>194.1032598775956</v>
      </c>
      <c r="J393" s="5">
        <v>227.93823684229116</v>
      </c>
      <c r="K393" s="5">
        <v>266.13392778345383</v>
      </c>
      <c r="L393" s="5">
        <v>307.91599866385843</v>
      </c>
      <c r="M393" s="5">
        <v>357.33122135207975</v>
      </c>
      <c r="N393" s="5">
        <v>400.9931263169268</v>
      </c>
      <c r="O393" s="5">
        <v>452.01705504396921</v>
      </c>
      <c r="P393" s="5">
        <v>503.29314390950196</v>
      </c>
      <c r="Q393" s="5">
        <v>558.157845767406</v>
      </c>
      <c r="R393" s="5">
        <v>613.22322392402464</v>
      </c>
      <c r="S393" s="5">
        <v>679.02951652783554</v>
      </c>
      <c r="T393" s="5">
        <v>736.58016372655379</v>
      </c>
      <c r="U393" s="5">
        <v>801.92129074151421</v>
      </c>
      <c r="V393" s="5">
        <v>855.66726112410993</v>
      </c>
      <c r="W393" s="5">
        <v>908.05729462161355</v>
      </c>
      <c r="X393" s="5">
        <v>960.26231120480941</v>
      </c>
      <c r="Y393" s="5">
        <v>1014.2322565284998</v>
      </c>
      <c r="Z393" s="5">
        <v>1064.568890524178</v>
      </c>
      <c r="AA393" s="5">
        <v>1107.3958125478362</v>
      </c>
      <c r="AB393" s="5">
        <v>1148.2754989213397</v>
      </c>
      <c r="AC393" s="5">
        <v>1185.3629488071788</v>
      </c>
      <c r="AD393" s="5">
        <v>1226.8511397490433</v>
      </c>
      <c r="AE393" s="5">
        <v>1267.3846312329956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8" t="s">
        <v>138</v>
      </c>
      <c r="B395" s="58" t="s">
        <v>125</v>
      </c>
      <c r="C395" s="58" t="s">
        <v>82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138</v>
      </c>
      <c r="B396" s="58" t="s">
        <v>125</v>
      </c>
      <c r="C396" s="58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138</v>
      </c>
      <c r="B397" s="58" t="s">
        <v>125</v>
      </c>
      <c r="C397" s="58" t="s">
        <v>84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1433.36044775</v>
      </c>
      <c r="Y397" s="5">
        <v>1433.36044775</v>
      </c>
      <c r="Z397" s="5">
        <v>1433.36044775</v>
      </c>
      <c r="AA397" s="5">
        <v>1433.36044775</v>
      </c>
      <c r="AB397" s="5">
        <v>1433.36044775</v>
      </c>
      <c r="AC397" s="5">
        <v>1433.36044775</v>
      </c>
      <c r="AD397" s="5">
        <v>1433.36044775</v>
      </c>
      <c r="AE397" s="5">
        <v>1433.36044775</v>
      </c>
    </row>
    <row r="398" spans="1:31">
      <c r="A398" s="58" t="s">
        <v>138</v>
      </c>
      <c r="B398" s="58" t="s">
        <v>125</v>
      </c>
      <c r="C398" s="58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4507.6412947500003</v>
      </c>
      <c r="AE398" s="5">
        <v>4507.6412947500003</v>
      </c>
    </row>
    <row r="399" spans="1:31">
      <c r="A399" s="58" t="s">
        <v>138</v>
      </c>
      <c r="B399" s="58" t="s">
        <v>125</v>
      </c>
      <c r="C399" s="58" t="s">
        <v>86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138</v>
      </c>
      <c r="B400" s="58" t="s">
        <v>125</v>
      </c>
      <c r="C400" s="58" t="s">
        <v>102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113.40614981</v>
      </c>
      <c r="J400" s="5">
        <v>113.40614981</v>
      </c>
      <c r="K400" s="5">
        <v>113.40614981</v>
      </c>
      <c r="L400" s="5">
        <v>113.40614981</v>
      </c>
      <c r="M400" s="5">
        <v>113.40614981</v>
      </c>
      <c r="N400" s="5">
        <v>113.40614981</v>
      </c>
      <c r="O400" s="5">
        <v>113.40614981</v>
      </c>
      <c r="P400" s="5">
        <v>113.40614981</v>
      </c>
      <c r="Q400" s="5">
        <v>113.40614981</v>
      </c>
      <c r="R400" s="5">
        <v>113.40614981</v>
      </c>
      <c r="S400" s="5">
        <v>113.40614981</v>
      </c>
      <c r="T400" s="5">
        <v>113.40614981</v>
      </c>
      <c r="U400" s="5">
        <v>113.40614981</v>
      </c>
      <c r="V400" s="5">
        <v>113.40614981</v>
      </c>
      <c r="W400" s="5">
        <v>113.40614981</v>
      </c>
      <c r="X400" s="5">
        <v>113.40614981</v>
      </c>
      <c r="Y400" s="5">
        <v>113.40614981</v>
      </c>
      <c r="Z400" s="5">
        <v>113.40614981</v>
      </c>
      <c r="AA400" s="5">
        <v>113.40614981</v>
      </c>
      <c r="AB400" s="5">
        <v>113.40614981</v>
      </c>
      <c r="AC400" s="5">
        <v>113.40614981</v>
      </c>
      <c r="AD400" s="5">
        <v>113.40614981</v>
      </c>
      <c r="AE400" s="5">
        <v>113.40614981</v>
      </c>
    </row>
    <row r="401" spans="1:31">
      <c r="A401" s="58" t="s">
        <v>138</v>
      </c>
      <c r="B401" s="58" t="s">
        <v>125</v>
      </c>
      <c r="C401" s="58" t="s">
        <v>103</v>
      </c>
      <c r="D401" s="5">
        <v>0</v>
      </c>
      <c r="E401" s="5">
        <v>0</v>
      </c>
      <c r="F401" s="5">
        <v>114.8428014</v>
      </c>
      <c r="G401" s="5">
        <v>114.8428014</v>
      </c>
      <c r="H401" s="5">
        <v>327.90734077000002</v>
      </c>
      <c r="I401" s="5">
        <v>889.88156987000002</v>
      </c>
      <c r="J401" s="5">
        <v>889.88156987000002</v>
      </c>
      <c r="K401" s="5">
        <v>889.88156987000002</v>
      </c>
      <c r="L401" s="5">
        <v>889.88156987000002</v>
      </c>
      <c r="M401" s="5">
        <v>889.88156987000002</v>
      </c>
      <c r="N401" s="5">
        <v>889.88156987000002</v>
      </c>
      <c r="O401" s="5">
        <v>889.88156987000002</v>
      </c>
      <c r="P401" s="5">
        <v>889.88156987000002</v>
      </c>
      <c r="Q401" s="5">
        <v>889.88156987000002</v>
      </c>
      <c r="R401" s="5">
        <v>889.88156987000002</v>
      </c>
      <c r="S401" s="5">
        <v>889.88156987000002</v>
      </c>
      <c r="T401" s="5">
        <v>889.88156987000002</v>
      </c>
      <c r="U401" s="5">
        <v>889.88156987000002</v>
      </c>
      <c r="V401" s="5">
        <v>889.88156987000002</v>
      </c>
      <c r="W401" s="5">
        <v>889.88156987000002</v>
      </c>
      <c r="X401" s="5">
        <v>889.88156987000002</v>
      </c>
      <c r="Y401" s="5">
        <v>889.88156987000002</v>
      </c>
      <c r="Z401" s="5">
        <v>889.88156987000002</v>
      </c>
      <c r="AA401" s="5">
        <v>889.88156987000002</v>
      </c>
      <c r="AB401" s="5">
        <v>889.88156987000002</v>
      </c>
      <c r="AC401" s="5">
        <v>889.88156987000002</v>
      </c>
      <c r="AD401" s="5">
        <v>889.88156987000002</v>
      </c>
      <c r="AE401" s="5">
        <v>889.88156987000002</v>
      </c>
    </row>
    <row r="402" spans="1:31">
      <c r="A402" s="58" t="s">
        <v>138</v>
      </c>
      <c r="B402" s="58" t="s">
        <v>125</v>
      </c>
      <c r="C402" s="58" t="s">
        <v>104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253.29999999999998</v>
      </c>
      <c r="R402" s="5">
        <v>253.29999999999998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255.5</v>
      </c>
      <c r="Y402" s="5">
        <v>255.5</v>
      </c>
      <c r="Z402" s="5">
        <v>255.5</v>
      </c>
      <c r="AA402" s="5">
        <v>255.5</v>
      </c>
      <c r="AB402" s="5">
        <v>255.5</v>
      </c>
      <c r="AC402" s="5">
        <v>255.5</v>
      </c>
      <c r="AD402" s="5">
        <v>255.5</v>
      </c>
      <c r="AE402" s="5">
        <v>255.5</v>
      </c>
    </row>
    <row r="403" spans="1:31">
      <c r="A403" s="58" t="s">
        <v>138</v>
      </c>
      <c r="B403" s="58" t="s">
        <v>125</v>
      </c>
      <c r="C403" s="58" t="s">
        <v>88</v>
      </c>
      <c r="D403" s="5">
        <v>54.76</v>
      </c>
      <c r="E403" s="5">
        <v>142.94</v>
      </c>
      <c r="F403" s="5">
        <v>269.64</v>
      </c>
      <c r="G403" s="5">
        <v>436.56599999999997</v>
      </c>
      <c r="H403" s="5">
        <v>646.74199999999996</v>
      </c>
      <c r="I403" s="5">
        <v>870.52899999999988</v>
      </c>
      <c r="J403" s="5">
        <v>1204.865</v>
      </c>
      <c r="K403" s="5">
        <v>1493.8018440799999</v>
      </c>
      <c r="L403" s="5">
        <v>1758.1112452999998</v>
      </c>
      <c r="M403" s="5">
        <v>2054.17842978</v>
      </c>
      <c r="N403" s="5">
        <v>2430.9898076999998</v>
      </c>
      <c r="O403" s="5">
        <v>2860.0551302299996</v>
      </c>
      <c r="P403" s="5">
        <v>3323.3447319699999</v>
      </c>
      <c r="Q403" s="5">
        <v>3824.7527005699994</v>
      </c>
      <c r="R403" s="5">
        <v>4371.7407209399998</v>
      </c>
      <c r="S403" s="5">
        <v>4923.7197385200006</v>
      </c>
      <c r="T403" s="5">
        <v>5403.5122714200006</v>
      </c>
      <c r="U403" s="5">
        <v>5884.3870978300001</v>
      </c>
      <c r="V403" s="5">
        <v>6354.1073290500008</v>
      </c>
      <c r="W403" s="5">
        <v>6790.2590817799992</v>
      </c>
      <c r="X403" s="5">
        <v>7257.6612117000004</v>
      </c>
      <c r="Y403" s="5">
        <v>7732.1858246300008</v>
      </c>
      <c r="Z403" s="5">
        <v>8135.8834787000014</v>
      </c>
      <c r="AA403" s="5">
        <v>8548.284465079998</v>
      </c>
      <c r="AB403" s="5">
        <v>8969.6047935099978</v>
      </c>
      <c r="AC403" s="5">
        <v>9399.2577990399968</v>
      </c>
      <c r="AD403" s="5">
        <v>9838.3541514499975</v>
      </c>
      <c r="AE403" s="5">
        <v>9875.4181620899963</v>
      </c>
    </row>
    <row r="404" spans="1:31">
      <c r="A404" s="58" t="s">
        <v>138</v>
      </c>
      <c r="B404" s="58" t="s">
        <v>125</v>
      </c>
      <c r="C404" s="58" t="s">
        <v>89</v>
      </c>
      <c r="D404" s="5">
        <v>232.40600000000001</v>
      </c>
      <c r="E404" s="5">
        <v>487.50300000000004</v>
      </c>
      <c r="F404" s="5">
        <v>725.81999999999994</v>
      </c>
      <c r="G404" s="5">
        <v>941.35100000000011</v>
      </c>
      <c r="H404" s="5">
        <v>1130.9650000000001</v>
      </c>
      <c r="I404" s="5">
        <v>1238.9269999999997</v>
      </c>
      <c r="J404" s="5">
        <v>1418.0220000000002</v>
      </c>
      <c r="K404" s="5">
        <v>1671.2850000000001</v>
      </c>
      <c r="L404" s="5">
        <v>1853.7089999999998</v>
      </c>
      <c r="M404" s="5">
        <v>2038.7820000000002</v>
      </c>
      <c r="N404" s="5">
        <v>2282.2999999999997</v>
      </c>
      <c r="O404" s="5">
        <v>2549.9209999999998</v>
      </c>
      <c r="P404" s="5">
        <v>2803.2939999999994</v>
      </c>
      <c r="Q404" s="5">
        <v>3052.297</v>
      </c>
      <c r="R404" s="5">
        <v>3305.7570000000005</v>
      </c>
      <c r="S404" s="5">
        <v>3518.9980000000005</v>
      </c>
      <c r="T404" s="5">
        <v>3634.3609999999999</v>
      </c>
      <c r="U404" s="5">
        <v>3719.5260000000007</v>
      </c>
      <c r="V404" s="5">
        <v>3766.7999999999993</v>
      </c>
      <c r="W404" s="5">
        <v>3778.2219999999998</v>
      </c>
      <c r="X404" s="5">
        <v>3776.8550000000014</v>
      </c>
      <c r="Y404" s="5">
        <v>3771.4599999999982</v>
      </c>
      <c r="Z404" s="5">
        <v>3759.5150000000003</v>
      </c>
      <c r="AA404" s="5">
        <v>3743.7230000000009</v>
      </c>
      <c r="AB404" s="5">
        <v>3723.1209999999992</v>
      </c>
      <c r="AC404" s="5">
        <v>3698.3710000000001</v>
      </c>
      <c r="AD404" s="5">
        <v>3668.8410000000003</v>
      </c>
      <c r="AE404" s="5">
        <v>3668.8410000000003</v>
      </c>
    </row>
    <row r="405" spans="1:31">
      <c r="A405" s="58" t="s">
        <v>138</v>
      </c>
      <c r="B405" s="58" t="s">
        <v>125</v>
      </c>
      <c r="C405" s="58" t="s">
        <v>96</v>
      </c>
      <c r="D405" s="5">
        <v>24.041795763756937</v>
      </c>
      <c r="E405" s="5">
        <v>49.840544805946564</v>
      </c>
      <c r="F405" s="5">
        <v>73.796448543649007</v>
      </c>
      <c r="G405" s="5">
        <v>93.220156022651196</v>
      </c>
      <c r="H405" s="5">
        <v>117.60111367436136</v>
      </c>
      <c r="I405" s="5">
        <v>158.4915207229059</v>
      </c>
      <c r="J405" s="5">
        <v>196.25216173629499</v>
      </c>
      <c r="K405" s="5">
        <v>228.02909969269083</v>
      </c>
      <c r="L405" s="5">
        <v>266.23061544669747</v>
      </c>
      <c r="M405" s="5">
        <v>307.26462508111433</v>
      </c>
      <c r="N405" s="5">
        <v>344.26525291126234</v>
      </c>
      <c r="O405" s="5">
        <v>381.02950629459247</v>
      </c>
      <c r="P405" s="5">
        <v>424.96491006353153</v>
      </c>
      <c r="Q405" s="5">
        <v>467.96456838499068</v>
      </c>
      <c r="R405" s="5">
        <v>508.57751132095541</v>
      </c>
      <c r="S405" s="5">
        <v>548.91682733933317</v>
      </c>
      <c r="T405" s="5">
        <v>595.70785159645152</v>
      </c>
      <c r="U405" s="5">
        <v>635.13434245057454</v>
      </c>
      <c r="V405" s="5">
        <v>680.9604075683086</v>
      </c>
      <c r="W405" s="5">
        <v>724.7442948878122</v>
      </c>
      <c r="X405" s="5">
        <v>774.71282555569132</v>
      </c>
      <c r="Y405" s="5">
        <v>825.24801830352703</v>
      </c>
      <c r="Z405" s="5">
        <v>870.59940555804656</v>
      </c>
      <c r="AA405" s="5">
        <v>909.95584643872871</v>
      </c>
      <c r="AB405" s="5">
        <v>950.45507328702115</v>
      </c>
      <c r="AC405" s="5">
        <v>999.98597238817774</v>
      </c>
      <c r="AD405" s="5">
        <v>1005.9498041215959</v>
      </c>
      <c r="AE405" s="5">
        <v>1061.0014280971625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8" t="s">
        <v>138</v>
      </c>
      <c r="B407" s="58" t="s">
        <v>126</v>
      </c>
      <c r="C407" s="58" t="s">
        <v>82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8" t="s">
        <v>138</v>
      </c>
      <c r="B408" s="58" t="s">
        <v>126</v>
      </c>
      <c r="C408" s="58" t="s">
        <v>83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8" t="s">
        <v>138</v>
      </c>
      <c r="B409" s="58" t="s">
        <v>126</v>
      </c>
      <c r="C409" s="58" t="s">
        <v>84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1204.9408384000001</v>
      </c>
      <c r="T409" s="5">
        <v>1204.9408384000001</v>
      </c>
      <c r="U409" s="5">
        <v>1204.9408384000001</v>
      </c>
      <c r="V409" s="5">
        <v>1204.9408384000001</v>
      </c>
      <c r="W409" s="5">
        <v>1204.9408384000001</v>
      </c>
      <c r="X409" s="5">
        <v>2604.71827605</v>
      </c>
      <c r="Y409" s="5">
        <v>2604.71827605</v>
      </c>
      <c r="Z409" s="5">
        <v>2604.71827605</v>
      </c>
      <c r="AA409" s="5">
        <v>2604.71827605</v>
      </c>
      <c r="AB409" s="5">
        <v>2604.71827605</v>
      </c>
      <c r="AC409" s="5">
        <v>2604.71827605</v>
      </c>
      <c r="AD409" s="5">
        <v>2604.71827605</v>
      </c>
      <c r="AE409" s="5">
        <v>2604.71827605</v>
      </c>
    </row>
    <row r="410" spans="1:31">
      <c r="A410" s="58" t="s">
        <v>138</v>
      </c>
      <c r="B410" s="58" t="s">
        <v>126</v>
      </c>
      <c r="C410" s="58" t="s">
        <v>85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3755.8746799999999</v>
      </c>
      <c r="AE410" s="5">
        <v>3755.8746799999999</v>
      </c>
    </row>
    <row r="411" spans="1:31">
      <c r="A411" s="58" t="s">
        <v>138</v>
      </c>
      <c r="B411" s="58" t="s">
        <v>126</v>
      </c>
      <c r="C411" s="58" t="s">
        <v>86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8" t="s">
        <v>138</v>
      </c>
      <c r="B412" s="58" t="s">
        <v>126</v>
      </c>
      <c r="C412" s="58" t="s">
        <v>102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8" t="s">
        <v>138</v>
      </c>
      <c r="B413" s="58" t="s">
        <v>126</v>
      </c>
      <c r="C413" s="58" t="s">
        <v>103</v>
      </c>
      <c r="D413" s="5">
        <v>0</v>
      </c>
      <c r="E413" s="5">
        <v>0</v>
      </c>
      <c r="F413" s="5">
        <v>48.104353519999997</v>
      </c>
      <c r="G413" s="5">
        <v>48.104353519999997</v>
      </c>
      <c r="H413" s="5">
        <v>199.96292188999999</v>
      </c>
      <c r="I413" s="5">
        <v>199.96292188999999</v>
      </c>
      <c r="J413" s="5">
        <v>199.96292188999999</v>
      </c>
      <c r="K413" s="5">
        <v>199.96292188999999</v>
      </c>
      <c r="L413" s="5">
        <v>199.96292188999999</v>
      </c>
      <c r="M413" s="5">
        <v>445.84973796000003</v>
      </c>
      <c r="N413" s="5">
        <v>445.84973796000003</v>
      </c>
      <c r="O413" s="5">
        <v>445.84973796000003</v>
      </c>
      <c r="P413" s="5">
        <v>445.84973796000003</v>
      </c>
      <c r="Q413" s="5">
        <v>445.84973796000003</v>
      </c>
      <c r="R413" s="5">
        <v>734.61322929000005</v>
      </c>
      <c r="S413" s="5">
        <v>734.61322929000005</v>
      </c>
      <c r="T413" s="5">
        <v>734.61322929000005</v>
      </c>
      <c r="U413" s="5">
        <v>734.61322929000005</v>
      </c>
      <c r="V413" s="5">
        <v>734.61322929000005</v>
      </c>
      <c r="W413" s="5">
        <v>734.61322929000005</v>
      </c>
      <c r="X413" s="5">
        <v>734.61322929000005</v>
      </c>
      <c r="Y413" s="5">
        <v>2973.1238932699998</v>
      </c>
      <c r="Z413" s="5">
        <v>2973.1238932699998</v>
      </c>
      <c r="AA413" s="5">
        <v>2973.1238932699998</v>
      </c>
      <c r="AB413" s="5">
        <v>2973.1238932699998</v>
      </c>
      <c r="AC413" s="5">
        <v>11637.987783389999</v>
      </c>
      <c r="AD413" s="5">
        <v>16668.850819369996</v>
      </c>
      <c r="AE413" s="5">
        <v>16668.850819369996</v>
      </c>
    </row>
    <row r="414" spans="1:31">
      <c r="A414" s="58" t="s">
        <v>138</v>
      </c>
      <c r="B414" s="58" t="s">
        <v>126</v>
      </c>
      <c r="C414" s="58" t="s">
        <v>104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8" t="s">
        <v>138</v>
      </c>
      <c r="B415" s="58" t="s">
        <v>126</v>
      </c>
      <c r="C415" s="58" t="s">
        <v>88</v>
      </c>
      <c r="D415" s="5">
        <v>73.838999999999999</v>
      </c>
      <c r="E415" s="5">
        <v>125.518</v>
      </c>
      <c r="F415" s="5">
        <v>181.48699999999999</v>
      </c>
      <c r="G415" s="5">
        <v>243.30499999999998</v>
      </c>
      <c r="H415" s="5">
        <v>312.75699999999995</v>
      </c>
      <c r="I415" s="5">
        <v>390.69499999999999</v>
      </c>
      <c r="J415" s="5">
        <v>510.90500000000003</v>
      </c>
      <c r="K415" s="5">
        <v>631.42935792000003</v>
      </c>
      <c r="L415" s="5">
        <v>766.63695316999997</v>
      </c>
      <c r="M415" s="5">
        <v>928.63902228000006</v>
      </c>
      <c r="N415" s="5">
        <v>1115.6597518000001</v>
      </c>
      <c r="O415" s="5">
        <v>1313.2637531099997</v>
      </c>
      <c r="P415" s="5">
        <v>1516.9889911499997</v>
      </c>
      <c r="Q415" s="5">
        <v>1727.7736280399997</v>
      </c>
      <c r="R415" s="5">
        <v>1934.21496411</v>
      </c>
      <c r="S415" s="5">
        <v>2140.4586781399998</v>
      </c>
      <c r="T415" s="5">
        <v>2300.8879793499996</v>
      </c>
      <c r="U415" s="5">
        <v>2451.2979372599998</v>
      </c>
      <c r="V415" s="5">
        <v>2590.4567204</v>
      </c>
      <c r="W415" s="5">
        <v>2730.6489150900002</v>
      </c>
      <c r="X415" s="5">
        <v>2880.4738553700004</v>
      </c>
      <c r="Y415" s="5">
        <v>3032.38457247</v>
      </c>
      <c r="Z415" s="5">
        <v>3166.1617666800003</v>
      </c>
      <c r="AA415" s="5">
        <v>3302.5120561000003</v>
      </c>
      <c r="AB415" s="5">
        <v>3441.9222458300001</v>
      </c>
      <c r="AC415" s="5">
        <v>3583.9930442000004</v>
      </c>
      <c r="AD415" s="5">
        <v>3728.8328000900001</v>
      </c>
      <c r="AE415" s="5">
        <v>3739.2745457300007</v>
      </c>
    </row>
    <row r="416" spans="1:31">
      <c r="A416" s="58" t="s">
        <v>138</v>
      </c>
      <c r="B416" s="58" t="s">
        <v>126</v>
      </c>
      <c r="C416" s="58" t="s">
        <v>89</v>
      </c>
      <c r="D416" s="5">
        <v>148.76600000000002</v>
      </c>
      <c r="E416" s="5">
        <v>228.94499999999999</v>
      </c>
      <c r="F416" s="5">
        <v>299.89299999999997</v>
      </c>
      <c r="G416" s="5">
        <v>362.67599999999999</v>
      </c>
      <c r="H416" s="5">
        <v>421.68799999999993</v>
      </c>
      <c r="I416" s="5">
        <v>477.62499999999989</v>
      </c>
      <c r="J416" s="5">
        <v>573.1819999999999</v>
      </c>
      <c r="K416" s="5">
        <v>679.52199999999982</v>
      </c>
      <c r="L416" s="5">
        <v>788.73699999999997</v>
      </c>
      <c r="M416" s="5">
        <v>913.36500000000001</v>
      </c>
      <c r="N416" s="5">
        <v>1050.0729999999999</v>
      </c>
      <c r="O416" s="5">
        <v>1185.873</v>
      </c>
      <c r="P416" s="5">
        <v>1305.5350000000001</v>
      </c>
      <c r="Q416" s="5">
        <v>1414.675</v>
      </c>
      <c r="R416" s="5">
        <v>1504.271</v>
      </c>
      <c r="S416" s="5">
        <v>1578.749</v>
      </c>
      <c r="T416" s="5">
        <v>1602.5610000000004</v>
      </c>
      <c r="U416" s="5">
        <v>1609.0989999999999</v>
      </c>
      <c r="V416" s="5">
        <v>1598.3530000000003</v>
      </c>
      <c r="W416" s="5">
        <v>1589.095</v>
      </c>
      <c r="X416" s="5">
        <v>1574.4000000000008</v>
      </c>
      <c r="Y416" s="5">
        <v>1558.9709999999998</v>
      </c>
      <c r="Z416" s="5">
        <v>1541.8950000000002</v>
      </c>
      <c r="AA416" s="5">
        <v>1524.0489999999998</v>
      </c>
      <c r="AB416" s="5">
        <v>1504.5419999999997</v>
      </c>
      <c r="AC416" s="5">
        <v>1484.26</v>
      </c>
      <c r="AD416" s="5">
        <v>1462.1540000000007</v>
      </c>
      <c r="AE416" s="5">
        <v>1462.1540000000007</v>
      </c>
    </row>
    <row r="417" spans="1:31">
      <c r="A417" s="58" t="s">
        <v>138</v>
      </c>
      <c r="B417" s="58" t="s">
        <v>126</v>
      </c>
      <c r="C417" s="58" t="s">
        <v>96</v>
      </c>
      <c r="D417" s="5">
        <v>9.4104411891122624</v>
      </c>
      <c r="E417" s="5">
        <v>19.117132690054596</v>
      </c>
      <c r="F417" s="5">
        <v>28.863933893753206</v>
      </c>
      <c r="G417" s="5">
        <v>38.20099845606476</v>
      </c>
      <c r="H417" s="5">
        <v>48.598214221626144</v>
      </c>
      <c r="I417" s="5">
        <v>59.919361857769054</v>
      </c>
      <c r="J417" s="5">
        <v>71.787700324340221</v>
      </c>
      <c r="K417" s="5">
        <v>84.348675359954797</v>
      </c>
      <c r="L417" s="5">
        <v>97.007930534518096</v>
      </c>
      <c r="M417" s="5">
        <v>111.56049658284951</v>
      </c>
      <c r="N417" s="5">
        <v>124.19304075747127</v>
      </c>
      <c r="O417" s="5">
        <v>137.65076340912898</v>
      </c>
      <c r="P417" s="5">
        <v>152.19677722443475</v>
      </c>
      <c r="Q417" s="5">
        <v>168.2316264126373</v>
      </c>
      <c r="R417" s="5">
        <v>183.67314008142705</v>
      </c>
      <c r="S417" s="5">
        <v>200.27553031576915</v>
      </c>
      <c r="T417" s="5">
        <v>215.17312015519877</v>
      </c>
      <c r="U417" s="5">
        <v>233.47027949471072</v>
      </c>
      <c r="V417" s="5">
        <v>248.98735969599181</v>
      </c>
      <c r="W417" s="5">
        <v>268.52614921800495</v>
      </c>
      <c r="X417" s="5">
        <v>286.54652036799519</v>
      </c>
      <c r="Y417" s="5">
        <v>304.57471653401348</v>
      </c>
      <c r="Z417" s="5">
        <v>324.48352334013498</v>
      </c>
      <c r="AA417" s="5">
        <v>337.46344582782058</v>
      </c>
      <c r="AB417" s="5">
        <v>357.05423402303569</v>
      </c>
      <c r="AC417" s="5">
        <v>378.05489141158284</v>
      </c>
      <c r="AD417" s="5">
        <v>399.6434408851494</v>
      </c>
      <c r="AE417" s="5">
        <v>402.5032303933412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8" t="s">
        <v>138</v>
      </c>
      <c r="B419" s="58" t="s">
        <v>127</v>
      </c>
      <c r="C419" s="58" t="s">
        <v>82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8" t="s">
        <v>138</v>
      </c>
      <c r="B420" s="58" t="s">
        <v>127</v>
      </c>
      <c r="C420" s="58" t="s">
        <v>83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8" t="s">
        <v>138</v>
      </c>
      <c r="B421" s="58" t="s">
        <v>127</v>
      </c>
      <c r="C421" s="58" t="s">
        <v>84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478.32034659999999</v>
      </c>
      <c r="Y421" s="5">
        <v>478.32034659999999</v>
      </c>
      <c r="Z421" s="5">
        <v>478.32034659999999</v>
      </c>
      <c r="AA421" s="5">
        <v>478.32034659999999</v>
      </c>
      <c r="AB421" s="5">
        <v>478.32034659999999</v>
      </c>
      <c r="AC421" s="5">
        <v>478.32034659999999</v>
      </c>
      <c r="AD421" s="5">
        <v>1472.22371535</v>
      </c>
      <c r="AE421" s="5">
        <v>1472.22371535</v>
      </c>
    </row>
    <row r="422" spans="1:31">
      <c r="A422" s="58" t="s">
        <v>138</v>
      </c>
      <c r="B422" s="58" t="s">
        <v>127</v>
      </c>
      <c r="C422" s="58" t="s">
        <v>85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8" t="s">
        <v>138</v>
      </c>
      <c r="B423" s="58" t="s">
        <v>127</v>
      </c>
      <c r="C423" s="58" t="s">
        <v>86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8" t="s">
        <v>138</v>
      </c>
      <c r="B424" s="58" t="s">
        <v>127</v>
      </c>
      <c r="C424" s="58" t="s">
        <v>102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538.76623740000002</v>
      </c>
      <c r="J424" s="5">
        <v>538.76623740000002</v>
      </c>
      <c r="K424" s="5">
        <v>538.76623740000002</v>
      </c>
      <c r="L424" s="5">
        <v>538.76623740000002</v>
      </c>
      <c r="M424" s="5">
        <v>538.76623740000002</v>
      </c>
      <c r="N424" s="5">
        <v>538.76623740000002</v>
      </c>
      <c r="O424" s="5">
        <v>538.76623740000002</v>
      </c>
      <c r="P424" s="5">
        <v>538.76623740000002</v>
      </c>
      <c r="Q424" s="5">
        <v>538.76623740000002</v>
      </c>
      <c r="R424" s="5">
        <v>538.76623740000002</v>
      </c>
      <c r="S424" s="5">
        <v>538.76623740000002</v>
      </c>
      <c r="T424" s="5">
        <v>538.76623740000002</v>
      </c>
      <c r="U424" s="5">
        <v>538.76623740000002</v>
      </c>
      <c r="V424" s="5">
        <v>538.76623740000002</v>
      </c>
      <c r="W424" s="5">
        <v>538.76623740000002</v>
      </c>
      <c r="X424" s="5">
        <v>914.80969186000004</v>
      </c>
      <c r="Y424" s="5">
        <v>914.80969186000004</v>
      </c>
      <c r="Z424" s="5">
        <v>914.80969186000004</v>
      </c>
      <c r="AA424" s="5">
        <v>914.80969186000004</v>
      </c>
      <c r="AB424" s="5">
        <v>914.80969186000004</v>
      </c>
      <c r="AC424" s="5">
        <v>1286.1152012299999</v>
      </c>
      <c r="AD424" s="5">
        <v>1989.46120208</v>
      </c>
      <c r="AE424" s="5">
        <v>1989.46120208</v>
      </c>
    </row>
    <row r="425" spans="1:31">
      <c r="A425" s="58" t="s">
        <v>138</v>
      </c>
      <c r="B425" s="58" t="s">
        <v>127</v>
      </c>
      <c r="C425" s="58" t="s">
        <v>103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8" t="s">
        <v>138</v>
      </c>
      <c r="B426" s="58" t="s">
        <v>127</v>
      </c>
      <c r="C426" s="58" t="s">
        <v>104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8" t="s">
        <v>138</v>
      </c>
      <c r="B427" s="58" t="s">
        <v>127</v>
      </c>
      <c r="C427" s="58" t="s">
        <v>88</v>
      </c>
      <c r="D427" s="5">
        <v>7.2569999999999997</v>
      </c>
      <c r="E427" s="5">
        <v>15.181999999999999</v>
      </c>
      <c r="F427" s="5">
        <v>25.828000000000003</v>
      </c>
      <c r="G427" s="5">
        <v>38.726999999999997</v>
      </c>
      <c r="H427" s="5">
        <v>54.451999999999998</v>
      </c>
      <c r="I427" s="5">
        <v>72.995000000000005</v>
      </c>
      <c r="J427" s="5">
        <v>100.919</v>
      </c>
      <c r="K427" s="5">
        <v>125.06885559</v>
      </c>
      <c r="L427" s="5">
        <v>152.38231171000001</v>
      </c>
      <c r="M427" s="5">
        <v>185.58257463999999</v>
      </c>
      <c r="N427" s="5">
        <v>224.24093049000001</v>
      </c>
      <c r="O427" s="5">
        <v>266.22114852000004</v>
      </c>
      <c r="P427" s="5">
        <v>310.76255972000001</v>
      </c>
      <c r="Q427" s="5">
        <v>357.21243506000002</v>
      </c>
      <c r="R427" s="5">
        <v>404.12868935</v>
      </c>
      <c r="S427" s="5">
        <v>451.96981380999995</v>
      </c>
      <c r="T427" s="5">
        <v>491.85534789999997</v>
      </c>
      <c r="U427" s="5">
        <v>531.17407489999994</v>
      </c>
      <c r="V427" s="5">
        <v>569.57214910999994</v>
      </c>
      <c r="W427" s="5">
        <v>609.09550940999998</v>
      </c>
      <c r="X427" s="5">
        <v>651.13480556000002</v>
      </c>
      <c r="Y427" s="5">
        <v>693.59137111999996</v>
      </c>
      <c r="Z427" s="5">
        <v>729.22064465000005</v>
      </c>
      <c r="AA427" s="5">
        <v>765.01022692999993</v>
      </c>
      <c r="AB427" s="5">
        <v>801.02588179999987</v>
      </c>
      <c r="AC427" s="5">
        <v>837.42843994999998</v>
      </c>
      <c r="AD427" s="5">
        <v>874.02253662999988</v>
      </c>
      <c r="AE427" s="5">
        <v>876.06575080999994</v>
      </c>
    </row>
    <row r="428" spans="1:31">
      <c r="A428" s="58" t="s">
        <v>138</v>
      </c>
      <c r="B428" s="58" t="s">
        <v>127</v>
      </c>
      <c r="C428" s="58" t="s">
        <v>89</v>
      </c>
      <c r="D428" s="5">
        <v>33.210999999999999</v>
      </c>
      <c r="E428" s="5">
        <v>52.959999999999987</v>
      </c>
      <c r="F428" s="5">
        <v>69.94</v>
      </c>
      <c r="G428" s="5">
        <v>83.551999999999992</v>
      </c>
      <c r="H428" s="5">
        <v>94.718999999999994</v>
      </c>
      <c r="I428" s="5">
        <v>104.08799999999999</v>
      </c>
      <c r="J428" s="5">
        <v>119.12299999999999</v>
      </c>
      <c r="K428" s="5">
        <v>140.226</v>
      </c>
      <c r="L428" s="5">
        <v>161.52900000000002</v>
      </c>
      <c r="M428" s="5">
        <v>186.071</v>
      </c>
      <c r="N428" s="5">
        <v>212.93200000000002</v>
      </c>
      <c r="O428" s="5">
        <v>240.31599999999995</v>
      </c>
      <c r="P428" s="5">
        <v>265.44200000000006</v>
      </c>
      <c r="Q428" s="5">
        <v>288.39300000000009</v>
      </c>
      <c r="R428" s="5">
        <v>308.13200000000006</v>
      </c>
      <c r="S428" s="5">
        <v>325.06799999999998</v>
      </c>
      <c r="T428" s="5">
        <v>332.09500000000003</v>
      </c>
      <c r="U428" s="5">
        <v>336.13700000000011</v>
      </c>
      <c r="V428" s="5">
        <v>337.15399999999994</v>
      </c>
      <c r="W428" s="5">
        <v>338.40500000000014</v>
      </c>
      <c r="X428" s="5">
        <v>338.27300000000002</v>
      </c>
      <c r="Y428" s="5">
        <v>337.61799999999988</v>
      </c>
      <c r="Z428" s="5">
        <v>336.35700000000014</v>
      </c>
      <c r="AA428" s="5">
        <v>334.33899999999988</v>
      </c>
      <c r="AB428" s="5">
        <v>331.66400000000016</v>
      </c>
      <c r="AC428" s="5">
        <v>328.45400000000001</v>
      </c>
      <c r="AD428" s="5">
        <v>324.61399999999998</v>
      </c>
      <c r="AE428" s="5">
        <v>324.61399999999998</v>
      </c>
    </row>
    <row r="429" spans="1:31">
      <c r="A429" s="58" t="s">
        <v>138</v>
      </c>
      <c r="B429" s="58" t="s">
        <v>127</v>
      </c>
      <c r="C429" s="58" t="s">
        <v>96</v>
      </c>
      <c r="D429" s="5">
        <v>1.7575097093391108</v>
      </c>
      <c r="E429" s="5">
        <v>3.4779107311225488</v>
      </c>
      <c r="F429" s="5">
        <v>4.9305556283669887</v>
      </c>
      <c r="G429" s="5">
        <v>6.2735463029534628</v>
      </c>
      <c r="H429" s="5">
        <v>7.7233088929174301</v>
      </c>
      <c r="I429" s="5">
        <v>9.7108762155443671</v>
      </c>
      <c r="J429" s="5">
        <v>11.342773458672724</v>
      </c>
      <c r="K429" s="5">
        <v>12.758780570974473</v>
      </c>
      <c r="L429" s="5">
        <v>14.412490287310071</v>
      </c>
      <c r="M429" s="5">
        <v>15.946858902916603</v>
      </c>
      <c r="N429" s="5">
        <v>17.286242187596272</v>
      </c>
      <c r="O429" s="5">
        <v>18.417501269622726</v>
      </c>
      <c r="P429" s="5">
        <v>19.687799813539215</v>
      </c>
      <c r="Q429" s="5">
        <v>21.082308853695281</v>
      </c>
      <c r="R429" s="5">
        <v>22.634448521775312</v>
      </c>
      <c r="S429" s="5">
        <v>24.192077203732424</v>
      </c>
      <c r="T429" s="5">
        <v>25.484826309117558</v>
      </c>
      <c r="U429" s="5">
        <v>26.90169988405772</v>
      </c>
      <c r="V429" s="5">
        <v>28.2741128893569</v>
      </c>
      <c r="W429" s="5">
        <v>29.910423906920954</v>
      </c>
      <c r="X429" s="5">
        <v>31.985159370590203</v>
      </c>
      <c r="Y429" s="5">
        <v>34.444894461290588</v>
      </c>
      <c r="Z429" s="5">
        <v>36.996043512256762</v>
      </c>
      <c r="AA429" s="5">
        <v>39.192755357990173</v>
      </c>
      <c r="AB429" s="5">
        <v>41.231988831273377</v>
      </c>
      <c r="AC429" s="5">
        <v>43.483485964347558</v>
      </c>
      <c r="AD429" s="5">
        <v>45.38856231733768</v>
      </c>
      <c r="AE429" s="5">
        <v>43.666807733237157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8" t="s">
        <v>37</v>
      </c>
      <c r="B431" s="58" t="s">
        <v>123</v>
      </c>
      <c r="C431" s="58" t="s">
        <v>82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316</v>
      </c>
      <c r="Q431" s="5">
        <v>316</v>
      </c>
      <c r="R431" s="5">
        <v>316</v>
      </c>
      <c r="S431" s="5">
        <v>316</v>
      </c>
      <c r="T431" s="5">
        <v>316</v>
      </c>
      <c r="U431" s="5">
        <v>316</v>
      </c>
      <c r="V431" s="5">
        <v>316</v>
      </c>
      <c r="W431" s="5">
        <v>316</v>
      </c>
      <c r="X431" s="5">
        <v>316</v>
      </c>
      <c r="Y431" s="5">
        <v>316</v>
      </c>
      <c r="Z431" s="5">
        <v>316</v>
      </c>
      <c r="AA431" s="5">
        <v>316</v>
      </c>
      <c r="AB431" s="5">
        <v>316</v>
      </c>
      <c r="AC431" s="5">
        <v>316</v>
      </c>
      <c r="AD431" s="5">
        <v>316</v>
      </c>
      <c r="AE431" s="5">
        <v>316</v>
      </c>
    </row>
    <row r="432" spans="1:31">
      <c r="A432" s="58" t="s">
        <v>37</v>
      </c>
      <c r="B432" s="58" t="s">
        <v>123</v>
      </c>
      <c r="C432" s="58" t="s">
        <v>83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8" t="s">
        <v>37</v>
      </c>
      <c r="B433" s="58" t="s">
        <v>123</v>
      </c>
      <c r="C433" s="58" t="s">
        <v>84</v>
      </c>
      <c r="D433" s="5">
        <v>0</v>
      </c>
      <c r="E433" s="5">
        <v>0</v>
      </c>
      <c r="F433" s="5">
        <v>0</v>
      </c>
      <c r="G433" s="5">
        <v>0</v>
      </c>
      <c r="H433" s="5">
        <v>0</v>
      </c>
      <c r="I433" s="5">
        <v>247.10105465000001</v>
      </c>
      <c r="J433" s="5">
        <v>247.10105465000001</v>
      </c>
      <c r="K433" s="5">
        <v>247.10105465000001</v>
      </c>
      <c r="L433" s="5">
        <v>247.10105465000001</v>
      </c>
      <c r="M433" s="5">
        <v>247.10105465000001</v>
      </c>
      <c r="N433" s="5">
        <v>247.10105465000001</v>
      </c>
      <c r="O433" s="5">
        <v>247.10105465000001</v>
      </c>
      <c r="P433" s="5">
        <v>247.10105465000001</v>
      </c>
      <c r="Q433" s="5">
        <v>247.10105465000001</v>
      </c>
      <c r="R433" s="5">
        <v>247.10105465000001</v>
      </c>
      <c r="S433" s="5">
        <v>247.10105465000001</v>
      </c>
      <c r="T433" s="5">
        <v>247.10105465000001</v>
      </c>
      <c r="U433" s="5">
        <v>926.93115791000002</v>
      </c>
      <c r="V433" s="5">
        <v>926.93115791000002</v>
      </c>
      <c r="W433" s="5">
        <v>1573.89138546</v>
      </c>
      <c r="X433" s="5">
        <v>1628.2870577000001</v>
      </c>
      <c r="Y433" s="5">
        <v>1896.94307288</v>
      </c>
      <c r="Z433" s="5">
        <v>1896.94307288</v>
      </c>
      <c r="AA433" s="5">
        <v>2393.53190688</v>
      </c>
      <c r="AB433" s="5">
        <v>2393.53190688</v>
      </c>
      <c r="AC433" s="5">
        <v>2393.53190688</v>
      </c>
      <c r="AD433" s="5">
        <v>2428.09571357</v>
      </c>
      <c r="AE433" s="5">
        <v>2428.09571357</v>
      </c>
    </row>
    <row r="434" spans="1:31">
      <c r="A434" s="58" t="s">
        <v>37</v>
      </c>
      <c r="B434" s="58" t="s">
        <v>123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2174.5602245999999</v>
      </c>
      <c r="N434" s="5">
        <v>2174.5602245999999</v>
      </c>
      <c r="O434" s="5">
        <v>2174.5602245999999</v>
      </c>
      <c r="P434" s="5">
        <v>2174.5602245999999</v>
      </c>
      <c r="Q434" s="5">
        <v>2174.5602245999999</v>
      </c>
      <c r="R434" s="5">
        <v>2457.5891789499997</v>
      </c>
      <c r="S434" s="5">
        <v>2457.5891789499997</v>
      </c>
      <c r="T434" s="5">
        <v>2457.5891789499997</v>
      </c>
      <c r="U434" s="5">
        <v>2457.5891789499997</v>
      </c>
      <c r="V434" s="5">
        <v>2457.5891789499997</v>
      </c>
      <c r="W434" s="5">
        <v>2457.5891789499997</v>
      </c>
      <c r="X434" s="5">
        <v>2457.5891789499997</v>
      </c>
      <c r="Y434" s="5">
        <v>2457.5891789499997</v>
      </c>
      <c r="Z434" s="5">
        <v>10313.868144749998</v>
      </c>
      <c r="AA434" s="5">
        <v>11970.283014500001</v>
      </c>
      <c r="AB434" s="5">
        <v>15976.759017549999</v>
      </c>
      <c r="AC434" s="5">
        <v>16487.086822049998</v>
      </c>
      <c r="AD434" s="5">
        <v>19509.776936400001</v>
      </c>
      <c r="AE434" s="5">
        <v>19509.776936400001</v>
      </c>
    </row>
    <row r="435" spans="1:31">
      <c r="A435" s="58" t="s">
        <v>37</v>
      </c>
      <c r="B435" s="58" t="s">
        <v>123</v>
      </c>
      <c r="C435" s="58" t="s">
        <v>86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8" t="s">
        <v>37</v>
      </c>
      <c r="B436" s="58" t="s">
        <v>123</v>
      </c>
      <c r="C436" s="58" t="s">
        <v>101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8" t="s">
        <v>37</v>
      </c>
      <c r="B437" s="58" t="s">
        <v>123</v>
      </c>
      <c r="C437" s="58" t="s">
        <v>102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369.69550478000002</v>
      </c>
      <c r="J437" s="5">
        <v>369.69550478000002</v>
      </c>
      <c r="K437" s="5">
        <v>541.72652051</v>
      </c>
      <c r="L437" s="5">
        <v>541.72652051</v>
      </c>
      <c r="M437" s="5">
        <v>616.41168775000006</v>
      </c>
      <c r="N437" s="5">
        <v>616.41168775000006</v>
      </c>
      <c r="O437" s="5">
        <v>616.41168775000006</v>
      </c>
      <c r="P437" s="5">
        <v>616.41168775000006</v>
      </c>
      <c r="Q437" s="5">
        <v>616.41168775000006</v>
      </c>
      <c r="R437" s="5">
        <v>616.41168775000006</v>
      </c>
      <c r="S437" s="5">
        <v>616.41168775000006</v>
      </c>
      <c r="T437" s="5">
        <v>616.41168775000006</v>
      </c>
      <c r="U437" s="5">
        <v>701.82236409000006</v>
      </c>
      <c r="V437" s="5">
        <v>701.82236409000006</v>
      </c>
      <c r="W437" s="5">
        <v>701.82236409000006</v>
      </c>
      <c r="X437" s="5">
        <v>833.3333333600001</v>
      </c>
      <c r="Y437" s="5">
        <v>833.3333333600001</v>
      </c>
      <c r="Z437" s="5">
        <v>833.3333333600001</v>
      </c>
      <c r="AA437" s="5">
        <v>833.3333333600001</v>
      </c>
      <c r="AB437" s="5">
        <v>833.3333333600001</v>
      </c>
      <c r="AC437" s="5">
        <v>833.3333333600001</v>
      </c>
      <c r="AD437" s="5">
        <v>833.3333333600001</v>
      </c>
      <c r="AE437" s="5">
        <v>833.3333333600001</v>
      </c>
    </row>
    <row r="438" spans="1:31">
      <c r="A438" s="58" t="s">
        <v>37</v>
      </c>
      <c r="B438" s="58" t="s">
        <v>123</v>
      </c>
      <c r="C438" s="58" t="s">
        <v>103</v>
      </c>
      <c r="D438" s="5">
        <v>149.03344091</v>
      </c>
      <c r="E438" s="5">
        <v>408.89703374999999</v>
      </c>
      <c r="F438" s="5">
        <v>1555.9163435200001</v>
      </c>
      <c r="G438" s="5">
        <v>2734.0484463500002</v>
      </c>
      <c r="H438" s="5">
        <v>3736.6509522300003</v>
      </c>
      <c r="I438" s="5">
        <v>3887.9349853799999</v>
      </c>
      <c r="J438" s="5">
        <v>4196.4795630799999</v>
      </c>
      <c r="K438" s="5">
        <v>4196.4795630799999</v>
      </c>
      <c r="L438" s="5">
        <v>4196.4795630799999</v>
      </c>
      <c r="M438" s="5">
        <v>4370.3000513999996</v>
      </c>
      <c r="N438" s="5">
        <v>4370.3000513999996</v>
      </c>
      <c r="O438" s="5">
        <v>4370.3000513999996</v>
      </c>
      <c r="P438" s="5">
        <v>4370.3000513999996</v>
      </c>
      <c r="Q438" s="5">
        <v>4370.3000513999996</v>
      </c>
      <c r="R438" s="5">
        <v>4370.3000513999996</v>
      </c>
      <c r="S438" s="5">
        <v>4370.3000513999996</v>
      </c>
      <c r="T438" s="5">
        <v>4507.5470603699996</v>
      </c>
      <c r="U438" s="5">
        <v>4742.4046602100007</v>
      </c>
      <c r="V438" s="5">
        <v>5089.7734289199998</v>
      </c>
      <c r="W438" s="5">
        <v>5170.3485775899999</v>
      </c>
      <c r="X438" s="5">
        <v>5667.8141588300005</v>
      </c>
      <c r="Y438" s="5">
        <v>5667.8141588300005</v>
      </c>
      <c r="Z438" s="5">
        <v>5667.8141588300005</v>
      </c>
      <c r="AA438" s="5">
        <v>5957.4058771399996</v>
      </c>
      <c r="AB438" s="5">
        <v>5957.4058771399996</v>
      </c>
      <c r="AC438" s="5">
        <v>6351.1432693799998</v>
      </c>
      <c r="AD438" s="5">
        <v>6351.1432693799998</v>
      </c>
      <c r="AE438" s="5">
        <v>6407.5633972699998</v>
      </c>
    </row>
    <row r="439" spans="1:31">
      <c r="A439" s="58" t="s">
        <v>37</v>
      </c>
      <c r="B439" s="58" t="s">
        <v>123</v>
      </c>
      <c r="C439" s="58" t="s">
        <v>104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</row>
    <row r="440" spans="1:31">
      <c r="A440" s="58" t="s">
        <v>37</v>
      </c>
      <c r="B440" s="58" t="s">
        <v>123</v>
      </c>
      <c r="C440" s="58" t="s">
        <v>88</v>
      </c>
      <c r="D440" s="5">
        <v>101.80099999999999</v>
      </c>
      <c r="E440" s="5">
        <v>222.81499998999999</v>
      </c>
      <c r="F440" s="5">
        <v>379.50499998000004</v>
      </c>
      <c r="G440" s="5">
        <v>571.5</v>
      </c>
      <c r="H440" s="5">
        <v>806.23299998999983</v>
      </c>
      <c r="I440" s="5">
        <v>1087.9869999899997</v>
      </c>
      <c r="J440" s="5">
        <v>1512.70799999</v>
      </c>
      <c r="K440" s="5">
        <v>1885.8104733199998</v>
      </c>
      <c r="L440" s="5">
        <v>2301.8716278700003</v>
      </c>
      <c r="M440" s="5">
        <v>2783.9863791500006</v>
      </c>
      <c r="N440" s="5">
        <v>3381.2533320699995</v>
      </c>
      <c r="O440" s="5">
        <v>4024.7941968700006</v>
      </c>
      <c r="P440" s="5">
        <v>4695.3620007400013</v>
      </c>
      <c r="Q440" s="5">
        <v>5399.39114737</v>
      </c>
      <c r="R440" s="5">
        <v>6102.7063389200002</v>
      </c>
      <c r="S440" s="5">
        <v>6810.6799472400016</v>
      </c>
      <c r="T440" s="5">
        <v>7391.802441490001</v>
      </c>
      <c r="U440" s="5">
        <v>7952.95229518</v>
      </c>
      <c r="V440" s="5">
        <v>8488.7563974000004</v>
      </c>
      <c r="W440" s="5">
        <v>9037.3045982299973</v>
      </c>
      <c r="X440" s="5">
        <v>9622.9076853299957</v>
      </c>
      <c r="Y440" s="5">
        <v>10215.617545679994</v>
      </c>
      <c r="Z440" s="5">
        <v>10721.444480849992</v>
      </c>
      <c r="AA440" s="5">
        <v>11232.40933998999</v>
      </c>
      <c r="AB440" s="5">
        <v>11751.157082529993</v>
      </c>
      <c r="AC440" s="5">
        <v>12278.617823119992</v>
      </c>
      <c r="AD440" s="5">
        <v>12809.374079909998</v>
      </c>
      <c r="AE440" s="5">
        <v>12845.544440589994</v>
      </c>
    </row>
    <row r="441" spans="1:31">
      <c r="A441" s="58" t="s">
        <v>37</v>
      </c>
      <c r="B441" s="58" t="s">
        <v>123</v>
      </c>
      <c r="C441" s="58" t="s">
        <v>89</v>
      </c>
      <c r="D441" s="5">
        <v>417.09299999999996</v>
      </c>
      <c r="E441" s="5">
        <v>716.30199999999991</v>
      </c>
      <c r="F441" s="5">
        <v>961.07899999999995</v>
      </c>
      <c r="G441" s="5">
        <v>1159.173</v>
      </c>
      <c r="H441" s="5">
        <v>1329.4969999999996</v>
      </c>
      <c r="I441" s="5">
        <v>1473.222</v>
      </c>
      <c r="J441" s="5">
        <v>1707.615</v>
      </c>
      <c r="K441" s="5">
        <v>2035.1180000000002</v>
      </c>
      <c r="L441" s="5">
        <v>2366.4050000000002</v>
      </c>
      <c r="M441" s="5">
        <v>2720.5239999999999</v>
      </c>
      <c r="N441" s="5">
        <v>3152.2280000000005</v>
      </c>
      <c r="O441" s="5">
        <v>3587.4970000000008</v>
      </c>
      <c r="P441" s="5">
        <v>3976.5260000000012</v>
      </c>
      <c r="Q441" s="5">
        <v>4338.3179999999993</v>
      </c>
      <c r="R441" s="5">
        <v>4644.8370000000004</v>
      </c>
      <c r="S441" s="5">
        <v>4899.7700000000004</v>
      </c>
      <c r="T441" s="5">
        <v>5003.7970000000005</v>
      </c>
      <c r="U441" s="5">
        <v>5056.0919999999987</v>
      </c>
      <c r="V441" s="5">
        <v>5055.4490000000014</v>
      </c>
      <c r="W441" s="5">
        <v>5058.7739999999985</v>
      </c>
      <c r="X441" s="5">
        <v>5043.4100000000008</v>
      </c>
      <c r="Y441" s="5">
        <v>5022.1419999999998</v>
      </c>
      <c r="Z441" s="5">
        <v>4993.2759999999989</v>
      </c>
      <c r="AA441" s="5">
        <v>4956.7110000000002</v>
      </c>
      <c r="AB441" s="5">
        <v>4912.6040000000021</v>
      </c>
      <c r="AC441" s="5">
        <v>4863.688000000001</v>
      </c>
      <c r="AD441" s="5">
        <v>4804.722999999999</v>
      </c>
      <c r="AE441" s="5">
        <v>4804.722999999999</v>
      </c>
    </row>
    <row r="442" spans="1:31">
      <c r="A442" s="58" t="s">
        <v>37</v>
      </c>
      <c r="B442" s="58" t="s">
        <v>123</v>
      </c>
      <c r="C442" s="58" t="s">
        <v>96</v>
      </c>
      <c r="D442" s="5">
        <v>30.660440774895221</v>
      </c>
      <c r="E442" s="5">
        <v>63.707079795840343</v>
      </c>
      <c r="F442" s="5">
        <v>96.113566606678262</v>
      </c>
      <c r="G442" s="5">
        <v>271.17148892604604</v>
      </c>
      <c r="H442" s="5">
        <v>495.16897300941554</v>
      </c>
      <c r="I442" s="5">
        <v>615.38218040003517</v>
      </c>
      <c r="J442" s="5">
        <v>761.82554397458875</v>
      </c>
      <c r="K442" s="5">
        <v>848.62379042476528</v>
      </c>
      <c r="L442" s="5">
        <v>870.32809527618019</v>
      </c>
      <c r="M442" s="5">
        <v>894.86237590655264</v>
      </c>
      <c r="N442" s="5">
        <v>922.81072260867018</v>
      </c>
      <c r="O442" s="5">
        <v>949.52350397690293</v>
      </c>
      <c r="P442" s="5">
        <v>975.09921656703023</v>
      </c>
      <c r="Q442" s="5">
        <v>997.25861067855772</v>
      </c>
      <c r="R442" s="5">
        <v>1002.8794617506476</v>
      </c>
      <c r="S442" s="5">
        <v>1036.1559052436403</v>
      </c>
      <c r="T442" s="5">
        <v>1056.4183616802677</v>
      </c>
      <c r="U442" s="5">
        <v>1090.1341983879079</v>
      </c>
      <c r="V442" s="5">
        <v>1112.9262385629454</v>
      </c>
      <c r="W442" s="5">
        <v>1121.1009884978778</v>
      </c>
      <c r="X442" s="5">
        <v>1130.5594593952053</v>
      </c>
      <c r="Y442" s="5">
        <v>1163.2916553417003</v>
      </c>
      <c r="Z442" s="5">
        <v>1170.3310894750427</v>
      </c>
      <c r="AA442" s="5">
        <v>1211.7861754023997</v>
      </c>
      <c r="AB442" s="5">
        <v>1270.5960303933775</v>
      </c>
      <c r="AC442" s="5">
        <v>1324.8050550425924</v>
      </c>
      <c r="AD442" s="5">
        <v>1373.7554601067961</v>
      </c>
      <c r="AE442" s="5">
        <v>1439.1927728928072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8" t="s">
        <v>37</v>
      </c>
      <c r="B444" s="58" t="s">
        <v>124</v>
      </c>
      <c r="C444" s="58" t="s">
        <v>82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</row>
    <row r="445" spans="1:31">
      <c r="A445" s="58" t="s">
        <v>37</v>
      </c>
      <c r="B445" s="58" t="s">
        <v>124</v>
      </c>
      <c r="C445" s="58" t="s">
        <v>83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</row>
    <row r="446" spans="1:31">
      <c r="A446" s="58" t="s">
        <v>37</v>
      </c>
      <c r="B446" s="58" t="s">
        <v>124</v>
      </c>
      <c r="C446" s="58" t="s">
        <v>84</v>
      </c>
      <c r="D446" s="5">
        <v>0</v>
      </c>
      <c r="E446" s="5">
        <v>0</v>
      </c>
      <c r="F446" s="5">
        <v>94.839234419999997</v>
      </c>
      <c r="G446" s="5">
        <v>108.56306818</v>
      </c>
      <c r="H446" s="5">
        <v>329.17957401000001</v>
      </c>
      <c r="I446" s="5">
        <v>743.40813735999996</v>
      </c>
      <c r="J446" s="5">
        <v>743.40813735999996</v>
      </c>
      <c r="K446" s="5">
        <v>743.40813735999996</v>
      </c>
      <c r="L446" s="5">
        <v>743.40813735999996</v>
      </c>
      <c r="M446" s="5">
        <v>743.40813735999996</v>
      </c>
      <c r="N446" s="5">
        <v>743.40813735999996</v>
      </c>
      <c r="O446" s="5">
        <v>743.40813735999996</v>
      </c>
      <c r="P446" s="5">
        <v>743.40813735999996</v>
      </c>
      <c r="Q446" s="5">
        <v>743.40813735999996</v>
      </c>
      <c r="R446" s="5">
        <v>743.40813735999996</v>
      </c>
      <c r="S446" s="5">
        <v>743.40813735999996</v>
      </c>
      <c r="T446" s="5">
        <v>743.40813735999996</v>
      </c>
      <c r="U446" s="5">
        <v>743.40813735999996</v>
      </c>
      <c r="V446" s="5">
        <v>743.40813735999996</v>
      </c>
      <c r="W446" s="5">
        <v>743.40813735999996</v>
      </c>
      <c r="X446" s="5">
        <v>743.40813735999996</v>
      </c>
      <c r="Y446" s="5">
        <v>743.40813735999996</v>
      </c>
      <c r="Z446" s="5">
        <v>743.40813735999996</v>
      </c>
      <c r="AA446" s="5">
        <v>743.40813735999996</v>
      </c>
      <c r="AB446" s="5">
        <v>743.40813735999996</v>
      </c>
      <c r="AC446" s="5">
        <v>743.40813735999996</v>
      </c>
      <c r="AD446" s="5">
        <v>743.40813735999996</v>
      </c>
      <c r="AE446" s="5">
        <v>743.40813735999996</v>
      </c>
    </row>
    <row r="447" spans="1:31">
      <c r="A447" s="58" t="s">
        <v>37</v>
      </c>
      <c r="B447" s="58" t="s">
        <v>124</v>
      </c>
      <c r="C447" s="58" t="s">
        <v>85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5.9440957499999998</v>
      </c>
      <c r="L447" s="5">
        <v>25.326826449999999</v>
      </c>
      <c r="M447" s="5">
        <v>25.326826449999999</v>
      </c>
      <c r="N447" s="5">
        <v>25.326826449999999</v>
      </c>
      <c r="O447" s="5">
        <v>153.17800299999999</v>
      </c>
      <c r="P447" s="5">
        <v>153.17800299999999</v>
      </c>
      <c r="Q447" s="5">
        <v>153.17800299999999</v>
      </c>
      <c r="R447" s="5">
        <v>1376.46674975</v>
      </c>
      <c r="S447" s="5">
        <v>1376.46674975</v>
      </c>
      <c r="T447" s="5">
        <v>1376.46674975</v>
      </c>
      <c r="U447" s="5">
        <v>1376.46674975</v>
      </c>
      <c r="V447" s="5">
        <v>1376.46674975</v>
      </c>
      <c r="W447" s="5">
        <v>1376.46674975</v>
      </c>
      <c r="X447" s="5">
        <v>1376.46674975</v>
      </c>
      <c r="Y447" s="5">
        <v>1376.46674975</v>
      </c>
      <c r="Z447" s="5">
        <v>2164.44939075</v>
      </c>
      <c r="AA447" s="5">
        <v>6323.7994550499989</v>
      </c>
      <c r="AB447" s="5">
        <v>7052.8033382999984</v>
      </c>
      <c r="AC447" s="5">
        <v>12085.327281650001</v>
      </c>
      <c r="AD447" s="5">
        <v>12085.327281650001</v>
      </c>
      <c r="AE447" s="5">
        <v>12085.327281650001</v>
      </c>
    </row>
    <row r="448" spans="1:31">
      <c r="A448" s="58" t="s">
        <v>37</v>
      </c>
      <c r="B448" s="58" t="s">
        <v>124</v>
      </c>
      <c r="C448" s="58" t="s">
        <v>86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8" t="s">
        <v>37</v>
      </c>
      <c r="B449" s="58" t="s">
        <v>124</v>
      </c>
      <c r="C449" s="58" t="s">
        <v>102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1199.3838291500001</v>
      </c>
      <c r="L449" s="5">
        <v>1367.4109732899999</v>
      </c>
      <c r="M449" s="5">
        <v>1483.78387901</v>
      </c>
      <c r="N449" s="5">
        <v>1483.78387901</v>
      </c>
      <c r="O449" s="5">
        <v>1483.78387901</v>
      </c>
      <c r="P449" s="5">
        <v>1483.78387901</v>
      </c>
      <c r="Q449" s="5">
        <v>1483.78387901</v>
      </c>
      <c r="R449" s="5">
        <v>1483.78387901</v>
      </c>
      <c r="S449" s="5">
        <v>1483.78387901</v>
      </c>
      <c r="T449" s="5">
        <v>1483.78387901</v>
      </c>
      <c r="U449" s="5">
        <v>1483.78387901</v>
      </c>
      <c r="V449" s="5">
        <v>1483.78387901</v>
      </c>
      <c r="W449" s="5">
        <v>1483.78387901</v>
      </c>
      <c r="X449" s="5">
        <v>1483.78387901</v>
      </c>
      <c r="Y449" s="5">
        <v>1483.78387901</v>
      </c>
      <c r="Z449" s="5">
        <v>1483.78387901</v>
      </c>
      <c r="AA449" s="5">
        <v>1483.78387901</v>
      </c>
      <c r="AB449" s="5">
        <v>1483.78387901</v>
      </c>
      <c r="AC449" s="5">
        <v>1483.78387901</v>
      </c>
      <c r="AD449" s="5">
        <v>1483.78387901</v>
      </c>
      <c r="AE449" s="5">
        <v>1483.78387901</v>
      </c>
    </row>
    <row r="450" spans="1:31">
      <c r="A450" s="58" t="s">
        <v>37</v>
      </c>
      <c r="B450" s="58" t="s">
        <v>124</v>
      </c>
      <c r="C450" s="58" t="s">
        <v>103</v>
      </c>
      <c r="D450" s="5">
        <v>685.42528088000006</v>
      </c>
      <c r="E450" s="5">
        <v>685.42528088000006</v>
      </c>
      <c r="F450" s="5">
        <v>1379.7821287700001</v>
      </c>
      <c r="G450" s="5">
        <v>2752.8539823199999</v>
      </c>
      <c r="H450" s="5">
        <v>2752.8539823199999</v>
      </c>
      <c r="I450" s="5">
        <v>2752.8539823199999</v>
      </c>
      <c r="J450" s="5">
        <v>2752.8539823199999</v>
      </c>
      <c r="K450" s="5">
        <v>3729.0088970999996</v>
      </c>
      <c r="L450" s="5">
        <v>3974.0120901599998</v>
      </c>
      <c r="M450" s="5">
        <v>4117.8966705000003</v>
      </c>
      <c r="N450" s="5">
        <v>4452.5735913799999</v>
      </c>
      <c r="O450" s="5">
        <v>5488.3128402299999</v>
      </c>
      <c r="P450" s="5">
        <v>5646.9464444400001</v>
      </c>
      <c r="Q450" s="5">
        <v>5646.9464444400001</v>
      </c>
      <c r="R450" s="5">
        <v>5755.7631822399999</v>
      </c>
      <c r="S450" s="5">
        <v>7665.12115937</v>
      </c>
      <c r="T450" s="5">
        <v>7665.12115937</v>
      </c>
      <c r="U450" s="5">
        <v>8172.3267142899986</v>
      </c>
      <c r="V450" s="5">
        <v>11092.513326559998</v>
      </c>
      <c r="W450" s="5">
        <v>11092.513326559998</v>
      </c>
      <c r="X450" s="5">
        <v>11092.513326559998</v>
      </c>
      <c r="Y450" s="5">
        <v>11305.02065513</v>
      </c>
      <c r="Z450" s="5">
        <v>11388.398198589999</v>
      </c>
      <c r="AA450" s="5">
        <v>14126.188060290002</v>
      </c>
      <c r="AB450" s="5">
        <v>17594.281300319999</v>
      </c>
      <c r="AC450" s="5">
        <v>17830.218828809997</v>
      </c>
      <c r="AD450" s="5">
        <v>22238.853898419995</v>
      </c>
      <c r="AE450" s="5">
        <v>22238.853898419995</v>
      </c>
    </row>
    <row r="451" spans="1:31">
      <c r="A451" s="58" t="s">
        <v>37</v>
      </c>
      <c r="B451" s="58" t="s">
        <v>124</v>
      </c>
      <c r="C451" s="58" t="s">
        <v>104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37</v>
      </c>
      <c r="B452" s="58" t="s">
        <v>124</v>
      </c>
      <c r="C452" s="58" t="s">
        <v>88</v>
      </c>
      <c r="D452" s="5">
        <v>74.000999999999991</v>
      </c>
      <c r="E452" s="5">
        <v>170.20299999999997</v>
      </c>
      <c r="F452" s="5">
        <v>307.68299999999999</v>
      </c>
      <c r="G452" s="5">
        <v>477.90599999999995</v>
      </c>
      <c r="H452" s="5">
        <v>683.44799999999998</v>
      </c>
      <c r="I452" s="5">
        <v>935.06399999999996</v>
      </c>
      <c r="J452" s="5">
        <v>1312.0280000100001</v>
      </c>
      <c r="K452" s="5">
        <v>1638.8409322999998</v>
      </c>
      <c r="L452" s="5">
        <v>1990.6932078299999</v>
      </c>
      <c r="M452" s="5">
        <v>2391.4475556399998</v>
      </c>
      <c r="N452" s="5">
        <v>2884.1496417200001</v>
      </c>
      <c r="O452" s="5">
        <v>3416.4116849400007</v>
      </c>
      <c r="P452" s="5">
        <v>3973.8140689500015</v>
      </c>
      <c r="Q452" s="5">
        <v>4530.6560560899998</v>
      </c>
      <c r="R452" s="5">
        <v>5066.1109845699993</v>
      </c>
      <c r="S452" s="5">
        <v>5601.4006190199989</v>
      </c>
      <c r="T452" s="5">
        <v>6028.7694856199996</v>
      </c>
      <c r="U452" s="5">
        <v>6443.565074019999</v>
      </c>
      <c r="V452" s="5">
        <v>6831.6147785800003</v>
      </c>
      <c r="W452" s="5">
        <v>7225.57279131</v>
      </c>
      <c r="X452" s="5">
        <v>7650.4431786699988</v>
      </c>
      <c r="Y452" s="5">
        <v>8077.7043893099999</v>
      </c>
      <c r="Z452" s="5">
        <v>8450.5380374800006</v>
      </c>
      <c r="AA452" s="5">
        <v>8830.8099046900006</v>
      </c>
      <c r="AB452" s="5">
        <v>9215.3613388400008</v>
      </c>
      <c r="AC452" s="5">
        <v>9609.1453741200021</v>
      </c>
      <c r="AD452" s="5">
        <v>10007.919712710003</v>
      </c>
      <c r="AE452" s="5">
        <v>10029.9383246</v>
      </c>
    </row>
    <row r="453" spans="1:31">
      <c r="A453" s="58" t="s">
        <v>37</v>
      </c>
      <c r="B453" s="58" t="s">
        <v>124</v>
      </c>
      <c r="C453" s="58" t="s">
        <v>89</v>
      </c>
      <c r="D453" s="5">
        <v>315.67900000000003</v>
      </c>
      <c r="E453" s="5">
        <v>569.61599999999987</v>
      </c>
      <c r="F453" s="5">
        <v>820.85400000000004</v>
      </c>
      <c r="G453" s="5">
        <v>1024.452</v>
      </c>
      <c r="H453" s="5">
        <v>1198.3300000000002</v>
      </c>
      <c r="I453" s="5">
        <v>1349.2910000000002</v>
      </c>
      <c r="J453" s="5">
        <v>1583.7460000000005</v>
      </c>
      <c r="K453" s="5">
        <v>1889.231</v>
      </c>
      <c r="L453" s="5">
        <v>2184.8289999999997</v>
      </c>
      <c r="M453" s="5">
        <v>2494.7470000000003</v>
      </c>
      <c r="N453" s="5">
        <v>2866.9210000000003</v>
      </c>
      <c r="O453" s="5">
        <v>3247.2130000000002</v>
      </c>
      <c r="P453" s="5">
        <v>3592.6420000000003</v>
      </c>
      <c r="Q453" s="5">
        <v>3888.3300000000004</v>
      </c>
      <c r="R453" s="5">
        <v>4120.362000000001</v>
      </c>
      <c r="S453" s="5">
        <v>4311.5919999999996</v>
      </c>
      <c r="T453" s="5">
        <v>4376.5829999999996</v>
      </c>
      <c r="U453" s="5">
        <v>4405.5499999999993</v>
      </c>
      <c r="V453" s="5">
        <v>4389.7909999999993</v>
      </c>
      <c r="W453" s="5">
        <v>4377.9460000000008</v>
      </c>
      <c r="X453" s="5">
        <v>4353.7569999999996</v>
      </c>
      <c r="Y453" s="5">
        <v>4323.2259999999997</v>
      </c>
      <c r="Z453" s="5">
        <v>4288.2030000000004</v>
      </c>
      <c r="AA453" s="5">
        <v>4249.7039999999997</v>
      </c>
      <c r="AB453" s="5">
        <v>4204.5159999999987</v>
      </c>
      <c r="AC453" s="5">
        <v>4157.0160000000005</v>
      </c>
      <c r="AD453" s="5">
        <v>4103.4959999999992</v>
      </c>
      <c r="AE453" s="5">
        <v>4103.4959999999992</v>
      </c>
    </row>
    <row r="454" spans="1:31">
      <c r="A454" s="58" t="s">
        <v>37</v>
      </c>
      <c r="B454" s="58" t="s">
        <v>124</v>
      </c>
      <c r="C454" s="58" t="s">
        <v>96</v>
      </c>
      <c r="D454" s="5">
        <v>28.250568165401205</v>
      </c>
      <c r="E454" s="5">
        <v>57.984082519045188</v>
      </c>
      <c r="F454" s="5">
        <v>87.984363689163416</v>
      </c>
      <c r="G454" s="5">
        <v>118.52028685363027</v>
      </c>
      <c r="H454" s="5">
        <v>161.05691983968833</v>
      </c>
      <c r="I454" s="5">
        <v>194.1032598775956</v>
      </c>
      <c r="J454" s="5">
        <v>227.93823684229116</v>
      </c>
      <c r="K454" s="5">
        <v>266.13392778345383</v>
      </c>
      <c r="L454" s="5">
        <v>307.91599866385843</v>
      </c>
      <c r="M454" s="5">
        <v>357.33122135207975</v>
      </c>
      <c r="N454" s="5">
        <v>400.9931263169268</v>
      </c>
      <c r="O454" s="5">
        <v>452.01705504396921</v>
      </c>
      <c r="P454" s="5">
        <v>503.29314390950196</v>
      </c>
      <c r="Q454" s="5">
        <v>558.157845767406</v>
      </c>
      <c r="R454" s="5">
        <v>613.22322392402464</v>
      </c>
      <c r="S454" s="5">
        <v>679.02951652783554</v>
      </c>
      <c r="T454" s="5">
        <v>736.58016372655379</v>
      </c>
      <c r="U454" s="5">
        <v>801.92129074151421</v>
      </c>
      <c r="V454" s="5">
        <v>855.66726112410993</v>
      </c>
      <c r="W454" s="5">
        <v>908.05729462161355</v>
      </c>
      <c r="X454" s="5">
        <v>960.26231120480941</v>
      </c>
      <c r="Y454" s="5">
        <v>1014.2322565284998</v>
      </c>
      <c r="Z454" s="5">
        <v>1064.568890524178</v>
      </c>
      <c r="AA454" s="5">
        <v>1107.3958125478362</v>
      </c>
      <c r="AB454" s="5">
        <v>1148.2754989213397</v>
      </c>
      <c r="AC454" s="5">
        <v>1185.3629488071788</v>
      </c>
      <c r="AD454" s="5">
        <v>1226.8511397490433</v>
      </c>
      <c r="AE454" s="5">
        <v>1267.3846312329956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8" t="s">
        <v>37</v>
      </c>
      <c r="B456" s="58" t="s">
        <v>125</v>
      </c>
      <c r="C456" s="58" t="s">
        <v>82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</row>
    <row r="457" spans="1:31">
      <c r="A457" s="58" t="s">
        <v>37</v>
      </c>
      <c r="B457" s="58" t="s">
        <v>125</v>
      </c>
      <c r="C457" s="58" t="s">
        <v>83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</row>
    <row r="458" spans="1:31">
      <c r="A458" s="58" t="s">
        <v>37</v>
      </c>
      <c r="B458" s="58" t="s">
        <v>125</v>
      </c>
      <c r="C458" s="58" t="s">
        <v>84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305.54084215</v>
      </c>
      <c r="X458" s="5">
        <v>305.54084215</v>
      </c>
      <c r="Y458" s="5">
        <v>305.54084215</v>
      </c>
      <c r="Z458" s="5">
        <v>305.54084215</v>
      </c>
      <c r="AA458" s="5">
        <v>305.54084215</v>
      </c>
      <c r="AB458" s="5">
        <v>305.54084215</v>
      </c>
      <c r="AC458" s="5">
        <v>305.54084215</v>
      </c>
      <c r="AD458" s="5">
        <v>2924.0211565</v>
      </c>
      <c r="AE458" s="5">
        <v>2924.0211565</v>
      </c>
    </row>
    <row r="459" spans="1:31">
      <c r="A459" s="58" t="s">
        <v>37</v>
      </c>
      <c r="B459" s="58" t="s">
        <v>125</v>
      </c>
      <c r="C459" s="58" t="s">
        <v>85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241.31359775000001</v>
      </c>
      <c r="R459" s="5">
        <v>241.31359775000001</v>
      </c>
      <c r="S459" s="5">
        <v>241.31359775000001</v>
      </c>
      <c r="T459" s="5">
        <v>933.26139680000006</v>
      </c>
      <c r="U459" s="5">
        <v>933.26139680000006</v>
      </c>
      <c r="V459" s="5">
        <v>1996.83910085</v>
      </c>
      <c r="W459" s="5">
        <v>2958.9512304999998</v>
      </c>
      <c r="X459" s="5">
        <v>4997.9000026499998</v>
      </c>
      <c r="Y459" s="5">
        <v>4997.9000026499998</v>
      </c>
      <c r="Z459" s="5">
        <v>4997.9000026499998</v>
      </c>
      <c r="AA459" s="5">
        <v>4997.9000026499998</v>
      </c>
      <c r="AB459" s="5">
        <v>4997.9000026499998</v>
      </c>
      <c r="AC459" s="5">
        <v>4997.9000026499998</v>
      </c>
      <c r="AD459" s="5">
        <v>4997.9000026499998</v>
      </c>
      <c r="AE459" s="5">
        <v>4997.9000026499998</v>
      </c>
    </row>
    <row r="460" spans="1:31">
      <c r="A460" s="58" t="s">
        <v>37</v>
      </c>
      <c r="B460" s="58" t="s">
        <v>125</v>
      </c>
      <c r="C460" s="58" t="s">
        <v>86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125</v>
      </c>
      <c r="C461" s="58" t="s">
        <v>102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35.98715163</v>
      </c>
      <c r="J461" s="5">
        <v>35.98715163</v>
      </c>
      <c r="K461" s="5">
        <v>700</v>
      </c>
      <c r="L461" s="5">
        <v>700</v>
      </c>
      <c r="M461" s="5">
        <v>795.47492953999995</v>
      </c>
      <c r="N461" s="5">
        <v>795.47492953999995</v>
      </c>
      <c r="O461" s="5">
        <v>795.47492953999995</v>
      </c>
      <c r="P461" s="5">
        <v>1038.6638315299999</v>
      </c>
      <c r="Q461" s="5">
        <v>1038.6638315299999</v>
      </c>
      <c r="R461" s="5">
        <v>1038.6638315299999</v>
      </c>
      <c r="S461" s="5">
        <v>1038.6638315299999</v>
      </c>
      <c r="T461" s="5">
        <v>1038.6638315299999</v>
      </c>
      <c r="U461" s="5">
        <v>1038.6638315299999</v>
      </c>
      <c r="V461" s="5">
        <v>1100</v>
      </c>
      <c r="W461" s="5">
        <v>1100</v>
      </c>
      <c r="X461" s="5">
        <v>1100</v>
      </c>
      <c r="Y461" s="5">
        <v>1100</v>
      </c>
      <c r="Z461" s="5">
        <v>1100</v>
      </c>
      <c r="AA461" s="5">
        <v>1100</v>
      </c>
      <c r="AB461" s="5">
        <v>1100</v>
      </c>
      <c r="AC461" s="5">
        <v>1100</v>
      </c>
      <c r="AD461" s="5">
        <v>1100</v>
      </c>
      <c r="AE461" s="5">
        <v>1100</v>
      </c>
    </row>
    <row r="462" spans="1:31">
      <c r="A462" s="58" t="s">
        <v>37</v>
      </c>
      <c r="B462" s="58" t="s">
        <v>125</v>
      </c>
      <c r="C462" s="58" t="s">
        <v>103</v>
      </c>
      <c r="D462" s="5">
        <v>0</v>
      </c>
      <c r="E462" s="5">
        <v>0</v>
      </c>
      <c r="F462" s="5">
        <v>240.87539172000001</v>
      </c>
      <c r="G462" s="5">
        <v>436.66356280999997</v>
      </c>
      <c r="H462" s="5">
        <v>1250.79899796</v>
      </c>
      <c r="I462" s="5">
        <v>2278.2352352399998</v>
      </c>
      <c r="J462" s="5">
        <v>2979.8600447499998</v>
      </c>
      <c r="K462" s="5">
        <v>2979.8600447499998</v>
      </c>
      <c r="L462" s="5">
        <v>2979.8600447499998</v>
      </c>
      <c r="M462" s="5">
        <v>2979.8600447499998</v>
      </c>
      <c r="N462" s="5">
        <v>2979.8600447499998</v>
      </c>
      <c r="O462" s="5">
        <v>2979.8600447499998</v>
      </c>
      <c r="P462" s="5">
        <v>2979.8600447499998</v>
      </c>
      <c r="Q462" s="5">
        <v>2979.8600447499998</v>
      </c>
      <c r="R462" s="5">
        <v>2979.8600447499998</v>
      </c>
      <c r="S462" s="5">
        <v>2979.8600447499998</v>
      </c>
      <c r="T462" s="5">
        <v>2979.8600447499998</v>
      </c>
      <c r="U462" s="5">
        <v>2979.8600447499998</v>
      </c>
      <c r="V462" s="5">
        <v>2979.8600447499998</v>
      </c>
      <c r="W462" s="5">
        <v>2979.8600447499998</v>
      </c>
      <c r="X462" s="5">
        <v>2979.8600447499998</v>
      </c>
      <c r="Y462" s="5">
        <v>2979.8600447499998</v>
      </c>
      <c r="Z462" s="5">
        <v>2979.8600447499998</v>
      </c>
      <c r="AA462" s="5">
        <v>2979.8600447499998</v>
      </c>
      <c r="AB462" s="5">
        <v>6312.4878395300002</v>
      </c>
      <c r="AC462" s="5">
        <v>6312.4878395300002</v>
      </c>
      <c r="AD462" s="5">
        <v>8407.4967494100001</v>
      </c>
      <c r="AE462" s="5">
        <v>8407.4967494100001</v>
      </c>
    </row>
    <row r="463" spans="1:31">
      <c r="A463" s="58" t="s">
        <v>37</v>
      </c>
      <c r="B463" s="58" t="s">
        <v>125</v>
      </c>
      <c r="C463" s="58" t="s">
        <v>104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253.29999999999998</v>
      </c>
      <c r="P463" s="5">
        <v>253.29999999999998</v>
      </c>
      <c r="Q463" s="5">
        <v>253.29999999999998</v>
      </c>
      <c r="R463" s="5">
        <v>253.29999999999998</v>
      </c>
      <c r="S463" s="5">
        <v>254.39999999999998</v>
      </c>
      <c r="T463" s="5">
        <v>254.39999999999998</v>
      </c>
      <c r="U463" s="5">
        <v>254.39999999999998</v>
      </c>
      <c r="V463" s="5">
        <v>254.39999999999998</v>
      </c>
      <c r="W463" s="5">
        <v>254.39999999999998</v>
      </c>
      <c r="X463" s="5">
        <v>255.5</v>
      </c>
      <c r="Y463" s="5">
        <v>255.5</v>
      </c>
      <c r="Z463" s="5">
        <v>255.5</v>
      </c>
      <c r="AA463" s="5">
        <v>255.5</v>
      </c>
      <c r="AB463" s="5">
        <v>255.5</v>
      </c>
      <c r="AC463" s="5">
        <v>255.5</v>
      </c>
      <c r="AD463" s="5">
        <v>255.5</v>
      </c>
      <c r="AE463" s="5">
        <v>255.5</v>
      </c>
    </row>
    <row r="464" spans="1:31">
      <c r="A464" s="58" t="s">
        <v>37</v>
      </c>
      <c r="B464" s="58" t="s">
        <v>125</v>
      </c>
      <c r="C464" s="58" t="s">
        <v>88</v>
      </c>
      <c r="D464" s="5">
        <v>54.76</v>
      </c>
      <c r="E464" s="5">
        <v>142.94</v>
      </c>
      <c r="F464" s="5">
        <v>269.64</v>
      </c>
      <c r="G464" s="5">
        <v>436.56599999999997</v>
      </c>
      <c r="H464" s="5">
        <v>646.74199999999996</v>
      </c>
      <c r="I464" s="5">
        <v>870.52899999999988</v>
      </c>
      <c r="J464" s="5">
        <v>1204.865</v>
      </c>
      <c r="K464" s="5">
        <v>1493.8018440799999</v>
      </c>
      <c r="L464" s="5">
        <v>1758.1112452999998</v>
      </c>
      <c r="M464" s="5">
        <v>2054.17842978</v>
      </c>
      <c r="N464" s="5">
        <v>2430.9898076999998</v>
      </c>
      <c r="O464" s="5">
        <v>2860.0551302299996</v>
      </c>
      <c r="P464" s="5">
        <v>3323.3447319699999</v>
      </c>
      <c r="Q464" s="5">
        <v>3824.7527005699994</v>
      </c>
      <c r="R464" s="5">
        <v>4371.7407209399998</v>
      </c>
      <c r="S464" s="5">
        <v>4923.7197385200006</v>
      </c>
      <c r="T464" s="5">
        <v>5403.5122714200006</v>
      </c>
      <c r="U464" s="5">
        <v>5884.3870978300001</v>
      </c>
      <c r="V464" s="5">
        <v>6354.1073290500008</v>
      </c>
      <c r="W464" s="5">
        <v>6790.2590817799992</v>
      </c>
      <c r="X464" s="5">
        <v>7257.6612117000004</v>
      </c>
      <c r="Y464" s="5">
        <v>7732.1858246300008</v>
      </c>
      <c r="Z464" s="5">
        <v>8135.8834787000014</v>
      </c>
      <c r="AA464" s="5">
        <v>8548.284465079998</v>
      </c>
      <c r="AB464" s="5">
        <v>8969.6047935099978</v>
      </c>
      <c r="AC464" s="5">
        <v>9399.2577990399968</v>
      </c>
      <c r="AD464" s="5">
        <v>9838.3541514499975</v>
      </c>
      <c r="AE464" s="5">
        <v>9875.4181620899963</v>
      </c>
    </row>
    <row r="465" spans="1:31">
      <c r="A465" s="58" t="s">
        <v>37</v>
      </c>
      <c r="B465" s="58" t="s">
        <v>125</v>
      </c>
      <c r="C465" s="58" t="s">
        <v>89</v>
      </c>
      <c r="D465" s="5">
        <v>232.40600000000001</v>
      </c>
      <c r="E465" s="5">
        <v>487.50300000000004</v>
      </c>
      <c r="F465" s="5">
        <v>725.81999999999994</v>
      </c>
      <c r="G465" s="5">
        <v>941.35100000000011</v>
      </c>
      <c r="H465" s="5">
        <v>1130.9650000000001</v>
      </c>
      <c r="I465" s="5">
        <v>1238.9269999999997</v>
      </c>
      <c r="J465" s="5">
        <v>1418.0220000000002</v>
      </c>
      <c r="K465" s="5">
        <v>1671.2850000000001</v>
      </c>
      <c r="L465" s="5">
        <v>1853.7089999999998</v>
      </c>
      <c r="M465" s="5">
        <v>2038.7820000000002</v>
      </c>
      <c r="N465" s="5">
        <v>2282.2999999999997</v>
      </c>
      <c r="O465" s="5">
        <v>2549.9209999999998</v>
      </c>
      <c r="P465" s="5">
        <v>2803.2939999999994</v>
      </c>
      <c r="Q465" s="5">
        <v>3052.297</v>
      </c>
      <c r="R465" s="5">
        <v>3305.7570000000005</v>
      </c>
      <c r="S465" s="5">
        <v>3518.9980000000005</v>
      </c>
      <c r="T465" s="5">
        <v>3634.3609999999999</v>
      </c>
      <c r="U465" s="5">
        <v>3719.5260000000007</v>
      </c>
      <c r="V465" s="5">
        <v>3766.7999999999993</v>
      </c>
      <c r="W465" s="5">
        <v>3778.2219999999998</v>
      </c>
      <c r="X465" s="5">
        <v>3776.8550000000014</v>
      </c>
      <c r="Y465" s="5">
        <v>3771.4599999999982</v>
      </c>
      <c r="Z465" s="5">
        <v>3759.5150000000003</v>
      </c>
      <c r="AA465" s="5">
        <v>3743.7230000000009</v>
      </c>
      <c r="AB465" s="5">
        <v>3723.1209999999992</v>
      </c>
      <c r="AC465" s="5">
        <v>3698.3710000000001</v>
      </c>
      <c r="AD465" s="5">
        <v>3668.8410000000003</v>
      </c>
      <c r="AE465" s="5">
        <v>3668.8410000000003</v>
      </c>
    </row>
    <row r="466" spans="1:31">
      <c r="A466" s="58" t="s">
        <v>37</v>
      </c>
      <c r="B466" s="58" t="s">
        <v>125</v>
      </c>
      <c r="C466" s="58" t="s">
        <v>96</v>
      </c>
      <c r="D466" s="5">
        <v>24.041795763756937</v>
      </c>
      <c r="E466" s="5">
        <v>49.840544805946564</v>
      </c>
      <c r="F466" s="5">
        <v>73.796448543649007</v>
      </c>
      <c r="G466" s="5">
        <v>93.220156022651196</v>
      </c>
      <c r="H466" s="5">
        <v>117.60111367436136</v>
      </c>
      <c r="I466" s="5">
        <v>158.4915207229059</v>
      </c>
      <c r="J466" s="5">
        <v>196.25216173629499</v>
      </c>
      <c r="K466" s="5">
        <v>228.02909969269083</v>
      </c>
      <c r="L466" s="5">
        <v>266.23061544669747</v>
      </c>
      <c r="M466" s="5">
        <v>307.26462508111433</v>
      </c>
      <c r="N466" s="5">
        <v>344.26525291126234</v>
      </c>
      <c r="O466" s="5">
        <v>381.02950629459247</v>
      </c>
      <c r="P466" s="5">
        <v>424.96491006353153</v>
      </c>
      <c r="Q466" s="5">
        <v>467.96456838499068</v>
      </c>
      <c r="R466" s="5">
        <v>508.57751132095541</v>
      </c>
      <c r="S466" s="5">
        <v>548.91682733933317</v>
      </c>
      <c r="T466" s="5">
        <v>595.70785159645152</v>
      </c>
      <c r="U466" s="5">
        <v>635.13434245057454</v>
      </c>
      <c r="V466" s="5">
        <v>680.9604075683086</v>
      </c>
      <c r="W466" s="5">
        <v>724.7442948878122</v>
      </c>
      <c r="X466" s="5">
        <v>774.71282555569132</v>
      </c>
      <c r="Y466" s="5">
        <v>825.24801830352703</v>
      </c>
      <c r="Z466" s="5">
        <v>870.59940555804656</v>
      </c>
      <c r="AA466" s="5">
        <v>909.95584643872871</v>
      </c>
      <c r="AB466" s="5">
        <v>950.45507328702115</v>
      </c>
      <c r="AC466" s="5">
        <v>999.98597238817774</v>
      </c>
      <c r="AD466" s="5">
        <v>1005.9498041215959</v>
      </c>
      <c r="AE466" s="5">
        <v>1061.0014280971625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8" t="s">
        <v>37</v>
      </c>
      <c r="B468" s="58" t="s">
        <v>126</v>
      </c>
      <c r="C468" s="58" t="s">
        <v>82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</row>
    <row r="469" spans="1:31">
      <c r="A469" s="58" t="s">
        <v>37</v>
      </c>
      <c r="B469" s="58" t="s">
        <v>126</v>
      </c>
      <c r="C469" s="58" t="s">
        <v>83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37</v>
      </c>
      <c r="B470" s="58" t="s">
        <v>126</v>
      </c>
      <c r="C470" s="58" t="s">
        <v>84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574.43167549999998</v>
      </c>
      <c r="Y470" s="5">
        <v>574.43167549999998</v>
      </c>
      <c r="Z470" s="5">
        <v>3043.7730612</v>
      </c>
      <c r="AA470" s="5">
        <v>3043.7730612</v>
      </c>
      <c r="AB470" s="5">
        <v>3043.7730612</v>
      </c>
      <c r="AC470" s="5">
        <v>3043.7730612</v>
      </c>
      <c r="AD470" s="5">
        <v>7707.716125949999</v>
      </c>
      <c r="AE470" s="5">
        <v>7707.716125949999</v>
      </c>
    </row>
    <row r="471" spans="1:31">
      <c r="A471" s="58" t="s">
        <v>37</v>
      </c>
      <c r="B471" s="58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2504.2307477499999</v>
      </c>
      <c r="X471" s="5">
        <v>2504.2307477499999</v>
      </c>
      <c r="Y471" s="5">
        <v>2504.2307477499999</v>
      </c>
      <c r="Z471" s="5">
        <v>4997.8999999999996</v>
      </c>
      <c r="AA471" s="5">
        <v>4997.8999999999996</v>
      </c>
      <c r="AB471" s="5">
        <v>4997.8999999999996</v>
      </c>
      <c r="AC471" s="5">
        <v>4997.8999999999996</v>
      </c>
      <c r="AD471" s="5">
        <v>4997.8999999999996</v>
      </c>
      <c r="AE471" s="5">
        <v>4997.8999999999996</v>
      </c>
    </row>
    <row r="472" spans="1:31">
      <c r="A472" s="58" t="s">
        <v>37</v>
      </c>
      <c r="B472" s="58" t="s">
        <v>126</v>
      </c>
      <c r="C472" s="58" t="s">
        <v>86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8" t="s">
        <v>37</v>
      </c>
      <c r="B473" s="58" t="s">
        <v>126</v>
      </c>
      <c r="C473" s="58" t="s">
        <v>102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37</v>
      </c>
      <c r="B474" s="58" t="s">
        <v>126</v>
      </c>
      <c r="C474" s="58" t="s">
        <v>103</v>
      </c>
      <c r="D474" s="5">
        <v>0</v>
      </c>
      <c r="E474" s="5">
        <v>0</v>
      </c>
      <c r="F474" s="5">
        <v>0</v>
      </c>
      <c r="G474" s="5">
        <v>108.39235186000001</v>
      </c>
      <c r="H474" s="5">
        <v>556.48144535999995</v>
      </c>
      <c r="I474" s="5">
        <v>556.48144535999995</v>
      </c>
      <c r="J474" s="5">
        <v>900.14637168000002</v>
      </c>
      <c r="K474" s="5">
        <v>900.14637168000002</v>
      </c>
      <c r="L474" s="5">
        <v>900.14637168000002</v>
      </c>
      <c r="M474" s="5">
        <v>915.17930046000004</v>
      </c>
      <c r="N474" s="5">
        <v>1325.9004826400001</v>
      </c>
      <c r="O474" s="5">
        <v>1325.9004826400001</v>
      </c>
      <c r="P474" s="5">
        <v>1825.8259449699999</v>
      </c>
      <c r="Q474" s="5">
        <v>1862.8830269</v>
      </c>
      <c r="R474" s="5">
        <v>2077.89008986</v>
      </c>
      <c r="S474" s="5">
        <v>2077.89008986</v>
      </c>
      <c r="T474" s="5">
        <v>2077.89008986</v>
      </c>
      <c r="U474" s="5">
        <v>2110.1868725600002</v>
      </c>
      <c r="V474" s="5">
        <v>2398.0662048999998</v>
      </c>
      <c r="W474" s="5">
        <v>2398.0662048999998</v>
      </c>
      <c r="X474" s="5">
        <v>4309.3119105799997</v>
      </c>
      <c r="Y474" s="5">
        <v>14410.34836434</v>
      </c>
      <c r="Z474" s="5">
        <v>21561.274945820001</v>
      </c>
      <c r="AA474" s="5">
        <v>25623.21786574</v>
      </c>
      <c r="AB474" s="5">
        <v>25623.21786574</v>
      </c>
      <c r="AC474" s="5">
        <v>25623.21786574</v>
      </c>
      <c r="AD474" s="5">
        <v>49547.94272182</v>
      </c>
      <c r="AE474" s="5">
        <v>49547.94272182</v>
      </c>
    </row>
    <row r="475" spans="1:31">
      <c r="A475" s="58" t="s">
        <v>37</v>
      </c>
      <c r="B475" s="58" t="s">
        <v>126</v>
      </c>
      <c r="C475" s="58" t="s">
        <v>104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8" t="s">
        <v>37</v>
      </c>
      <c r="B476" s="58" t="s">
        <v>126</v>
      </c>
      <c r="C476" s="58" t="s">
        <v>88</v>
      </c>
      <c r="D476" s="5">
        <v>73.838999999999999</v>
      </c>
      <c r="E476" s="5">
        <v>125.518</v>
      </c>
      <c r="F476" s="5">
        <v>181.48699999999999</v>
      </c>
      <c r="G476" s="5">
        <v>243.30499999999998</v>
      </c>
      <c r="H476" s="5">
        <v>312.75699999999995</v>
      </c>
      <c r="I476" s="5">
        <v>390.69499999999999</v>
      </c>
      <c r="J476" s="5">
        <v>510.90500000000003</v>
      </c>
      <c r="K476" s="5">
        <v>631.42935792000003</v>
      </c>
      <c r="L476" s="5">
        <v>766.63695316999997</v>
      </c>
      <c r="M476" s="5">
        <v>928.63902228000006</v>
      </c>
      <c r="N476" s="5">
        <v>1115.6597518000001</v>
      </c>
      <c r="O476" s="5">
        <v>1313.2637531099997</v>
      </c>
      <c r="P476" s="5">
        <v>1516.9889911499997</v>
      </c>
      <c r="Q476" s="5">
        <v>1727.7736280399997</v>
      </c>
      <c r="R476" s="5">
        <v>1934.21496411</v>
      </c>
      <c r="S476" s="5">
        <v>2140.4586781399998</v>
      </c>
      <c r="T476" s="5">
        <v>2300.8879793499996</v>
      </c>
      <c r="U476" s="5">
        <v>2451.2979372599998</v>
      </c>
      <c r="V476" s="5">
        <v>2590.4567204</v>
      </c>
      <c r="W476" s="5">
        <v>2730.6489150900002</v>
      </c>
      <c r="X476" s="5">
        <v>2880.4738553700004</v>
      </c>
      <c r="Y476" s="5">
        <v>3032.38457247</v>
      </c>
      <c r="Z476" s="5">
        <v>3166.1617666800003</v>
      </c>
      <c r="AA476" s="5">
        <v>3302.5120561000003</v>
      </c>
      <c r="AB476" s="5">
        <v>3441.9222458300001</v>
      </c>
      <c r="AC476" s="5">
        <v>3583.9930442000004</v>
      </c>
      <c r="AD476" s="5">
        <v>3728.8328000900001</v>
      </c>
      <c r="AE476" s="5">
        <v>3739.2745457300007</v>
      </c>
    </row>
    <row r="477" spans="1:31">
      <c r="A477" s="58" t="s">
        <v>37</v>
      </c>
      <c r="B477" s="58" t="s">
        <v>126</v>
      </c>
      <c r="C477" s="58" t="s">
        <v>89</v>
      </c>
      <c r="D477" s="5">
        <v>148.76600000000002</v>
      </c>
      <c r="E477" s="5">
        <v>228.94499999999999</v>
      </c>
      <c r="F477" s="5">
        <v>299.89299999999997</v>
      </c>
      <c r="G477" s="5">
        <v>362.67599999999999</v>
      </c>
      <c r="H477" s="5">
        <v>421.68799999999993</v>
      </c>
      <c r="I477" s="5">
        <v>477.62499999999989</v>
      </c>
      <c r="J477" s="5">
        <v>573.1819999999999</v>
      </c>
      <c r="K477" s="5">
        <v>679.52199999999982</v>
      </c>
      <c r="L477" s="5">
        <v>788.73699999999997</v>
      </c>
      <c r="M477" s="5">
        <v>913.36500000000001</v>
      </c>
      <c r="N477" s="5">
        <v>1050.0729999999999</v>
      </c>
      <c r="O477" s="5">
        <v>1185.873</v>
      </c>
      <c r="P477" s="5">
        <v>1305.5350000000001</v>
      </c>
      <c r="Q477" s="5">
        <v>1414.675</v>
      </c>
      <c r="R477" s="5">
        <v>1504.271</v>
      </c>
      <c r="S477" s="5">
        <v>1578.749</v>
      </c>
      <c r="T477" s="5">
        <v>1602.5610000000004</v>
      </c>
      <c r="U477" s="5">
        <v>1609.0989999999999</v>
      </c>
      <c r="V477" s="5">
        <v>1598.3530000000003</v>
      </c>
      <c r="W477" s="5">
        <v>1589.095</v>
      </c>
      <c r="X477" s="5">
        <v>1574.4000000000008</v>
      </c>
      <c r="Y477" s="5">
        <v>1558.9709999999998</v>
      </c>
      <c r="Z477" s="5">
        <v>1541.8950000000002</v>
      </c>
      <c r="AA477" s="5">
        <v>1524.0489999999998</v>
      </c>
      <c r="AB477" s="5">
        <v>1504.5419999999997</v>
      </c>
      <c r="AC477" s="5">
        <v>1484.26</v>
      </c>
      <c r="AD477" s="5">
        <v>1462.1540000000007</v>
      </c>
      <c r="AE477" s="5">
        <v>1462.1540000000007</v>
      </c>
    </row>
    <row r="478" spans="1:31">
      <c r="A478" s="58" t="s">
        <v>37</v>
      </c>
      <c r="B478" s="58" t="s">
        <v>126</v>
      </c>
      <c r="C478" s="58" t="s">
        <v>96</v>
      </c>
      <c r="D478" s="5">
        <v>9.4104411891122624</v>
      </c>
      <c r="E478" s="5">
        <v>19.117132690054596</v>
      </c>
      <c r="F478" s="5">
        <v>28.863933893753206</v>
      </c>
      <c r="G478" s="5">
        <v>38.20099845606476</v>
      </c>
      <c r="H478" s="5">
        <v>48.598214221626144</v>
      </c>
      <c r="I478" s="5">
        <v>59.919361857769054</v>
      </c>
      <c r="J478" s="5">
        <v>71.787700324340221</v>
      </c>
      <c r="K478" s="5">
        <v>84.348675359954797</v>
      </c>
      <c r="L478" s="5">
        <v>97.007930534518096</v>
      </c>
      <c r="M478" s="5">
        <v>111.56049658284951</v>
      </c>
      <c r="N478" s="5">
        <v>124.19304075747127</v>
      </c>
      <c r="O478" s="5">
        <v>137.65076340912898</v>
      </c>
      <c r="P478" s="5">
        <v>152.19677722443475</v>
      </c>
      <c r="Q478" s="5">
        <v>168.2316264126373</v>
      </c>
      <c r="R478" s="5">
        <v>183.67314008142705</v>
      </c>
      <c r="S478" s="5">
        <v>200.27553031576915</v>
      </c>
      <c r="T478" s="5">
        <v>215.17312015519877</v>
      </c>
      <c r="U478" s="5">
        <v>233.47027949471072</v>
      </c>
      <c r="V478" s="5">
        <v>248.98735969599181</v>
      </c>
      <c r="W478" s="5">
        <v>268.52614921800495</v>
      </c>
      <c r="X478" s="5">
        <v>286.54652036799519</v>
      </c>
      <c r="Y478" s="5">
        <v>304.57471653401348</v>
      </c>
      <c r="Z478" s="5">
        <v>324.48352334013498</v>
      </c>
      <c r="AA478" s="5">
        <v>337.46344582782058</v>
      </c>
      <c r="AB478" s="5">
        <v>357.05423402303569</v>
      </c>
      <c r="AC478" s="5">
        <v>378.05489141158284</v>
      </c>
      <c r="AD478" s="5">
        <v>399.6434408851494</v>
      </c>
      <c r="AE478" s="5">
        <v>402.5032303933412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8" t="s">
        <v>37</v>
      </c>
      <c r="B480" s="58" t="s">
        <v>127</v>
      </c>
      <c r="C480" s="58" t="s">
        <v>82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8" t="s">
        <v>37</v>
      </c>
      <c r="B481" s="58" t="s">
        <v>127</v>
      </c>
      <c r="C481" s="58" t="s">
        <v>83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8" t="s">
        <v>37</v>
      </c>
      <c r="B482" s="58" t="s">
        <v>127</v>
      </c>
      <c r="C482" s="58" t="s">
        <v>84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370.30028605000001</v>
      </c>
      <c r="O482" s="5">
        <v>370.30028605000001</v>
      </c>
      <c r="P482" s="5">
        <v>370.30028605000001</v>
      </c>
      <c r="Q482" s="5">
        <v>370.30028605000001</v>
      </c>
      <c r="R482" s="5">
        <v>370.30028605000001</v>
      </c>
      <c r="S482" s="5">
        <v>1400.23749355</v>
      </c>
      <c r="T482" s="5">
        <v>1400.23749355</v>
      </c>
      <c r="U482" s="5">
        <v>1400.23749355</v>
      </c>
      <c r="V482" s="5">
        <v>1400.23749355</v>
      </c>
      <c r="W482" s="5">
        <v>1400.23749355</v>
      </c>
      <c r="X482" s="5">
        <v>1400.23749355</v>
      </c>
      <c r="Y482" s="5">
        <v>1400.23749355</v>
      </c>
      <c r="Z482" s="5">
        <v>1400.23749355</v>
      </c>
      <c r="AA482" s="5">
        <v>1400.23749355</v>
      </c>
      <c r="AB482" s="5">
        <v>1400.23749355</v>
      </c>
      <c r="AC482" s="5">
        <v>1400.23749355</v>
      </c>
      <c r="AD482" s="5">
        <v>1400.23749355</v>
      </c>
      <c r="AE482" s="5">
        <v>1400.23749355</v>
      </c>
    </row>
    <row r="483" spans="1:31">
      <c r="A483" s="58" t="s">
        <v>37</v>
      </c>
      <c r="B483" s="58" t="s">
        <v>127</v>
      </c>
      <c r="C483" s="58" t="s">
        <v>85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788.41525349999995</v>
      </c>
      <c r="AE483" s="5">
        <v>788.41525349999995</v>
      </c>
    </row>
    <row r="484" spans="1:31">
      <c r="A484" s="58" t="s">
        <v>37</v>
      </c>
      <c r="B484" s="58" t="s">
        <v>127</v>
      </c>
      <c r="C484" s="58" t="s">
        <v>86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8" t="s">
        <v>37</v>
      </c>
      <c r="B485" s="58" t="s">
        <v>127</v>
      </c>
      <c r="C485" s="58" t="s">
        <v>102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37.128395660000002</v>
      </c>
      <c r="N485" s="5">
        <v>462.69195790999999</v>
      </c>
      <c r="O485" s="5">
        <v>462.69195790999999</v>
      </c>
      <c r="P485" s="5">
        <v>473.92066383999997</v>
      </c>
      <c r="Q485" s="5">
        <v>576.03601737999998</v>
      </c>
      <c r="R485" s="5">
        <v>576.03601737999998</v>
      </c>
      <c r="S485" s="5">
        <v>576.03601737999998</v>
      </c>
      <c r="T485" s="5">
        <v>576.03601737999998</v>
      </c>
      <c r="U485" s="5">
        <v>576.03601737999998</v>
      </c>
      <c r="V485" s="5">
        <v>576.03601737999998</v>
      </c>
      <c r="W485" s="5">
        <v>576.03601737999998</v>
      </c>
      <c r="X485" s="5">
        <v>1062.28614444</v>
      </c>
      <c r="Y485" s="5">
        <v>1488.3126853599997</v>
      </c>
      <c r="Z485" s="5">
        <v>1488.3126853599997</v>
      </c>
      <c r="AA485" s="5">
        <v>1488.3126853599997</v>
      </c>
      <c r="AB485" s="5">
        <v>1488.3126853599997</v>
      </c>
      <c r="AC485" s="5">
        <v>1488.3126853599997</v>
      </c>
      <c r="AD485" s="5">
        <v>1604.48490442</v>
      </c>
      <c r="AE485" s="5">
        <v>1604.48490442</v>
      </c>
    </row>
    <row r="486" spans="1:31">
      <c r="A486" s="58" t="s">
        <v>37</v>
      </c>
      <c r="B486" s="58" t="s">
        <v>127</v>
      </c>
      <c r="C486" s="58" t="s">
        <v>103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1255.40508651</v>
      </c>
      <c r="AE486" s="5">
        <v>1255.40508651</v>
      </c>
    </row>
    <row r="487" spans="1:31">
      <c r="A487" s="58" t="s">
        <v>37</v>
      </c>
      <c r="B487" s="58" t="s">
        <v>127</v>
      </c>
      <c r="C487" s="58" t="s">
        <v>104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8" t="s">
        <v>37</v>
      </c>
      <c r="B488" s="58" t="s">
        <v>127</v>
      </c>
      <c r="C488" s="58" t="s">
        <v>88</v>
      </c>
      <c r="D488" s="5">
        <v>7.2569999999999997</v>
      </c>
      <c r="E488" s="5">
        <v>15.181999999999999</v>
      </c>
      <c r="F488" s="5">
        <v>25.828000000000003</v>
      </c>
      <c r="G488" s="5">
        <v>38.726999999999997</v>
      </c>
      <c r="H488" s="5">
        <v>54.451999999999998</v>
      </c>
      <c r="I488" s="5">
        <v>72.995000000000005</v>
      </c>
      <c r="J488" s="5">
        <v>100.919</v>
      </c>
      <c r="K488" s="5">
        <v>125.06885559</v>
      </c>
      <c r="L488" s="5">
        <v>152.38231171000001</v>
      </c>
      <c r="M488" s="5">
        <v>185.58257463999999</v>
      </c>
      <c r="N488" s="5">
        <v>224.24093049000001</v>
      </c>
      <c r="O488" s="5">
        <v>266.22114852000004</v>
      </c>
      <c r="P488" s="5">
        <v>310.76255972000001</v>
      </c>
      <c r="Q488" s="5">
        <v>357.21243506000002</v>
      </c>
      <c r="R488" s="5">
        <v>404.12868935</v>
      </c>
      <c r="S488" s="5">
        <v>451.96981380999995</v>
      </c>
      <c r="T488" s="5">
        <v>491.85534789999997</v>
      </c>
      <c r="U488" s="5">
        <v>531.17407489999994</v>
      </c>
      <c r="V488" s="5">
        <v>569.57214910999994</v>
      </c>
      <c r="W488" s="5">
        <v>609.09550940999998</v>
      </c>
      <c r="X488" s="5">
        <v>651.13480556000002</v>
      </c>
      <c r="Y488" s="5">
        <v>693.59137111999996</v>
      </c>
      <c r="Z488" s="5">
        <v>729.22064465000005</v>
      </c>
      <c r="AA488" s="5">
        <v>765.01022692999993</v>
      </c>
      <c r="AB488" s="5">
        <v>801.02588179999987</v>
      </c>
      <c r="AC488" s="5">
        <v>837.42843994999998</v>
      </c>
      <c r="AD488" s="5">
        <v>874.02253662999988</v>
      </c>
      <c r="AE488" s="5">
        <v>876.06575080999994</v>
      </c>
    </row>
    <row r="489" spans="1:31">
      <c r="A489" s="58" t="s">
        <v>37</v>
      </c>
      <c r="B489" s="58" t="s">
        <v>127</v>
      </c>
      <c r="C489" s="58" t="s">
        <v>89</v>
      </c>
      <c r="D489" s="5">
        <v>33.210999999999999</v>
      </c>
      <c r="E489" s="5">
        <v>52.959999999999987</v>
      </c>
      <c r="F489" s="5">
        <v>69.94</v>
      </c>
      <c r="G489" s="5">
        <v>83.551999999999992</v>
      </c>
      <c r="H489" s="5">
        <v>94.718999999999994</v>
      </c>
      <c r="I489" s="5">
        <v>104.08799999999999</v>
      </c>
      <c r="J489" s="5">
        <v>119.12299999999999</v>
      </c>
      <c r="K489" s="5">
        <v>140.226</v>
      </c>
      <c r="L489" s="5">
        <v>161.52900000000002</v>
      </c>
      <c r="M489" s="5">
        <v>186.071</v>
      </c>
      <c r="N489" s="5">
        <v>212.93200000000002</v>
      </c>
      <c r="O489" s="5">
        <v>240.31599999999995</v>
      </c>
      <c r="P489" s="5">
        <v>265.44200000000006</v>
      </c>
      <c r="Q489" s="5">
        <v>288.39300000000009</v>
      </c>
      <c r="R489" s="5">
        <v>308.13200000000006</v>
      </c>
      <c r="S489" s="5">
        <v>325.06799999999998</v>
      </c>
      <c r="T489" s="5">
        <v>332.09500000000003</v>
      </c>
      <c r="U489" s="5">
        <v>336.13700000000011</v>
      </c>
      <c r="V489" s="5">
        <v>337.15399999999994</v>
      </c>
      <c r="W489" s="5">
        <v>338.40500000000014</v>
      </c>
      <c r="X489" s="5">
        <v>338.27300000000002</v>
      </c>
      <c r="Y489" s="5">
        <v>337.61799999999988</v>
      </c>
      <c r="Z489" s="5">
        <v>336.35700000000014</v>
      </c>
      <c r="AA489" s="5">
        <v>334.33899999999988</v>
      </c>
      <c r="AB489" s="5">
        <v>331.66400000000016</v>
      </c>
      <c r="AC489" s="5">
        <v>328.45400000000001</v>
      </c>
      <c r="AD489" s="5">
        <v>324.61399999999998</v>
      </c>
      <c r="AE489" s="5">
        <v>324.61399999999998</v>
      </c>
    </row>
    <row r="490" spans="1:31">
      <c r="A490" s="58" t="s">
        <v>37</v>
      </c>
      <c r="B490" s="58" t="s">
        <v>127</v>
      </c>
      <c r="C490" s="58" t="s">
        <v>96</v>
      </c>
      <c r="D490" s="5">
        <v>1.7575097093391108</v>
      </c>
      <c r="E490" s="5">
        <v>3.4779107311225488</v>
      </c>
      <c r="F490" s="5">
        <v>4.9305556283669887</v>
      </c>
      <c r="G490" s="5">
        <v>6.2735463029534628</v>
      </c>
      <c r="H490" s="5">
        <v>7.7233088929174301</v>
      </c>
      <c r="I490" s="5">
        <v>9.7108762155443671</v>
      </c>
      <c r="J490" s="5">
        <v>11.342773458672724</v>
      </c>
      <c r="K490" s="5">
        <v>12.758780570974473</v>
      </c>
      <c r="L490" s="5">
        <v>14.412490287310071</v>
      </c>
      <c r="M490" s="5">
        <v>15.946858902916603</v>
      </c>
      <c r="N490" s="5">
        <v>17.286242187596272</v>
      </c>
      <c r="O490" s="5">
        <v>18.417501269622726</v>
      </c>
      <c r="P490" s="5">
        <v>19.687799813539215</v>
      </c>
      <c r="Q490" s="5">
        <v>21.082308853695281</v>
      </c>
      <c r="R490" s="5">
        <v>22.634448521775312</v>
      </c>
      <c r="S490" s="5">
        <v>24.192077203732424</v>
      </c>
      <c r="T490" s="5">
        <v>25.484826309117558</v>
      </c>
      <c r="U490" s="5">
        <v>26.90169988405772</v>
      </c>
      <c r="V490" s="5">
        <v>28.2741128893569</v>
      </c>
      <c r="W490" s="5">
        <v>29.910423906920954</v>
      </c>
      <c r="X490" s="5">
        <v>31.985159370590203</v>
      </c>
      <c r="Y490" s="5">
        <v>34.444894461290588</v>
      </c>
      <c r="Z490" s="5">
        <v>36.996043512256762</v>
      </c>
      <c r="AA490" s="5">
        <v>39.192755357990173</v>
      </c>
      <c r="AB490" s="5">
        <v>41.231988831273377</v>
      </c>
      <c r="AC490" s="5">
        <v>43.483485964347558</v>
      </c>
      <c r="AD490" s="5">
        <v>45.38856231733768</v>
      </c>
      <c r="AE490" s="5">
        <v>43.666807733237157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80</v>
      </c>
      <c r="D4" s="5">
        <v>0</v>
      </c>
      <c r="E4" s="5">
        <v>0</v>
      </c>
      <c r="F4" s="5">
        <v>-2760</v>
      </c>
      <c r="G4" s="5">
        <v>-4885</v>
      </c>
      <c r="H4" s="5">
        <v>-6940</v>
      </c>
      <c r="I4" s="5">
        <v>-6940</v>
      </c>
      <c r="J4" s="5">
        <v>-6940</v>
      </c>
      <c r="K4" s="5">
        <v>-8330</v>
      </c>
      <c r="L4" s="5">
        <v>-8330</v>
      </c>
      <c r="M4" s="5">
        <v>-8330</v>
      </c>
      <c r="N4" s="5">
        <v>-8330</v>
      </c>
      <c r="O4" s="5">
        <v>-8330</v>
      </c>
      <c r="P4" s="5">
        <v>-8330</v>
      </c>
      <c r="Q4" s="5">
        <v>-8330</v>
      </c>
      <c r="R4" s="5">
        <v>-8330</v>
      </c>
      <c r="S4" s="5">
        <v>-8330</v>
      </c>
      <c r="T4" s="5">
        <v>-8330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8" t="s">
        <v>115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8" t="s">
        <v>115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-599.99999999999989</v>
      </c>
      <c r="AA9" s="5">
        <v>-1731.0263385399999</v>
      </c>
      <c r="AB9" s="5">
        <v>-2288.7198257200002</v>
      </c>
      <c r="AC9" s="5">
        <v>-2288.7198257200002</v>
      </c>
      <c r="AD9" s="5">
        <v>-2288.7198257200002</v>
      </c>
      <c r="AE9" s="5">
        <v>-2288.7198257200002</v>
      </c>
    </row>
    <row r="10" spans="1:31" s="7" customFormat="1">
      <c r="A10" s="58" t="s">
        <v>115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8" t="s">
        <v>115</v>
      </c>
      <c r="B12" s="58" t="s">
        <v>124</v>
      </c>
      <c r="C12" s="58" t="s">
        <v>80</v>
      </c>
      <c r="D12" s="5">
        <v>0</v>
      </c>
      <c r="E12" s="5">
        <v>0</v>
      </c>
      <c r="F12" s="5">
        <v>-3294</v>
      </c>
      <c r="G12" s="5">
        <v>-4024</v>
      </c>
      <c r="H12" s="5">
        <v>-5314</v>
      </c>
      <c r="I12" s="5">
        <v>-6434</v>
      </c>
      <c r="J12" s="5">
        <v>-7274</v>
      </c>
      <c r="K12" s="5">
        <v>-8126</v>
      </c>
      <c r="L12" s="5">
        <v>-8126</v>
      </c>
      <c r="M12" s="5">
        <v>-8126</v>
      </c>
      <c r="N12" s="5">
        <v>-8126</v>
      </c>
      <c r="O12" s="5">
        <v>-8126</v>
      </c>
      <c r="P12" s="5">
        <v>-8126</v>
      </c>
      <c r="Q12" s="5">
        <v>-8126</v>
      </c>
      <c r="R12" s="5">
        <v>-8126</v>
      </c>
      <c r="S12" s="5">
        <v>-8126</v>
      </c>
      <c r="T12" s="5">
        <v>-8126</v>
      </c>
      <c r="U12" s="5">
        <v>-8126</v>
      </c>
      <c r="V12" s="5">
        <v>-8126</v>
      </c>
      <c r="W12" s="5">
        <v>-8126</v>
      </c>
      <c r="X12" s="5">
        <v>-8126</v>
      </c>
      <c r="Y12" s="5">
        <v>-8126</v>
      </c>
      <c r="Z12" s="5">
        <v>-8126</v>
      </c>
      <c r="AA12" s="5">
        <v>-8126</v>
      </c>
      <c r="AB12" s="5">
        <v>-8126</v>
      </c>
      <c r="AC12" s="5">
        <v>-8126</v>
      </c>
      <c r="AD12" s="5">
        <v>-8126</v>
      </c>
      <c r="AE12" s="5">
        <v>-8126</v>
      </c>
    </row>
    <row r="13" spans="1:31" s="7" customFormat="1">
      <c r="A13" s="58" t="s">
        <v>115</v>
      </c>
      <c r="B13" s="58" t="s">
        <v>124</v>
      </c>
      <c r="C13" s="58" t="s">
        <v>82</v>
      </c>
      <c r="D13" s="5">
        <v>0</v>
      </c>
      <c r="E13" s="5">
        <v>0</v>
      </c>
      <c r="F13" s="5">
        <v>-180</v>
      </c>
      <c r="G13" s="5">
        <v>-180</v>
      </c>
      <c r="H13" s="5">
        <v>-180</v>
      </c>
      <c r="I13" s="5">
        <v>-180</v>
      </c>
      <c r="J13" s="5">
        <v>-180</v>
      </c>
      <c r="K13" s="5">
        <v>-180</v>
      </c>
      <c r="L13" s="5">
        <v>-180</v>
      </c>
      <c r="M13" s="5">
        <v>-180</v>
      </c>
      <c r="N13" s="5">
        <v>-180</v>
      </c>
      <c r="O13" s="5">
        <v>-180</v>
      </c>
      <c r="P13" s="5">
        <v>-180</v>
      </c>
      <c r="Q13" s="5">
        <v>-565</v>
      </c>
      <c r="R13" s="5">
        <v>-565</v>
      </c>
      <c r="S13" s="5">
        <v>-565</v>
      </c>
      <c r="T13" s="5">
        <v>-709.39999998999997</v>
      </c>
      <c r="U13" s="5">
        <v>-709.39999998999997</v>
      </c>
      <c r="V13" s="5">
        <v>-709.39999998999997</v>
      </c>
      <c r="W13" s="5">
        <v>-709.39999998999997</v>
      </c>
      <c r="X13" s="5">
        <v>-709.39999998999997</v>
      </c>
      <c r="Y13" s="5">
        <v>-709.39999998999997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8" t="s">
        <v>115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8" t="s">
        <v>115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8" t="s">
        <v>115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8" t="s">
        <v>115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-155.79496122</v>
      </c>
      <c r="AA17" s="5">
        <v>-590.57302929999969</v>
      </c>
      <c r="AB17" s="5">
        <v>-1626.9458559499999</v>
      </c>
      <c r="AC17" s="5">
        <v>-1643.7742433599999</v>
      </c>
      <c r="AD17" s="5">
        <v>-1645.7177056099999</v>
      </c>
      <c r="AE17" s="5">
        <v>-2249.2625982199997</v>
      </c>
    </row>
    <row r="18" spans="1:31" s="7" customFormat="1">
      <c r="A18" s="58" t="s">
        <v>115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-152.57118077000001</v>
      </c>
      <c r="AA18" s="5">
        <v>-152.57118077000001</v>
      </c>
      <c r="AB18" s="5">
        <v>-152.57118077000001</v>
      </c>
      <c r="AC18" s="5">
        <v>-152.57118077000001</v>
      </c>
      <c r="AD18" s="5">
        <v>-152.57118077000001</v>
      </c>
      <c r="AE18" s="5">
        <v>-152.57118077000001</v>
      </c>
    </row>
    <row r="19" spans="1:31" s="7" customFormat="1"/>
    <row r="20" spans="1:31" s="7" customFormat="1">
      <c r="A20" s="58" t="s">
        <v>115</v>
      </c>
      <c r="B20" s="58" t="s">
        <v>125</v>
      </c>
      <c r="C20" s="58" t="s">
        <v>81</v>
      </c>
      <c r="D20" s="5">
        <v>0</v>
      </c>
      <c r="E20" s="5">
        <v>0</v>
      </c>
      <c r="F20" s="5">
        <v>-1450</v>
      </c>
      <c r="G20" s="5">
        <v>-2030</v>
      </c>
      <c r="H20" s="5">
        <v>-3170</v>
      </c>
      <c r="I20" s="5">
        <v>-3715</v>
      </c>
      <c r="J20" s="5">
        <v>-3715</v>
      </c>
      <c r="K20" s="5">
        <v>-4835</v>
      </c>
      <c r="L20" s="5">
        <v>-4835</v>
      </c>
      <c r="M20" s="5">
        <v>-4835</v>
      </c>
      <c r="N20" s="5">
        <v>-4835</v>
      </c>
      <c r="O20" s="5">
        <v>-4835</v>
      </c>
      <c r="P20" s="5">
        <v>-4835</v>
      </c>
      <c r="Q20" s="5">
        <v>-4835</v>
      </c>
      <c r="R20" s="5">
        <v>-4835</v>
      </c>
      <c r="S20" s="5">
        <v>-4835</v>
      </c>
      <c r="T20" s="5">
        <v>-4835</v>
      </c>
      <c r="U20" s="5">
        <v>-4835</v>
      </c>
      <c r="V20" s="5">
        <v>-4835</v>
      </c>
      <c r="W20" s="5">
        <v>-4835</v>
      </c>
      <c r="X20" s="5">
        <v>-4835</v>
      </c>
      <c r="Y20" s="5">
        <v>-4835</v>
      </c>
      <c r="Z20" s="5">
        <v>-4835</v>
      </c>
      <c r="AA20" s="5">
        <v>-4835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 s="7" customFormat="1">
      <c r="A21" s="58" t="s">
        <v>115</v>
      </c>
      <c r="B21" s="58" t="s">
        <v>125</v>
      </c>
      <c r="C21" s="58" t="s">
        <v>82</v>
      </c>
      <c r="D21" s="5">
        <v>0</v>
      </c>
      <c r="E21" s="5">
        <v>0</v>
      </c>
      <c r="F21" s="5">
        <v>-500</v>
      </c>
      <c r="G21" s="5">
        <v>-500</v>
      </c>
      <c r="H21" s="5">
        <v>-500</v>
      </c>
      <c r="I21" s="5">
        <v>-500</v>
      </c>
      <c r="J21" s="5">
        <v>-500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8" t="s">
        <v>115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8" t="s">
        <v>115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-129.3875182700001</v>
      </c>
      <c r="AA25" s="5">
        <v>-129.3875182700001</v>
      </c>
      <c r="AB25" s="5">
        <v>-787.38530828000012</v>
      </c>
      <c r="AC25" s="5">
        <v>-1067.3344567600002</v>
      </c>
      <c r="AD25" s="5">
        <v>-1067.3344567600002</v>
      </c>
      <c r="AE25" s="5">
        <v>-1603.5858163400003</v>
      </c>
    </row>
    <row r="26" spans="1:31" s="7" customFormat="1">
      <c r="A26" s="58" t="s">
        <v>115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-5.4999999999999893</v>
      </c>
      <c r="Z26" s="5">
        <v>-5.4999999999999893</v>
      </c>
      <c r="AA26" s="5">
        <v>-5.4999999999999893</v>
      </c>
      <c r="AB26" s="5">
        <v>-5.4999999999999893</v>
      </c>
      <c r="AC26" s="5">
        <v>-5.4999999999999893</v>
      </c>
      <c r="AD26" s="5">
        <v>-5.4999999999999893</v>
      </c>
      <c r="AE26" s="5">
        <v>-5.4999999999999893</v>
      </c>
    </row>
    <row r="27" spans="1:31" s="7" customFormat="1"/>
    <row r="28" spans="1:31" s="7" customFormat="1">
      <c r="A28" s="58" t="s">
        <v>115</v>
      </c>
      <c r="B28" s="58" t="s">
        <v>126</v>
      </c>
      <c r="C28" s="58" t="s">
        <v>82</v>
      </c>
      <c r="D28" s="5">
        <v>0</v>
      </c>
      <c r="E28" s="5">
        <v>0</v>
      </c>
      <c r="F28" s="5">
        <v>-800</v>
      </c>
      <c r="G28" s="5">
        <v>-800</v>
      </c>
      <c r="H28" s="5">
        <v>-800</v>
      </c>
      <c r="I28" s="5">
        <v>-800</v>
      </c>
      <c r="J28" s="5">
        <v>-800</v>
      </c>
      <c r="K28" s="5">
        <v>-800</v>
      </c>
      <c r="L28" s="5">
        <v>-800</v>
      </c>
      <c r="M28" s="5">
        <v>-800</v>
      </c>
      <c r="N28" s="5">
        <v>-800</v>
      </c>
      <c r="O28" s="5">
        <v>-800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8" t="s">
        <v>115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8" t="s">
        <v>115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-30.02824585999997</v>
      </c>
      <c r="AA32" s="5">
        <v>-30.02824585999997</v>
      </c>
      <c r="AB32" s="5">
        <v>-232.27848337999967</v>
      </c>
      <c r="AC32" s="5">
        <v>-232.27848337999967</v>
      </c>
      <c r="AD32" s="5">
        <v>-232.27848337999967</v>
      </c>
      <c r="AE32" s="5">
        <v>-889.31791711999904</v>
      </c>
    </row>
    <row r="33" spans="1:31" s="7" customFormat="1">
      <c r="A33" s="58" t="s">
        <v>115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8" t="s">
        <v>115</v>
      </c>
      <c r="B35" s="58" t="s">
        <v>127</v>
      </c>
      <c r="C35" s="58" t="s">
        <v>82</v>
      </c>
      <c r="D35" s="5">
        <v>0</v>
      </c>
      <c r="E35" s="5">
        <v>0</v>
      </c>
      <c r="F35" s="5">
        <v>-208</v>
      </c>
      <c r="G35" s="5">
        <v>-208</v>
      </c>
      <c r="H35" s="5">
        <v>-208</v>
      </c>
      <c r="I35" s="5">
        <v>-208</v>
      </c>
      <c r="J35" s="5">
        <v>-208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8" t="s">
        <v>115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8" t="s">
        <v>115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8" t="s">
        <v>115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8" t="s">
        <v>115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8" t="s">
        <v>115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128</v>
      </c>
      <c r="B42" s="58" t="s">
        <v>123</v>
      </c>
      <c r="C42" s="58" t="s">
        <v>80</v>
      </c>
      <c r="D42" s="5">
        <v>0</v>
      </c>
      <c r="E42" s="5">
        <v>0</v>
      </c>
      <c r="F42" s="5">
        <v>-2760</v>
      </c>
      <c r="G42" s="5">
        <v>-4885</v>
      </c>
      <c r="H42" s="5">
        <v>-6940</v>
      </c>
      <c r="I42" s="5">
        <v>-6940</v>
      </c>
      <c r="J42" s="5">
        <v>-6940</v>
      </c>
      <c r="K42" s="5">
        <v>-8330</v>
      </c>
      <c r="L42" s="5">
        <v>-8330</v>
      </c>
      <c r="M42" s="5">
        <v>-8330</v>
      </c>
      <c r="N42" s="5">
        <v>-8330</v>
      </c>
      <c r="O42" s="5">
        <v>-8330</v>
      </c>
      <c r="P42" s="5">
        <v>-8330</v>
      </c>
      <c r="Q42" s="5">
        <v>-8330</v>
      </c>
      <c r="R42" s="5">
        <v>-8330</v>
      </c>
      <c r="S42" s="5">
        <v>-8330</v>
      </c>
      <c r="T42" s="5">
        <v>-8330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128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128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8" t="s">
        <v>128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128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128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-1729.4243178000002</v>
      </c>
      <c r="AB47" s="5">
        <v>-2287.4705915300001</v>
      </c>
      <c r="AC47" s="5">
        <v>-2287.4705915300001</v>
      </c>
      <c r="AD47" s="5">
        <v>-2287.4705915300001</v>
      </c>
      <c r="AE47" s="5">
        <v>-2287.4705915300001</v>
      </c>
    </row>
    <row r="48" spans="1:31">
      <c r="A48" s="58" t="s">
        <v>128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128</v>
      </c>
      <c r="B50" s="58" t="s">
        <v>124</v>
      </c>
      <c r="C50" s="58" t="s">
        <v>80</v>
      </c>
      <c r="D50" s="5">
        <v>0</v>
      </c>
      <c r="E50" s="5">
        <v>0</v>
      </c>
      <c r="F50" s="5">
        <v>-3294</v>
      </c>
      <c r="G50" s="5">
        <v>-4024</v>
      </c>
      <c r="H50" s="5">
        <v>-5314</v>
      </c>
      <c r="I50" s="5">
        <v>-6434</v>
      </c>
      <c r="J50" s="5">
        <v>-7274</v>
      </c>
      <c r="K50" s="5">
        <v>-8126</v>
      </c>
      <c r="L50" s="5">
        <v>-8126</v>
      </c>
      <c r="M50" s="5">
        <v>-8126</v>
      </c>
      <c r="N50" s="5">
        <v>-8126</v>
      </c>
      <c r="O50" s="5">
        <v>-8126</v>
      </c>
      <c r="P50" s="5">
        <v>-8126</v>
      </c>
      <c r="Q50" s="5">
        <v>-8126</v>
      </c>
      <c r="R50" s="5">
        <v>-8126</v>
      </c>
      <c r="S50" s="5">
        <v>-8126</v>
      </c>
      <c r="T50" s="5">
        <v>-8126</v>
      </c>
      <c r="U50" s="5">
        <v>-8126</v>
      </c>
      <c r="V50" s="5">
        <v>-8126</v>
      </c>
      <c r="W50" s="5">
        <v>-8126</v>
      </c>
      <c r="X50" s="5">
        <v>-8126</v>
      </c>
      <c r="Y50" s="5">
        <v>-8126</v>
      </c>
      <c r="Z50" s="5">
        <v>-8126</v>
      </c>
      <c r="AA50" s="5">
        <v>-8126</v>
      </c>
      <c r="AB50" s="5">
        <v>-8126</v>
      </c>
      <c r="AC50" s="5">
        <v>-8126</v>
      </c>
      <c r="AD50" s="5">
        <v>-8126</v>
      </c>
      <c r="AE50" s="5">
        <v>-8126</v>
      </c>
    </row>
    <row r="51" spans="1:31">
      <c r="A51" s="58" t="s">
        <v>128</v>
      </c>
      <c r="B51" s="58" t="s">
        <v>124</v>
      </c>
      <c r="C51" s="58" t="s">
        <v>82</v>
      </c>
      <c r="D51" s="5">
        <v>0</v>
      </c>
      <c r="E51" s="5">
        <v>0</v>
      </c>
      <c r="F51" s="5">
        <v>-180</v>
      </c>
      <c r="G51" s="5">
        <v>-180</v>
      </c>
      <c r="H51" s="5">
        <v>-180</v>
      </c>
      <c r="I51" s="5">
        <v>-180</v>
      </c>
      <c r="J51" s="5">
        <v>-180</v>
      </c>
      <c r="K51" s="5">
        <v>-180</v>
      </c>
      <c r="L51" s="5">
        <v>-180</v>
      </c>
      <c r="M51" s="5">
        <v>-180</v>
      </c>
      <c r="N51" s="5">
        <v>-180</v>
      </c>
      <c r="O51" s="5">
        <v>-180</v>
      </c>
      <c r="P51" s="5">
        <v>-180</v>
      </c>
      <c r="Q51" s="5">
        <v>-565</v>
      </c>
      <c r="R51" s="5">
        <v>-565</v>
      </c>
      <c r="S51" s="5">
        <v>-565</v>
      </c>
      <c r="T51" s="5">
        <v>-709.39999998999997</v>
      </c>
      <c r="U51" s="5">
        <v>-709.39999998999997</v>
      </c>
      <c r="V51" s="5">
        <v>-709.39999998999997</v>
      </c>
      <c r="W51" s="5">
        <v>-709.39999998999997</v>
      </c>
      <c r="X51" s="5">
        <v>-709.39999998999997</v>
      </c>
      <c r="Y51" s="5">
        <v>-709.39999998999997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128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128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128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-139.26940734999971</v>
      </c>
      <c r="AA55" s="5">
        <v>-581.0222033099999</v>
      </c>
      <c r="AB55" s="5">
        <v>-1573.4324241499999</v>
      </c>
      <c r="AC55" s="5">
        <v>-1844.2704381900003</v>
      </c>
      <c r="AD55" s="5">
        <v>-1846.2139004400001</v>
      </c>
      <c r="AE55" s="5">
        <v>-2282.3390911399997</v>
      </c>
    </row>
    <row r="56" spans="1:31">
      <c r="A56" s="58" t="s">
        <v>128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-171.97043063000001</v>
      </c>
      <c r="AA56" s="5">
        <v>-171.97043063000001</v>
      </c>
      <c r="AB56" s="5">
        <v>-171.97043063000001</v>
      </c>
      <c r="AC56" s="5">
        <v>-171.97043063000001</v>
      </c>
      <c r="AD56" s="5">
        <v>-171.97043063000001</v>
      </c>
      <c r="AE56" s="5">
        <v>-171.97043063000001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128</v>
      </c>
      <c r="B58" s="58" t="s">
        <v>125</v>
      </c>
      <c r="C58" s="58" t="s">
        <v>81</v>
      </c>
      <c r="D58" s="5">
        <v>0</v>
      </c>
      <c r="E58" s="5">
        <v>0</v>
      </c>
      <c r="F58" s="5">
        <v>-1450</v>
      </c>
      <c r="G58" s="5">
        <v>-2030</v>
      </c>
      <c r="H58" s="5">
        <v>-3170</v>
      </c>
      <c r="I58" s="5">
        <v>-3715</v>
      </c>
      <c r="J58" s="5">
        <v>-3715</v>
      </c>
      <c r="K58" s="5">
        <v>-4835</v>
      </c>
      <c r="L58" s="5">
        <v>-4835</v>
      </c>
      <c r="M58" s="5">
        <v>-4835</v>
      </c>
      <c r="N58" s="5">
        <v>-4835</v>
      </c>
      <c r="O58" s="5">
        <v>-4835</v>
      </c>
      <c r="P58" s="5">
        <v>-4835</v>
      </c>
      <c r="Q58" s="5">
        <v>-4835</v>
      </c>
      <c r="R58" s="5">
        <v>-4835</v>
      </c>
      <c r="S58" s="5">
        <v>-4835</v>
      </c>
      <c r="T58" s="5">
        <v>-4835</v>
      </c>
      <c r="U58" s="5">
        <v>-4835</v>
      </c>
      <c r="V58" s="5">
        <v>-4835</v>
      </c>
      <c r="W58" s="5">
        <v>-4835</v>
      </c>
      <c r="X58" s="5">
        <v>-4835</v>
      </c>
      <c r="Y58" s="5">
        <v>-4835</v>
      </c>
      <c r="Z58" s="5">
        <v>-4835</v>
      </c>
      <c r="AA58" s="5">
        <v>-4835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8" t="s">
        <v>128</v>
      </c>
      <c r="B59" s="58" t="s">
        <v>125</v>
      </c>
      <c r="C59" s="58" t="s">
        <v>82</v>
      </c>
      <c r="D59" s="5">
        <v>0</v>
      </c>
      <c r="E59" s="5">
        <v>0</v>
      </c>
      <c r="F59" s="5">
        <v>-500</v>
      </c>
      <c r="G59" s="5">
        <v>-500</v>
      </c>
      <c r="H59" s="5">
        <v>-500</v>
      </c>
      <c r="I59" s="5">
        <v>-500</v>
      </c>
      <c r="J59" s="5">
        <v>-500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128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8" t="s">
        <v>128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-120.20572206999998</v>
      </c>
      <c r="AA63" s="5">
        <v>-120.20572206999998</v>
      </c>
      <c r="AB63" s="5">
        <v>-272.86484940000003</v>
      </c>
      <c r="AC63" s="5">
        <v>-882.98146280000003</v>
      </c>
      <c r="AD63" s="5">
        <v>-882.98146280000003</v>
      </c>
      <c r="AE63" s="5">
        <v>-882.98146280000003</v>
      </c>
    </row>
    <row r="64" spans="1:31">
      <c r="A64" s="58" t="s">
        <v>128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-5.4999999999999893</v>
      </c>
      <c r="Z64" s="5">
        <v>-5.4999999999999893</v>
      </c>
      <c r="AA64" s="5">
        <v>-5.4999999999999893</v>
      </c>
      <c r="AB64" s="5">
        <v>-5.4999999999999893</v>
      </c>
      <c r="AC64" s="5">
        <v>-5.4999999999999893</v>
      </c>
      <c r="AD64" s="5">
        <v>-5.4999999999999893</v>
      </c>
      <c r="AE64" s="5">
        <v>-5.4999999999999893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128</v>
      </c>
      <c r="B66" s="58" t="s">
        <v>126</v>
      </c>
      <c r="C66" s="58" t="s">
        <v>82</v>
      </c>
      <c r="D66" s="5">
        <v>0</v>
      </c>
      <c r="E66" s="5">
        <v>0</v>
      </c>
      <c r="F66" s="5">
        <v>-800</v>
      </c>
      <c r="G66" s="5">
        <v>-800</v>
      </c>
      <c r="H66" s="5">
        <v>-800</v>
      </c>
      <c r="I66" s="5">
        <v>-800</v>
      </c>
      <c r="J66" s="5">
        <v>-800</v>
      </c>
      <c r="K66" s="5">
        <v>-800</v>
      </c>
      <c r="L66" s="5">
        <v>-800</v>
      </c>
      <c r="M66" s="5">
        <v>-800</v>
      </c>
      <c r="N66" s="5">
        <v>-800</v>
      </c>
      <c r="O66" s="5">
        <v>-800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128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128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-46.227451739999651</v>
      </c>
      <c r="AA70" s="5">
        <v>-46.227451739999651</v>
      </c>
      <c r="AB70" s="5">
        <v>-222.32383604999995</v>
      </c>
      <c r="AC70" s="5">
        <v>-222.32383604999995</v>
      </c>
      <c r="AD70" s="5">
        <v>-222.32383604999995</v>
      </c>
      <c r="AE70" s="5">
        <v>-222.32383604999995</v>
      </c>
    </row>
    <row r="71" spans="1:31">
      <c r="A71" s="58" t="s">
        <v>128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128</v>
      </c>
      <c r="B73" s="58" t="s">
        <v>127</v>
      </c>
      <c r="C73" s="58" t="s">
        <v>82</v>
      </c>
      <c r="D73" s="5">
        <v>0</v>
      </c>
      <c r="E73" s="5">
        <v>0</v>
      </c>
      <c r="F73" s="5">
        <v>-208</v>
      </c>
      <c r="G73" s="5">
        <v>-208</v>
      </c>
      <c r="H73" s="5">
        <v>-208</v>
      </c>
      <c r="I73" s="5">
        <v>-208</v>
      </c>
      <c r="J73" s="5">
        <v>-208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128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8" t="s">
        <v>128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128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128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8" t="s">
        <v>128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131</v>
      </c>
      <c r="B80" s="58" t="s">
        <v>123</v>
      </c>
      <c r="C80" s="58" t="s">
        <v>80</v>
      </c>
      <c r="D80" s="5">
        <v>0</v>
      </c>
      <c r="E80" s="5">
        <v>0</v>
      </c>
      <c r="F80" s="5">
        <v>-2760</v>
      </c>
      <c r="G80" s="5">
        <v>-4885</v>
      </c>
      <c r="H80" s="5">
        <v>-6940</v>
      </c>
      <c r="I80" s="5">
        <v>-6940</v>
      </c>
      <c r="J80" s="5">
        <v>-6940</v>
      </c>
      <c r="K80" s="5">
        <v>-8330</v>
      </c>
      <c r="L80" s="5">
        <v>-8330</v>
      </c>
      <c r="M80" s="5">
        <v>-8330</v>
      </c>
      <c r="N80" s="5">
        <v>-8330</v>
      </c>
      <c r="O80" s="5">
        <v>-8330</v>
      </c>
      <c r="P80" s="5">
        <v>-8330</v>
      </c>
      <c r="Q80" s="5">
        <v>-8330</v>
      </c>
      <c r="R80" s="5">
        <v>-8330</v>
      </c>
      <c r="S80" s="5">
        <v>-8330</v>
      </c>
      <c r="T80" s="5">
        <v>-8330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131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131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8" t="s">
        <v>131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131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131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-1729.4243178000002</v>
      </c>
      <c r="AB85" s="5">
        <v>-2287.4705915300001</v>
      </c>
      <c r="AC85" s="5">
        <v>-2287.4705915300001</v>
      </c>
      <c r="AD85" s="5">
        <v>-2287.4705915300001</v>
      </c>
      <c r="AE85" s="5">
        <v>-2287.4705915300001</v>
      </c>
    </row>
    <row r="86" spans="1:31">
      <c r="A86" s="58" t="s">
        <v>131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131</v>
      </c>
      <c r="B88" s="58" t="s">
        <v>124</v>
      </c>
      <c r="C88" s="58" t="s">
        <v>80</v>
      </c>
      <c r="D88" s="5">
        <v>0</v>
      </c>
      <c r="E88" s="5">
        <v>0</v>
      </c>
      <c r="F88" s="5">
        <v>-3294</v>
      </c>
      <c r="G88" s="5">
        <v>-4024</v>
      </c>
      <c r="H88" s="5">
        <v>-5314</v>
      </c>
      <c r="I88" s="5">
        <v>-6434</v>
      </c>
      <c r="J88" s="5">
        <v>-7274</v>
      </c>
      <c r="K88" s="5">
        <v>-8126</v>
      </c>
      <c r="L88" s="5">
        <v>-8126</v>
      </c>
      <c r="M88" s="5">
        <v>-8126</v>
      </c>
      <c r="N88" s="5">
        <v>-8126</v>
      </c>
      <c r="O88" s="5">
        <v>-8126</v>
      </c>
      <c r="P88" s="5">
        <v>-8126</v>
      </c>
      <c r="Q88" s="5">
        <v>-8126</v>
      </c>
      <c r="R88" s="5">
        <v>-8126</v>
      </c>
      <c r="S88" s="5">
        <v>-8126</v>
      </c>
      <c r="T88" s="5">
        <v>-8126</v>
      </c>
      <c r="U88" s="5">
        <v>-8126</v>
      </c>
      <c r="V88" s="5">
        <v>-8126</v>
      </c>
      <c r="W88" s="5">
        <v>-8126</v>
      </c>
      <c r="X88" s="5">
        <v>-8126</v>
      </c>
      <c r="Y88" s="5">
        <v>-8126</v>
      </c>
      <c r="Z88" s="5">
        <v>-8126</v>
      </c>
      <c r="AA88" s="5">
        <v>-8126</v>
      </c>
      <c r="AB88" s="5">
        <v>-8126</v>
      </c>
      <c r="AC88" s="5">
        <v>-8126</v>
      </c>
      <c r="AD88" s="5">
        <v>-8126</v>
      </c>
      <c r="AE88" s="5">
        <v>-8126</v>
      </c>
    </row>
    <row r="89" spans="1:31">
      <c r="A89" s="58" t="s">
        <v>131</v>
      </c>
      <c r="B89" s="58" t="s">
        <v>124</v>
      </c>
      <c r="C89" s="58" t="s">
        <v>82</v>
      </c>
      <c r="D89" s="5">
        <v>0</v>
      </c>
      <c r="E89" s="5">
        <v>0</v>
      </c>
      <c r="F89" s="5">
        <v>-180</v>
      </c>
      <c r="G89" s="5">
        <v>-180</v>
      </c>
      <c r="H89" s="5">
        <v>-180</v>
      </c>
      <c r="I89" s="5">
        <v>-180</v>
      </c>
      <c r="J89" s="5">
        <v>-180</v>
      </c>
      <c r="K89" s="5">
        <v>-180</v>
      </c>
      <c r="L89" s="5">
        <v>-180</v>
      </c>
      <c r="M89" s="5">
        <v>-180</v>
      </c>
      <c r="N89" s="5">
        <v>-180</v>
      </c>
      <c r="O89" s="5">
        <v>-180</v>
      </c>
      <c r="P89" s="5">
        <v>-180</v>
      </c>
      <c r="Q89" s="5">
        <v>-565</v>
      </c>
      <c r="R89" s="5">
        <v>-565</v>
      </c>
      <c r="S89" s="5">
        <v>-565</v>
      </c>
      <c r="T89" s="5">
        <v>-709.39999998999997</v>
      </c>
      <c r="U89" s="5">
        <v>-709.39999998999997</v>
      </c>
      <c r="V89" s="5">
        <v>-709.39999998999997</v>
      </c>
      <c r="W89" s="5">
        <v>-709.39999998999997</v>
      </c>
      <c r="X89" s="5">
        <v>-709.39999998999997</v>
      </c>
      <c r="Y89" s="5">
        <v>-709.39999998999997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131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131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131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-139.26940734999971</v>
      </c>
      <c r="AA93" s="5">
        <v>-581.0222033099999</v>
      </c>
      <c r="AB93" s="5">
        <v>-1573.4324241499999</v>
      </c>
      <c r="AC93" s="5">
        <v>-1657.806195950001</v>
      </c>
      <c r="AD93" s="5">
        <v>-1659.7496582000008</v>
      </c>
      <c r="AE93" s="5">
        <v>-2182.2334010100008</v>
      </c>
    </row>
    <row r="94" spans="1:31">
      <c r="A94" s="58" t="s">
        <v>131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-171.97043063000001</v>
      </c>
      <c r="AA94" s="5">
        <v>-171.97043063000001</v>
      </c>
      <c r="AB94" s="5">
        <v>-171.97043063000001</v>
      </c>
      <c r="AC94" s="5">
        <v>-171.97043063000001</v>
      </c>
      <c r="AD94" s="5">
        <v>-171.97043063000001</v>
      </c>
      <c r="AE94" s="5">
        <v>-171.97043063000001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131</v>
      </c>
      <c r="B96" s="58" t="s">
        <v>125</v>
      </c>
      <c r="C96" s="58" t="s">
        <v>81</v>
      </c>
      <c r="D96" s="5">
        <v>0</v>
      </c>
      <c r="E96" s="5">
        <v>0</v>
      </c>
      <c r="F96" s="5">
        <v>-1450</v>
      </c>
      <c r="G96" s="5">
        <v>-2030</v>
      </c>
      <c r="H96" s="5">
        <v>-3170</v>
      </c>
      <c r="I96" s="5">
        <v>-3715</v>
      </c>
      <c r="J96" s="5">
        <v>-3715</v>
      </c>
      <c r="K96" s="5">
        <v>-4835</v>
      </c>
      <c r="L96" s="5">
        <v>-4835</v>
      </c>
      <c r="M96" s="5">
        <v>-4835</v>
      </c>
      <c r="N96" s="5">
        <v>-4835</v>
      </c>
      <c r="O96" s="5">
        <v>-4835</v>
      </c>
      <c r="P96" s="5">
        <v>-4835</v>
      </c>
      <c r="Q96" s="5">
        <v>-4835</v>
      </c>
      <c r="R96" s="5">
        <v>-4835</v>
      </c>
      <c r="S96" s="5">
        <v>-4835</v>
      </c>
      <c r="T96" s="5">
        <v>-4835</v>
      </c>
      <c r="U96" s="5">
        <v>-4835</v>
      </c>
      <c r="V96" s="5">
        <v>-4835</v>
      </c>
      <c r="W96" s="5">
        <v>-4835</v>
      </c>
      <c r="X96" s="5">
        <v>-4835</v>
      </c>
      <c r="Y96" s="5">
        <v>-4835</v>
      </c>
      <c r="Z96" s="5">
        <v>-4835</v>
      </c>
      <c r="AA96" s="5">
        <v>-4835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8" t="s">
        <v>131</v>
      </c>
      <c r="B97" s="58" t="s">
        <v>125</v>
      </c>
      <c r="C97" s="58" t="s">
        <v>82</v>
      </c>
      <c r="D97" s="5">
        <v>0</v>
      </c>
      <c r="E97" s="5">
        <v>0</v>
      </c>
      <c r="F97" s="5">
        <v>-500</v>
      </c>
      <c r="G97" s="5">
        <v>-500</v>
      </c>
      <c r="H97" s="5">
        <v>-500</v>
      </c>
      <c r="I97" s="5">
        <v>-500</v>
      </c>
      <c r="J97" s="5">
        <v>-500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131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131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131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131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-120.20572207000009</v>
      </c>
      <c r="AA101" s="5">
        <v>-120.20572207000009</v>
      </c>
      <c r="AB101" s="5">
        <v>-272.86484940000014</v>
      </c>
      <c r="AC101" s="5">
        <v>-882.98146280000014</v>
      </c>
      <c r="AD101" s="5">
        <v>-882.98146280000014</v>
      </c>
      <c r="AE101" s="5">
        <v>-1637.7338077500001</v>
      </c>
    </row>
    <row r="102" spans="1:31">
      <c r="A102" s="58" t="s">
        <v>131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-5.4999999999999893</v>
      </c>
      <c r="Z102" s="5">
        <v>-5.4999999999999893</v>
      </c>
      <c r="AA102" s="5">
        <v>-5.4999999999999893</v>
      </c>
      <c r="AB102" s="5">
        <v>-5.4999999999999893</v>
      </c>
      <c r="AC102" s="5">
        <v>-5.4999999999999893</v>
      </c>
      <c r="AD102" s="5">
        <v>-5.4999999999999893</v>
      </c>
      <c r="AE102" s="5">
        <v>-5.4999999999999893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131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-800</v>
      </c>
      <c r="G104" s="5">
        <v>-800</v>
      </c>
      <c r="H104" s="5">
        <v>-800</v>
      </c>
      <c r="I104" s="5">
        <v>-800</v>
      </c>
      <c r="J104" s="5">
        <v>-800</v>
      </c>
      <c r="K104" s="5">
        <v>-800</v>
      </c>
      <c r="L104" s="5">
        <v>-800</v>
      </c>
      <c r="M104" s="5">
        <v>-800</v>
      </c>
      <c r="N104" s="5">
        <v>-800</v>
      </c>
      <c r="O104" s="5">
        <v>-800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131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131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131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131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-46.227451740000106</v>
      </c>
      <c r="AA108" s="5">
        <v>-46.227451740000106</v>
      </c>
      <c r="AB108" s="5">
        <v>-222.32383604999995</v>
      </c>
      <c r="AC108" s="5">
        <v>-222.32383604999995</v>
      </c>
      <c r="AD108" s="5">
        <v>-222.32383604999995</v>
      </c>
      <c r="AE108" s="5">
        <v>-658.70448059000046</v>
      </c>
    </row>
    <row r="109" spans="1:31">
      <c r="A109" s="58" t="s">
        <v>131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131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-208</v>
      </c>
      <c r="G111" s="5">
        <v>-208</v>
      </c>
      <c r="H111" s="5">
        <v>-208</v>
      </c>
      <c r="I111" s="5">
        <v>-208</v>
      </c>
      <c r="J111" s="5">
        <v>-208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131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8" t="s">
        <v>131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131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131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131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134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-2760</v>
      </c>
      <c r="G118" s="5">
        <v>-4885</v>
      </c>
      <c r="H118" s="5">
        <v>-6940</v>
      </c>
      <c r="I118" s="5">
        <v>-6940</v>
      </c>
      <c r="J118" s="5">
        <v>-6940</v>
      </c>
      <c r="K118" s="5">
        <v>-8330</v>
      </c>
      <c r="L118" s="5">
        <v>-8330</v>
      </c>
      <c r="M118" s="5">
        <v>-8330</v>
      </c>
      <c r="N118" s="5">
        <v>-8330</v>
      </c>
      <c r="O118" s="5">
        <v>-8330</v>
      </c>
      <c r="P118" s="5">
        <v>-8330</v>
      </c>
      <c r="Q118" s="5">
        <v>-8330</v>
      </c>
      <c r="R118" s="5">
        <v>-8330</v>
      </c>
      <c r="S118" s="5">
        <v>-8330</v>
      </c>
      <c r="T118" s="5">
        <v>-8330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134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134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134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134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134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-1548.89109487</v>
      </c>
      <c r="AB123" s="5">
        <v>-1548.89109487</v>
      </c>
      <c r="AC123" s="5">
        <v>-1957.56880065</v>
      </c>
      <c r="AD123" s="5">
        <v>-1957.56880065</v>
      </c>
      <c r="AE123" s="5">
        <v>-1957.56880065</v>
      </c>
    </row>
    <row r="124" spans="1:31">
      <c r="A124" s="58" t="s">
        <v>134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134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-3294</v>
      </c>
      <c r="G126" s="5">
        <v>-4024</v>
      </c>
      <c r="H126" s="5">
        <v>-5314</v>
      </c>
      <c r="I126" s="5">
        <v>-6434</v>
      </c>
      <c r="J126" s="5">
        <v>-7274</v>
      </c>
      <c r="K126" s="5">
        <v>-8126</v>
      </c>
      <c r="L126" s="5">
        <v>-8126</v>
      </c>
      <c r="M126" s="5">
        <v>-8126</v>
      </c>
      <c r="N126" s="5">
        <v>-8126</v>
      </c>
      <c r="O126" s="5">
        <v>-8126</v>
      </c>
      <c r="P126" s="5">
        <v>-8126</v>
      </c>
      <c r="Q126" s="5">
        <v>-8126</v>
      </c>
      <c r="R126" s="5">
        <v>-8126</v>
      </c>
      <c r="S126" s="5">
        <v>-8126</v>
      </c>
      <c r="T126" s="5">
        <v>-8126</v>
      </c>
      <c r="U126" s="5">
        <v>-8126</v>
      </c>
      <c r="V126" s="5">
        <v>-8126</v>
      </c>
      <c r="W126" s="5">
        <v>-8126</v>
      </c>
      <c r="X126" s="5">
        <v>-8126</v>
      </c>
      <c r="Y126" s="5">
        <v>-8126</v>
      </c>
      <c r="Z126" s="5">
        <v>-8126</v>
      </c>
      <c r="AA126" s="5">
        <v>-8126</v>
      </c>
      <c r="AB126" s="5">
        <v>-8126</v>
      </c>
      <c r="AC126" s="5">
        <v>-8126</v>
      </c>
      <c r="AD126" s="5">
        <v>-8126</v>
      </c>
      <c r="AE126" s="5">
        <v>-8126</v>
      </c>
    </row>
    <row r="127" spans="1:31">
      <c r="A127" s="58" t="s">
        <v>134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-180</v>
      </c>
      <c r="G127" s="5">
        <v>-180</v>
      </c>
      <c r="H127" s="5">
        <v>-180</v>
      </c>
      <c r="I127" s="5">
        <v>-180</v>
      </c>
      <c r="J127" s="5">
        <v>-180</v>
      </c>
      <c r="K127" s="5">
        <v>-180</v>
      </c>
      <c r="L127" s="5">
        <v>-180</v>
      </c>
      <c r="M127" s="5">
        <v>-180</v>
      </c>
      <c r="N127" s="5">
        <v>-180</v>
      </c>
      <c r="O127" s="5">
        <v>-180</v>
      </c>
      <c r="P127" s="5">
        <v>-180</v>
      </c>
      <c r="Q127" s="5">
        <v>-565</v>
      </c>
      <c r="R127" s="5">
        <v>-565</v>
      </c>
      <c r="S127" s="5">
        <v>-565</v>
      </c>
      <c r="T127" s="5">
        <v>-709.39999998999997</v>
      </c>
      <c r="U127" s="5">
        <v>-709.39999998999997</v>
      </c>
      <c r="V127" s="5">
        <v>-709.39999998999997</v>
      </c>
      <c r="W127" s="5">
        <v>-709.39999998999997</v>
      </c>
      <c r="X127" s="5">
        <v>-709.39999998999997</v>
      </c>
      <c r="Y127" s="5">
        <v>-709.39999998999997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134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134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134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134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-85.387042240000483</v>
      </c>
      <c r="AA131" s="5">
        <v>-532.77042838000034</v>
      </c>
      <c r="AB131" s="5">
        <v>-1244.5791340100004</v>
      </c>
      <c r="AC131" s="5">
        <v>-1445.2532599100014</v>
      </c>
      <c r="AD131" s="5">
        <v>-1447.1967221600012</v>
      </c>
      <c r="AE131" s="5">
        <v>-1847.3647916900013</v>
      </c>
    </row>
    <row r="132" spans="1:31">
      <c r="A132" s="58" t="s">
        <v>134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-231.44591410000001</v>
      </c>
      <c r="AA132" s="5">
        <v>-231.44591410000001</v>
      </c>
      <c r="AB132" s="5">
        <v>-231.44591410000001</v>
      </c>
      <c r="AC132" s="5">
        <v>-231.44591410000001</v>
      </c>
      <c r="AD132" s="5">
        <v>-231.44591410000001</v>
      </c>
      <c r="AE132" s="5">
        <v>-231.44591410000001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134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-1450</v>
      </c>
      <c r="G134" s="5">
        <v>-2030</v>
      </c>
      <c r="H134" s="5">
        <v>-3170</v>
      </c>
      <c r="I134" s="5">
        <v>-3715</v>
      </c>
      <c r="J134" s="5">
        <v>-3715</v>
      </c>
      <c r="K134" s="5">
        <v>-4835</v>
      </c>
      <c r="L134" s="5">
        <v>-4835</v>
      </c>
      <c r="M134" s="5">
        <v>-4835</v>
      </c>
      <c r="N134" s="5">
        <v>-4835</v>
      </c>
      <c r="O134" s="5">
        <v>-4835</v>
      </c>
      <c r="P134" s="5">
        <v>-4835</v>
      </c>
      <c r="Q134" s="5">
        <v>-4835</v>
      </c>
      <c r="R134" s="5">
        <v>-4835</v>
      </c>
      <c r="S134" s="5">
        <v>-4835</v>
      </c>
      <c r="T134" s="5">
        <v>-4835</v>
      </c>
      <c r="U134" s="5">
        <v>-4835</v>
      </c>
      <c r="V134" s="5">
        <v>-4835</v>
      </c>
      <c r="W134" s="5">
        <v>-4835</v>
      </c>
      <c r="X134" s="5">
        <v>-4835</v>
      </c>
      <c r="Y134" s="5">
        <v>-4835</v>
      </c>
      <c r="Z134" s="5">
        <v>-4835</v>
      </c>
      <c r="AA134" s="5">
        <v>-4835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8" t="s">
        <v>134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-500</v>
      </c>
      <c r="G135" s="5">
        <v>-500</v>
      </c>
      <c r="H135" s="5">
        <v>-500</v>
      </c>
      <c r="I135" s="5">
        <v>-500</v>
      </c>
      <c r="J135" s="5">
        <v>-500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134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8" t="s">
        <v>134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134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134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-114.84280139999998</v>
      </c>
      <c r="AA139" s="5">
        <v>-114.84280139999998</v>
      </c>
      <c r="AB139" s="5">
        <v>-327.90734077000002</v>
      </c>
      <c r="AC139" s="5">
        <v>-889.88156987000002</v>
      </c>
      <c r="AD139" s="5">
        <v>-889.88156987000002</v>
      </c>
      <c r="AE139" s="5">
        <v>-889.88156987000002</v>
      </c>
    </row>
    <row r="140" spans="1:31">
      <c r="A140" s="58" t="s">
        <v>134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-5.4999999999999893</v>
      </c>
      <c r="Z140" s="5">
        <v>-5.4999999999999893</v>
      </c>
      <c r="AA140" s="5">
        <v>-5.4999999999999893</v>
      </c>
      <c r="AB140" s="5">
        <v>-5.4999999999999893</v>
      </c>
      <c r="AC140" s="5">
        <v>-5.4999999999999893</v>
      </c>
      <c r="AD140" s="5">
        <v>-5.4999999999999893</v>
      </c>
      <c r="AE140" s="5">
        <v>-5.4999999999999893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134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-800</v>
      </c>
      <c r="G142" s="5">
        <v>-800</v>
      </c>
      <c r="H142" s="5">
        <v>-800</v>
      </c>
      <c r="I142" s="5">
        <v>-800</v>
      </c>
      <c r="J142" s="5">
        <v>-800</v>
      </c>
      <c r="K142" s="5">
        <v>-800</v>
      </c>
      <c r="L142" s="5">
        <v>-800</v>
      </c>
      <c r="M142" s="5">
        <v>-800</v>
      </c>
      <c r="N142" s="5">
        <v>-800</v>
      </c>
      <c r="O142" s="5">
        <v>-800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134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8" t="s">
        <v>134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134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134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-48.104353519999677</v>
      </c>
      <c r="AA146" s="5">
        <v>-48.104353519999677</v>
      </c>
      <c r="AB146" s="5">
        <v>-199.96292188999996</v>
      </c>
      <c r="AC146" s="5">
        <v>-199.96292188999996</v>
      </c>
      <c r="AD146" s="5">
        <v>-199.96292188999996</v>
      </c>
      <c r="AE146" s="5">
        <v>-199.96292188999996</v>
      </c>
    </row>
    <row r="147" spans="1:31">
      <c r="A147" s="58" t="s">
        <v>134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134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-208</v>
      </c>
      <c r="G149" s="5">
        <v>-208</v>
      </c>
      <c r="H149" s="5">
        <v>-208</v>
      </c>
      <c r="I149" s="5">
        <v>-208</v>
      </c>
      <c r="J149" s="5">
        <v>-208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134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8" t="s">
        <v>134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134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134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134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136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-2760</v>
      </c>
      <c r="G156" s="5">
        <v>-4885</v>
      </c>
      <c r="H156" s="5">
        <v>-6940</v>
      </c>
      <c r="I156" s="5">
        <v>-6940</v>
      </c>
      <c r="J156" s="5">
        <v>-6940</v>
      </c>
      <c r="K156" s="5">
        <v>-8330</v>
      </c>
      <c r="L156" s="5">
        <v>-8330</v>
      </c>
      <c r="M156" s="5">
        <v>-8330</v>
      </c>
      <c r="N156" s="5">
        <v>-8330</v>
      </c>
      <c r="O156" s="5">
        <v>-8330</v>
      </c>
      <c r="P156" s="5">
        <v>-8330</v>
      </c>
      <c r="Q156" s="5">
        <v>-8330</v>
      </c>
      <c r="R156" s="5">
        <v>-8330</v>
      </c>
      <c r="S156" s="5">
        <v>-8330</v>
      </c>
      <c r="T156" s="5">
        <v>-8330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136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136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8" t="s">
        <v>136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136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136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-1729.4243178000002</v>
      </c>
      <c r="AB161" s="5">
        <v>-2287.4705915300001</v>
      </c>
      <c r="AC161" s="5">
        <v>-2287.4705915300001</v>
      </c>
      <c r="AD161" s="5">
        <v>-2287.4705915300001</v>
      </c>
      <c r="AE161" s="5">
        <v>-2287.4705915300001</v>
      </c>
    </row>
    <row r="162" spans="1:31">
      <c r="A162" s="58" t="s">
        <v>136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136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-3294</v>
      </c>
      <c r="G164" s="5">
        <v>-4024</v>
      </c>
      <c r="H164" s="5">
        <v>-5314</v>
      </c>
      <c r="I164" s="5">
        <v>-6434</v>
      </c>
      <c r="J164" s="5">
        <v>-7274</v>
      </c>
      <c r="K164" s="5">
        <v>-8126</v>
      </c>
      <c r="L164" s="5">
        <v>-8126</v>
      </c>
      <c r="M164" s="5">
        <v>-8126</v>
      </c>
      <c r="N164" s="5">
        <v>-8126</v>
      </c>
      <c r="O164" s="5">
        <v>-8126</v>
      </c>
      <c r="P164" s="5">
        <v>-8126</v>
      </c>
      <c r="Q164" s="5">
        <v>-8126</v>
      </c>
      <c r="R164" s="5">
        <v>-8126</v>
      </c>
      <c r="S164" s="5">
        <v>-8126</v>
      </c>
      <c r="T164" s="5">
        <v>-8126</v>
      </c>
      <c r="U164" s="5">
        <v>-8126</v>
      </c>
      <c r="V164" s="5">
        <v>-8126</v>
      </c>
      <c r="W164" s="5">
        <v>-8126</v>
      </c>
      <c r="X164" s="5">
        <v>-8126</v>
      </c>
      <c r="Y164" s="5">
        <v>-8126</v>
      </c>
      <c r="Z164" s="5">
        <v>-8126</v>
      </c>
      <c r="AA164" s="5">
        <v>-8126</v>
      </c>
      <c r="AB164" s="5">
        <v>-8126</v>
      </c>
      <c r="AC164" s="5">
        <v>-8126</v>
      </c>
      <c r="AD164" s="5">
        <v>-8126</v>
      </c>
      <c r="AE164" s="5">
        <v>-8126</v>
      </c>
    </row>
    <row r="165" spans="1:31">
      <c r="A165" s="58" t="s">
        <v>136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-180</v>
      </c>
      <c r="G165" s="5">
        <v>-180</v>
      </c>
      <c r="H165" s="5">
        <v>-180</v>
      </c>
      <c r="I165" s="5">
        <v>-180</v>
      </c>
      <c r="J165" s="5">
        <v>-180</v>
      </c>
      <c r="K165" s="5">
        <v>-180</v>
      </c>
      <c r="L165" s="5">
        <v>-180</v>
      </c>
      <c r="M165" s="5">
        <v>-180</v>
      </c>
      <c r="N165" s="5">
        <v>-180</v>
      </c>
      <c r="O165" s="5">
        <v>-180</v>
      </c>
      <c r="P165" s="5">
        <v>-180</v>
      </c>
      <c r="Q165" s="5">
        <v>-565</v>
      </c>
      <c r="R165" s="5">
        <v>-565</v>
      </c>
      <c r="S165" s="5">
        <v>-565</v>
      </c>
      <c r="T165" s="5">
        <v>-709.39999998999997</v>
      </c>
      <c r="U165" s="5">
        <v>-709.39999998999997</v>
      </c>
      <c r="V165" s="5">
        <v>-709.39999998999997</v>
      </c>
      <c r="W165" s="5">
        <v>-709.39999998999997</v>
      </c>
      <c r="X165" s="5">
        <v>-709.39999998999997</v>
      </c>
      <c r="Y165" s="5">
        <v>-709.39999998999997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136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8" t="s">
        <v>136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136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136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-139.26940734999971</v>
      </c>
      <c r="AA169" s="5">
        <v>-581.0222033099999</v>
      </c>
      <c r="AB169" s="5">
        <v>-1573.4324241499999</v>
      </c>
      <c r="AC169" s="5">
        <v>-1844.2704381900003</v>
      </c>
      <c r="AD169" s="5">
        <v>-1846.2139004400001</v>
      </c>
      <c r="AE169" s="5">
        <v>-2282.3390911399997</v>
      </c>
    </row>
    <row r="170" spans="1:31">
      <c r="A170" s="58" t="s">
        <v>136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-171.97043063000001</v>
      </c>
      <c r="AA170" s="5">
        <v>-171.97043063000001</v>
      </c>
      <c r="AB170" s="5">
        <v>-171.97043063000001</v>
      </c>
      <c r="AC170" s="5">
        <v>-171.97043063000001</v>
      </c>
      <c r="AD170" s="5">
        <v>-171.97043063000001</v>
      </c>
      <c r="AE170" s="5">
        <v>-171.97043063000001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136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-1450</v>
      </c>
      <c r="G172" s="5">
        <v>-2030</v>
      </c>
      <c r="H172" s="5">
        <v>-3170</v>
      </c>
      <c r="I172" s="5">
        <v>-3715</v>
      </c>
      <c r="J172" s="5">
        <v>-3715</v>
      </c>
      <c r="K172" s="5">
        <v>-4835</v>
      </c>
      <c r="L172" s="5">
        <v>-4835</v>
      </c>
      <c r="M172" s="5">
        <v>-4835</v>
      </c>
      <c r="N172" s="5">
        <v>-4835</v>
      </c>
      <c r="O172" s="5">
        <v>-4835</v>
      </c>
      <c r="P172" s="5">
        <v>-4835</v>
      </c>
      <c r="Q172" s="5">
        <v>-4835</v>
      </c>
      <c r="R172" s="5">
        <v>-4835</v>
      </c>
      <c r="S172" s="5">
        <v>-4835</v>
      </c>
      <c r="T172" s="5">
        <v>-4835</v>
      </c>
      <c r="U172" s="5">
        <v>-4835</v>
      </c>
      <c r="V172" s="5">
        <v>-4835</v>
      </c>
      <c r="W172" s="5">
        <v>-4835</v>
      </c>
      <c r="X172" s="5">
        <v>-4835</v>
      </c>
      <c r="Y172" s="5">
        <v>-4835</v>
      </c>
      <c r="Z172" s="5">
        <v>-4835</v>
      </c>
      <c r="AA172" s="5">
        <v>-4835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8" t="s">
        <v>136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-500</v>
      </c>
      <c r="G173" s="5">
        <v>-500</v>
      </c>
      <c r="H173" s="5">
        <v>-500</v>
      </c>
      <c r="I173" s="5">
        <v>-500</v>
      </c>
      <c r="J173" s="5">
        <v>-500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136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136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136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-120.20572206999998</v>
      </c>
      <c r="AA177" s="5">
        <v>-120.20572206999998</v>
      </c>
      <c r="AB177" s="5">
        <v>-272.86484940000003</v>
      </c>
      <c r="AC177" s="5">
        <v>-882.98146280000003</v>
      </c>
      <c r="AD177" s="5">
        <v>-882.98146280000003</v>
      </c>
      <c r="AE177" s="5">
        <v>-882.98146280000003</v>
      </c>
    </row>
    <row r="178" spans="1:31">
      <c r="A178" s="58" t="s">
        <v>136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-5.4999999999999893</v>
      </c>
      <c r="U178" s="5">
        <v>-5.4999999999999893</v>
      </c>
      <c r="V178" s="5">
        <v>-5.4999999999999893</v>
      </c>
      <c r="W178" s="5">
        <v>-5.4999999999999893</v>
      </c>
      <c r="X178" s="5">
        <v>-5.4999999999999893</v>
      </c>
      <c r="Y178" s="5">
        <v>-5.4999999999999893</v>
      </c>
      <c r="Z178" s="5">
        <v>-5.4999999999999893</v>
      </c>
      <c r="AA178" s="5">
        <v>-5.4999999999999893</v>
      </c>
      <c r="AB178" s="5">
        <v>-5.4999999999999893</v>
      </c>
      <c r="AC178" s="5">
        <v>-5.4999999999999893</v>
      </c>
      <c r="AD178" s="5">
        <v>-5.4999999999999893</v>
      </c>
      <c r="AE178" s="5">
        <v>-5.4999999999999893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136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-800</v>
      </c>
      <c r="G180" s="5">
        <v>-800</v>
      </c>
      <c r="H180" s="5">
        <v>-800</v>
      </c>
      <c r="I180" s="5">
        <v>-800</v>
      </c>
      <c r="J180" s="5">
        <v>-800</v>
      </c>
      <c r="K180" s="5">
        <v>-800</v>
      </c>
      <c r="L180" s="5">
        <v>-800</v>
      </c>
      <c r="M180" s="5">
        <v>-800</v>
      </c>
      <c r="N180" s="5">
        <v>-800</v>
      </c>
      <c r="O180" s="5">
        <v>-800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136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8" t="s">
        <v>136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136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-46.227451739999651</v>
      </c>
      <c r="AA184" s="5">
        <v>-46.227451739999651</v>
      </c>
      <c r="AB184" s="5">
        <v>-222.32383604999995</v>
      </c>
      <c r="AC184" s="5">
        <v>-222.32383604999995</v>
      </c>
      <c r="AD184" s="5">
        <v>-222.32383604999995</v>
      </c>
      <c r="AE184" s="5">
        <v>-222.32383604999995</v>
      </c>
    </row>
    <row r="185" spans="1:31">
      <c r="A185" s="58" t="s">
        <v>136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136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-208</v>
      </c>
      <c r="G187" s="5">
        <v>-208</v>
      </c>
      <c r="H187" s="5">
        <v>-208</v>
      </c>
      <c r="I187" s="5">
        <v>-208</v>
      </c>
      <c r="J187" s="5">
        <v>-208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136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136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136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136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136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8" t="s">
        <v>137</v>
      </c>
      <c r="B194" s="58" t="s">
        <v>123</v>
      </c>
      <c r="C194" s="58" t="s">
        <v>80</v>
      </c>
      <c r="D194" s="5">
        <v>0</v>
      </c>
      <c r="E194" s="5">
        <v>0</v>
      </c>
      <c r="F194" s="5">
        <v>-2760</v>
      </c>
      <c r="G194" s="5">
        <v>-4885</v>
      </c>
      <c r="H194" s="5">
        <v>-6940</v>
      </c>
      <c r="I194" s="5">
        <v>-6940</v>
      </c>
      <c r="J194" s="5">
        <v>-6940</v>
      </c>
      <c r="K194" s="5">
        <v>-8330</v>
      </c>
      <c r="L194" s="5">
        <v>-8330</v>
      </c>
      <c r="M194" s="5">
        <v>-8330</v>
      </c>
      <c r="N194" s="5">
        <v>-8330</v>
      </c>
      <c r="O194" s="5">
        <v>-8330</v>
      </c>
      <c r="P194" s="5">
        <v>-8330</v>
      </c>
      <c r="Q194" s="5">
        <v>-8330</v>
      </c>
      <c r="R194" s="5">
        <v>-8330</v>
      </c>
      <c r="S194" s="5">
        <v>-8330</v>
      </c>
      <c r="T194" s="5">
        <v>-8330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8" t="s">
        <v>137</v>
      </c>
      <c r="B195" s="58" t="s">
        <v>123</v>
      </c>
      <c r="C195" s="58" t="s">
        <v>82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8" t="s">
        <v>137</v>
      </c>
      <c r="B196" s="58" t="s">
        <v>123</v>
      </c>
      <c r="C196" s="58" t="s">
        <v>84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8" t="s">
        <v>137</v>
      </c>
      <c r="B197" s="58" t="s">
        <v>123</v>
      </c>
      <c r="C197" s="58" t="s">
        <v>86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8" t="s">
        <v>137</v>
      </c>
      <c r="B198" s="58" t="s">
        <v>123</v>
      </c>
      <c r="C198" s="58" t="s">
        <v>102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137</v>
      </c>
      <c r="B199" s="58" t="s">
        <v>123</v>
      </c>
      <c r="C199" s="58" t="s">
        <v>103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-1548.89109487</v>
      </c>
      <c r="AB199" s="5">
        <v>-1548.89109487</v>
      </c>
      <c r="AC199" s="5">
        <v>-1957.56880065</v>
      </c>
      <c r="AD199" s="5">
        <v>-1957.56880065</v>
      </c>
      <c r="AE199" s="5">
        <v>-1957.56880065</v>
      </c>
    </row>
    <row r="200" spans="1:31">
      <c r="A200" s="58" t="s">
        <v>137</v>
      </c>
      <c r="B200" s="58" t="s">
        <v>123</v>
      </c>
      <c r="C200" s="58" t="s">
        <v>104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8" t="s">
        <v>137</v>
      </c>
      <c r="B202" s="58" t="s">
        <v>124</v>
      </c>
      <c r="C202" s="58" t="s">
        <v>80</v>
      </c>
      <c r="D202" s="5">
        <v>0</v>
      </c>
      <c r="E202" s="5">
        <v>0</v>
      </c>
      <c r="F202" s="5">
        <v>-3294</v>
      </c>
      <c r="G202" s="5">
        <v>-4024</v>
      </c>
      <c r="H202" s="5">
        <v>-5314</v>
      </c>
      <c r="I202" s="5">
        <v>-6434</v>
      </c>
      <c r="J202" s="5">
        <v>-7274</v>
      </c>
      <c r="K202" s="5">
        <v>-8126</v>
      </c>
      <c r="L202" s="5">
        <v>-8126</v>
      </c>
      <c r="M202" s="5">
        <v>-8126</v>
      </c>
      <c r="N202" s="5">
        <v>-8126</v>
      </c>
      <c r="O202" s="5">
        <v>-8126</v>
      </c>
      <c r="P202" s="5">
        <v>-8126</v>
      </c>
      <c r="Q202" s="5">
        <v>-8126</v>
      </c>
      <c r="R202" s="5">
        <v>-8126</v>
      </c>
      <c r="S202" s="5">
        <v>-8126</v>
      </c>
      <c r="T202" s="5">
        <v>-8126</v>
      </c>
      <c r="U202" s="5">
        <v>-8126</v>
      </c>
      <c r="V202" s="5">
        <v>-8126</v>
      </c>
      <c r="W202" s="5">
        <v>-8126</v>
      </c>
      <c r="X202" s="5">
        <v>-8126</v>
      </c>
      <c r="Y202" s="5">
        <v>-8126</v>
      </c>
      <c r="Z202" s="5">
        <v>-8126</v>
      </c>
      <c r="AA202" s="5">
        <v>-8126</v>
      </c>
      <c r="AB202" s="5">
        <v>-8126</v>
      </c>
      <c r="AC202" s="5">
        <v>-8126</v>
      </c>
      <c r="AD202" s="5">
        <v>-8126</v>
      </c>
      <c r="AE202" s="5">
        <v>-8126</v>
      </c>
    </row>
    <row r="203" spans="1:31">
      <c r="A203" s="58" t="s">
        <v>137</v>
      </c>
      <c r="B203" s="58" t="s">
        <v>124</v>
      </c>
      <c r="C203" s="58" t="s">
        <v>82</v>
      </c>
      <c r="D203" s="5">
        <v>0</v>
      </c>
      <c r="E203" s="5">
        <v>0</v>
      </c>
      <c r="F203" s="5">
        <v>-180</v>
      </c>
      <c r="G203" s="5">
        <v>-180</v>
      </c>
      <c r="H203" s="5">
        <v>-180</v>
      </c>
      <c r="I203" s="5">
        <v>-180</v>
      </c>
      <c r="J203" s="5">
        <v>-180</v>
      </c>
      <c r="K203" s="5">
        <v>-180</v>
      </c>
      <c r="L203" s="5">
        <v>-180</v>
      </c>
      <c r="M203" s="5">
        <v>-180</v>
      </c>
      <c r="N203" s="5">
        <v>-180</v>
      </c>
      <c r="O203" s="5">
        <v>-180</v>
      </c>
      <c r="P203" s="5">
        <v>-180</v>
      </c>
      <c r="Q203" s="5">
        <v>-565</v>
      </c>
      <c r="R203" s="5">
        <v>-565</v>
      </c>
      <c r="S203" s="5">
        <v>-565</v>
      </c>
      <c r="T203" s="5">
        <v>-709.39999998999997</v>
      </c>
      <c r="U203" s="5">
        <v>-709.39999998999997</v>
      </c>
      <c r="V203" s="5">
        <v>-709.39999998999997</v>
      </c>
      <c r="W203" s="5">
        <v>-709.39999998999997</v>
      </c>
      <c r="X203" s="5">
        <v>-709.39999998999997</v>
      </c>
      <c r="Y203" s="5">
        <v>-709.39999998999997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8" t="s">
        <v>137</v>
      </c>
      <c r="B204" s="58" t="s">
        <v>124</v>
      </c>
      <c r="C204" s="58" t="s">
        <v>84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8" t="s">
        <v>137</v>
      </c>
      <c r="B205" s="58" t="s">
        <v>124</v>
      </c>
      <c r="C205" s="58" t="s">
        <v>86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8" t="s">
        <v>137</v>
      </c>
      <c r="B206" s="58" t="s">
        <v>124</v>
      </c>
      <c r="C206" s="58" t="s">
        <v>102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8" t="s">
        <v>137</v>
      </c>
      <c r="B207" s="58" t="s">
        <v>124</v>
      </c>
      <c r="C207" s="58" t="s">
        <v>103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-85.387042240000483</v>
      </c>
      <c r="AA207" s="5">
        <v>-532.77042838000034</v>
      </c>
      <c r="AB207" s="5">
        <v>-1244.5791340100004</v>
      </c>
      <c r="AC207" s="5">
        <v>-1445.2532599100014</v>
      </c>
      <c r="AD207" s="5">
        <v>-1447.1967221600012</v>
      </c>
      <c r="AE207" s="5">
        <v>-1847.3647916900013</v>
      </c>
    </row>
    <row r="208" spans="1:31">
      <c r="A208" s="58" t="s">
        <v>137</v>
      </c>
      <c r="B208" s="58" t="s">
        <v>124</v>
      </c>
      <c r="C208" s="58" t="s">
        <v>104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-231.44591410000001</v>
      </c>
      <c r="AA208" s="5">
        <v>-231.44591410000001</v>
      </c>
      <c r="AB208" s="5">
        <v>-231.44591410000001</v>
      </c>
      <c r="AC208" s="5">
        <v>-231.44591410000001</v>
      </c>
      <c r="AD208" s="5">
        <v>-231.44591410000001</v>
      </c>
      <c r="AE208" s="5">
        <v>-231.44591410000001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8" t="s">
        <v>137</v>
      </c>
      <c r="B210" s="58" t="s">
        <v>125</v>
      </c>
      <c r="C210" s="58" t="s">
        <v>81</v>
      </c>
      <c r="D210" s="5">
        <v>0</v>
      </c>
      <c r="E210" s="5">
        <v>0</v>
      </c>
      <c r="F210" s="5">
        <v>-1450</v>
      </c>
      <c r="G210" s="5">
        <v>-2030</v>
      </c>
      <c r="H210" s="5">
        <v>-3170</v>
      </c>
      <c r="I210" s="5">
        <v>-3715</v>
      </c>
      <c r="J210" s="5">
        <v>-3715</v>
      </c>
      <c r="K210" s="5">
        <v>-4835</v>
      </c>
      <c r="L210" s="5">
        <v>-4835</v>
      </c>
      <c r="M210" s="5">
        <v>-4835</v>
      </c>
      <c r="N210" s="5">
        <v>-4835</v>
      </c>
      <c r="O210" s="5">
        <v>-4835</v>
      </c>
      <c r="P210" s="5">
        <v>-4835</v>
      </c>
      <c r="Q210" s="5">
        <v>-4835</v>
      </c>
      <c r="R210" s="5">
        <v>-4835</v>
      </c>
      <c r="S210" s="5">
        <v>-4835</v>
      </c>
      <c r="T210" s="5">
        <v>-4835</v>
      </c>
      <c r="U210" s="5">
        <v>-4835</v>
      </c>
      <c r="V210" s="5">
        <v>-4835</v>
      </c>
      <c r="W210" s="5">
        <v>-4835</v>
      </c>
      <c r="X210" s="5">
        <v>-4835</v>
      </c>
      <c r="Y210" s="5">
        <v>-4835</v>
      </c>
      <c r="Z210" s="5">
        <v>-4835</v>
      </c>
      <c r="AA210" s="5">
        <v>-4835</v>
      </c>
      <c r="AB210" s="5">
        <v>-4835</v>
      </c>
      <c r="AC210" s="5">
        <v>-4835</v>
      </c>
      <c r="AD210" s="5">
        <v>-4835</v>
      </c>
      <c r="AE210" s="5">
        <v>-4835</v>
      </c>
    </row>
    <row r="211" spans="1:31">
      <c r="A211" s="58" t="s">
        <v>137</v>
      </c>
      <c r="B211" s="58" t="s">
        <v>125</v>
      </c>
      <c r="C211" s="58" t="s">
        <v>82</v>
      </c>
      <c r="D211" s="5">
        <v>0</v>
      </c>
      <c r="E211" s="5">
        <v>0</v>
      </c>
      <c r="F211" s="5">
        <v>-500</v>
      </c>
      <c r="G211" s="5">
        <v>-500</v>
      </c>
      <c r="H211" s="5">
        <v>-500</v>
      </c>
      <c r="I211" s="5">
        <v>-500</v>
      </c>
      <c r="J211" s="5">
        <v>-500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8" t="s">
        <v>137</v>
      </c>
      <c r="B212" s="58" t="s">
        <v>125</v>
      </c>
      <c r="C212" s="58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8" t="s">
        <v>137</v>
      </c>
      <c r="B213" s="58" t="s">
        <v>125</v>
      </c>
      <c r="C213" s="58" t="s">
        <v>86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125</v>
      </c>
      <c r="C214" s="58" t="s">
        <v>102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125</v>
      </c>
      <c r="C215" s="58" t="s">
        <v>103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-114.84280139999998</v>
      </c>
      <c r="AA215" s="5">
        <v>-114.84280139999998</v>
      </c>
      <c r="AB215" s="5">
        <v>-327.90734077000002</v>
      </c>
      <c r="AC215" s="5">
        <v>-889.88156987000002</v>
      </c>
      <c r="AD215" s="5">
        <v>-889.88156987000002</v>
      </c>
      <c r="AE215" s="5">
        <v>-889.88156987000002</v>
      </c>
    </row>
    <row r="216" spans="1:31">
      <c r="A216" s="58" t="s">
        <v>137</v>
      </c>
      <c r="B216" s="58" t="s">
        <v>125</v>
      </c>
      <c r="C216" s="58" t="s">
        <v>104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-5.4999999999999893</v>
      </c>
      <c r="U216" s="5">
        <v>-5.4999999999999893</v>
      </c>
      <c r="V216" s="5">
        <v>-5.4999999999999893</v>
      </c>
      <c r="W216" s="5">
        <v>-5.4999999999999893</v>
      </c>
      <c r="X216" s="5">
        <v>-5.4999999999999893</v>
      </c>
      <c r="Y216" s="5">
        <v>-5.4999999999999893</v>
      </c>
      <c r="Z216" s="5">
        <v>-5.4999999999999893</v>
      </c>
      <c r="AA216" s="5">
        <v>-5.4999999999999893</v>
      </c>
      <c r="AB216" s="5">
        <v>-5.4999999999999893</v>
      </c>
      <c r="AC216" s="5">
        <v>-5.4999999999999893</v>
      </c>
      <c r="AD216" s="5">
        <v>-5.4999999999999893</v>
      </c>
      <c r="AE216" s="5">
        <v>-5.4999999999999893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8" t="s">
        <v>137</v>
      </c>
      <c r="B218" s="58" t="s">
        <v>126</v>
      </c>
      <c r="C218" s="58" t="s">
        <v>82</v>
      </c>
      <c r="D218" s="5">
        <v>0</v>
      </c>
      <c r="E218" s="5">
        <v>0</v>
      </c>
      <c r="F218" s="5">
        <v>-800</v>
      </c>
      <c r="G218" s="5">
        <v>-800</v>
      </c>
      <c r="H218" s="5">
        <v>-800</v>
      </c>
      <c r="I218" s="5">
        <v>-800</v>
      </c>
      <c r="J218" s="5">
        <v>-800</v>
      </c>
      <c r="K218" s="5">
        <v>-800</v>
      </c>
      <c r="L218" s="5">
        <v>-800</v>
      </c>
      <c r="M218" s="5">
        <v>-800</v>
      </c>
      <c r="N218" s="5">
        <v>-800</v>
      </c>
      <c r="O218" s="5">
        <v>-800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8" t="s">
        <v>137</v>
      </c>
      <c r="B219" s="58" t="s">
        <v>126</v>
      </c>
      <c r="C219" s="58" t="s">
        <v>84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8" t="s">
        <v>137</v>
      </c>
      <c r="B220" s="58" t="s">
        <v>126</v>
      </c>
      <c r="C220" s="58" t="s">
        <v>86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8" t="s">
        <v>137</v>
      </c>
      <c r="B221" s="58" t="s">
        <v>126</v>
      </c>
      <c r="C221" s="58" t="s">
        <v>102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8" t="s">
        <v>137</v>
      </c>
      <c r="B222" s="58" t="s">
        <v>126</v>
      </c>
      <c r="C222" s="58" t="s">
        <v>103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-48.104353519999677</v>
      </c>
      <c r="AA222" s="5">
        <v>-48.104353519999677</v>
      </c>
      <c r="AB222" s="5">
        <v>-199.96292188999996</v>
      </c>
      <c r="AC222" s="5">
        <v>-199.96292188999996</v>
      </c>
      <c r="AD222" s="5">
        <v>-199.96292188999996</v>
      </c>
      <c r="AE222" s="5">
        <v>-199.96292188999996</v>
      </c>
    </row>
    <row r="223" spans="1:31">
      <c r="A223" s="58" t="s">
        <v>137</v>
      </c>
      <c r="B223" s="58" t="s">
        <v>126</v>
      </c>
      <c r="C223" s="58" t="s">
        <v>104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8" t="s">
        <v>137</v>
      </c>
      <c r="B225" s="58" t="s">
        <v>127</v>
      </c>
      <c r="C225" s="58" t="s">
        <v>82</v>
      </c>
      <c r="D225" s="5">
        <v>0</v>
      </c>
      <c r="E225" s="5">
        <v>0</v>
      </c>
      <c r="F225" s="5">
        <v>-208</v>
      </c>
      <c r="G225" s="5">
        <v>-208</v>
      </c>
      <c r="H225" s="5">
        <v>-208</v>
      </c>
      <c r="I225" s="5">
        <v>-208</v>
      </c>
      <c r="J225" s="5">
        <v>-208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8" t="s">
        <v>137</v>
      </c>
      <c r="B226" s="58" t="s">
        <v>127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8" t="s">
        <v>137</v>
      </c>
      <c r="B227" s="58" t="s">
        <v>127</v>
      </c>
      <c r="C227" s="58" t="s">
        <v>86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137</v>
      </c>
      <c r="B228" s="58" t="s">
        <v>127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127</v>
      </c>
      <c r="C229" s="58" t="s">
        <v>103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127</v>
      </c>
      <c r="C230" s="58" t="s">
        <v>104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8" t="s">
        <v>138</v>
      </c>
      <c r="B232" s="58" t="s">
        <v>123</v>
      </c>
      <c r="C232" s="58" t="s">
        <v>80</v>
      </c>
      <c r="D232" s="5">
        <v>0</v>
      </c>
      <c r="E232" s="5">
        <v>0</v>
      </c>
      <c r="F232" s="5">
        <v>-2760</v>
      </c>
      <c r="G232" s="5">
        <v>-4885</v>
      </c>
      <c r="H232" s="5">
        <v>-6940</v>
      </c>
      <c r="I232" s="5">
        <v>-6940</v>
      </c>
      <c r="J232" s="5">
        <v>-6940</v>
      </c>
      <c r="K232" s="5">
        <v>-8330</v>
      </c>
      <c r="L232" s="5">
        <v>-8330</v>
      </c>
      <c r="M232" s="5">
        <v>-8330</v>
      </c>
      <c r="N232" s="5">
        <v>-8330</v>
      </c>
      <c r="O232" s="5">
        <v>-8330</v>
      </c>
      <c r="P232" s="5">
        <v>-8330</v>
      </c>
      <c r="Q232" s="5">
        <v>-8330</v>
      </c>
      <c r="R232" s="5">
        <v>-8330</v>
      </c>
      <c r="S232" s="5">
        <v>-8330</v>
      </c>
      <c r="T232" s="5">
        <v>-8330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8" t="s">
        <v>138</v>
      </c>
      <c r="B233" s="58" t="s">
        <v>123</v>
      </c>
      <c r="C233" s="58" t="s">
        <v>82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8" t="s">
        <v>138</v>
      </c>
      <c r="B234" s="58" t="s">
        <v>123</v>
      </c>
      <c r="C234" s="58" t="s">
        <v>84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8" t="s">
        <v>138</v>
      </c>
      <c r="B235" s="58" t="s">
        <v>123</v>
      </c>
      <c r="C235" s="58" t="s">
        <v>86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8" t="s">
        <v>138</v>
      </c>
      <c r="B236" s="58" t="s">
        <v>123</v>
      </c>
      <c r="C236" s="58" t="s">
        <v>102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123</v>
      </c>
      <c r="C237" s="58" t="s">
        <v>103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-1548.89109487</v>
      </c>
      <c r="AB237" s="5">
        <v>-1548.89109487</v>
      </c>
      <c r="AC237" s="5">
        <v>-1957.56880065</v>
      </c>
      <c r="AD237" s="5">
        <v>-1957.56880065</v>
      </c>
      <c r="AE237" s="5">
        <v>-1957.56880065</v>
      </c>
    </row>
    <row r="238" spans="1:31">
      <c r="A238" s="58" t="s">
        <v>138</v>
      </c>
      <c r="B238" s="58" t="s">
        <v>123</v>
      </c>
      <c r="C238" s="58" t="s">
        <v>104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138</v>
      </c>
      <c r="B240" s="58" t="s">
        <v>124</v>
      </c>
      <c r="C240" s="58" t="s">
        <v>80</v>
      </c>
      <c r="D240" s="5">
        <v>0</v>
      </c>
      <c r="E240" s="5">
        <v>0</v>
      </c>
      <c r="F240" s="5">
        <v>-3294</v>
      </c>
      <c r="G240" s="5">
        <v>-4024</v>
      </c>
      <c r="H240" s="5">
        <v>-5314</v>
      </c>
      <c r="I240" s="5">
        <v>-6434</v>
      </c>
      <c r="J240" s="5">
        <v>-7274</v>
      </c>
      <c r="K240" s="5">
        <v>-8126</v>
      </c>
      <c r="L240" s="5">
        <v>-8126</v>
      </c>
      <c r="M240" s="5">
        <v>-8126</v>
      </c>
      <c r="N240" s="5">
        <v>-8126</v>
      </c>
      <c r="O240" s="5">
        <v>-8126</v>
      </c>
      <c r="P240" s="5">
        <v>-8126</v>
      </c>
      <c r="Q240" s="5">
        <v>-8126</v>
      </c>
      <c r="R240" s="5">
        <v>-8126</v>
      </c>
      <c r="S240" s="5">
        <v>-8126</v>
      </c>
      <c r="T240" s="5">
        <v>-8126</v>
      </c>
      <c r="U240" s="5">
        <v>-8126</v>
      </c>
      <c r="V240" s="5">
        <v>-8126</v>
      </c>
      <c r="W240" s="5">
        <v>-8126</v>
      </c>
      <c r="X240" s="5">
        <v>-8126</v>
      </c>
      <c r="Y240" s="5">
        <v>-8126</v>
      </c>
      <c r="Z240" s="5">
        <v>-8126</v>
      </c>
      <c r="AA240" s="5">
        <v>-8126</v>
      </c>
      <c r="AB240" s="5">
        <v>-8126</v>
      </c>
      <c r="AC240" s="5">
        <v>-8126</v>
      </c>
      <c r="AD240" s="5">
        <v>-8126</v>
      </c>
      <c r="AE240" s="5">
        <v>-8126</v>
      </c>
    </row>
    <row r="241" spans="1:31">
      <c r="A241" s="58" t="s">
        <v>138</v>
      </c>
      <c r="B241" s="58" t="s">
        <v>124</v>
      </c>
      <c r="C241" s="58" t="s">
        <v>82</v>
      </c>
      <c r="D241" s="5">
        <v>0</v>
      </c>
      <c r="E241" s="5">
        <v>0</v>
      </c>
      <c r="F241" s="5">
        <v>-180</v>
      </c>
      <c r="G241" s="5">
        <v>-180</v>
      </c>
      <c r="H241" s="5">
        <v>-180</v>
      </c>
      <c r="I241" s="5">
        <v>-180</v>
      </c>
      <c r="J241" s="5">
        <v>-180</v>
      </c>
      <c r="K241" s="5">
        <v>-180</v>
      </c>
      <c r="L241" s="5">
        <v>-180</v>
      </c>
      <c r="M241" s="5">
        <v>-180</v>
      </c>
      <c r="N241" s="5">
        <v>-180</v>
      </c>
      <c r="O241" s="5">
        <v>-180</v>
      </c>
      <c r="P241" s="5">
        <v>-180</v>
      </c>
      <c r="Q241" s="5">
        <v>-565</v>
      </c>
      <c r="R241" s="5">
        <v>-565</v>
      </c>
      <c r="S241" s="5">
        <v>-565</v>
      </c>
      <c r="T241" s="5">
        <v>-709.39999998999997</v>
      </c>
      <c r="U241" s="5">
        <v>-709.39999998999997</v>
      </c>
      <c r="V241" s="5">
        <v>-709.39999998999997</v>
      </c>
      <c r="W241" s="5">
        <v>-709.39999998999997</v>
      </c>
      <c r="X241" s="5">
        <v>-709.39999998999997</v>
      </c>
      <c r="Y241" s="5">
        <v>-709.39999998999997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8" t="s">
        <v>138</v>
      </c>
      <c r="B242" s="58" t="s">
        <v>124</v>
      </c>
      <c r="C242" s="58" t="s">
        <v>84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8" t="s">
        <v>138</v>
      </c>
      <c r="B243" s="58" t="s">
        <v>124</v>
      </c>
      <c r="C243" s="58" t="s">
        <v>86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8" t="s">
        <v>138</v>
      </c>
      <c r="B244" s="58" t="s">
        <v>124</v>
      </c>
      <c r="C244" s="58" t="s">
        <v>102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8" t="s">
        <v>138</v>
      </c>
      <c r="B245" s="58" t="s">
        <v>124</v>
      </c>
      <c r="C245" s="58" t="s">
        <v>103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-85.387042240000483</v>
      </c>
      <c r="AA245" s="5">
        <v>-532.77042838000034</v>
      </c>
      <c r="AB245" s="5">
        <v>-1244.5791340100004</v>
      </c>
      <c r="AC245" s="5">
        <v>-1445.2532599100014</v>
      </c>
      <c r="AD245" s="5">
        <v>-1447.1967221600012</v>
      </c>
      <c r="AE245" s="5">
        <v>-1847.3647916900013</v>
      </c>
    </row>
    <row r="246" spans="1:31">
      <c r="A246" s="58" t="s">
        <v>138</v>
      </c>
      <c r="B246" s="58" t="s">
        <v>124</v>
      </c>
      <c r="C246" s="58" t="s">
        <v>104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-231.44591410000001</v>
      </c>
      <c r="AA246" s="5">
        <v>-231.44591410000001</v>
      </c>
      <c r="AB246" s="5">
        <v>-231.44591410000001</v>
      </c>
      <c r="AC246" s="5">
        <v>-231.44591410000001</v>
      </c>
      <c r="AD246" s="5">
        <v>-231.44591410000001</v>
      </c>
      <c r="AE246" s="5">
        <v>-231.44591410000001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138</v>
      </c>
      <c r="B248" s="58" t="s">
        <v>125</v>
      </c>
      <c r="C248" s="58" t="s">
        <v>81</v>
      </c>
      <c r="D248" s="5">
        <v>0</v>
      </c>
      <c r="E248" s="5">
        <v>0</v>
      </c>
      <c r="F248" s="5">
        <v>-1450</v>
      </c>
      <c r="G248" s="5">
        <v>-2030</v>
      </c>
      <c r="H248" s="5">
        <v>-3170</v>
      </c>
      <c r="I248" s="5">
        <v>-3715</v>
      </c>
      <c r="J248" s="5">
        <v>-3715</v>
      </c>
      <c r="K248" s="5">
        <v>-4835</v>
      </c>
      <c r="L248" s="5">
        <v>-4835</v>
      </c>
      <c r="M248" s="5">
        <v>-4835</v>
      </c>
      <c r="N248" s="5">
        <v>-4835</v>
      </c>
      <c r="O248" s="5">
        <v>-4835</v>
      </c>
      <c r="P248" s="5">
        <v>-4835</v>
      </c>
      <c r="Q248" s="5">
        <v>-4835</v>
      </c>
      <c r="R248" s="5">
        <v>-4835</v>
      </c>
      <c r="S248" s="5">
        <v>-4835</v>
      </c>
      <c r="T248" s="5">
        <v>-4835</v>
      </c>
      <c r="U248" s="5">
        <v>-4835</v>
      </c>
      <c r="V248" s="5">
        <v>-4835</v>
      </c>
      <c r="W248" s="5">
        <v>-4835</v>
      </c>
      <c r="X248" s="5">
        <v>-4835</v>
      </c>
      <c r="Y248" s="5">
        <v>-4835</v>
      </c>
      <c r="Z248" s="5">
        <v>-4835</v>
      </c>
      <c r="AA248" s="5">
        <v>-4835</v>
      </c>
      <c r="AB248" s="5">
        <v>-4835</v>
      </c>
      <c r="AC248" s="5">
        <v>-4835</v>
      </c>
      <c r="AD248" s="5">
        <v>-4835</v>
      </c>
      <c r="AE248" s="5">
        <v>-4835</v>
      </c>
    </row>
    <row r="249" spans="1:31">
      <c r="A249" s="58" t="s">
        <v>138</v>
      </c>
      <c r="B249" s="58" t="s">
        <v>125</v>
      </c>
      <c r="C249" s="58" t="s">
        <v>82</v>
      </c>
      <c r="D249" s="5">
        <v>0</v>
      </c>
      <c r="E249" s="5">
        <v>0</v>
      </c>
      <c r="F249" s="5">
        <v>-500</v>
      </c>
      <c r="G249" s="5">
        <v>-500</v>
      </c>
      <c r="H249" s="5">
        <v>-500</v>
      </c>
      <c r="I249" s="5">
        <v>-500</v>
      </c>
      <c r="J249" s="5">
        <v>-500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8" t="s">
        <v>138</v>
      </c>
      <c r="B250" s="58" t="s">
        <v>125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8" t="s">
        <v>138</v>
      </c>
      <c r="B251" s="58" t="s">
        <v>125</v>
      </c>
      <c r="C251" s="58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138</v>
      </c>
      <c r="B252" s="58" t="s">
        <v>125</v>
      </c>
      <c r="C252" s="58" t="s">
        <v>102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138</v>
      </c>
      <c r="B253" s="58" t="s">
        <v>125</v>
      </c>
      <c r="C253" s="58" t="s">
        <v>103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-114.84280139999998</v>
      </c>
      <c r="AA253" s="5">
        <v>-114.84280139999998</v>
      </c>
      <c r="AB253" s="5">
        <v>-327.90734077000002</v>
      </c>
      <c r="AC253" s="5">
        <v>-889.88156987000002</v>
      </c>
      <c r="AD253" s="5">
        <v>-889.88156987000002</v>
      </c>
      <c r="AE253" s="5">
        <v>-889.88156987000002</v>
      </c>
    </row>
    <row r="254" spans="1:31">
      <c r="A254" s="58" t="s">
        <v>138</v>
      </c>
      <c r="B254" s="58" t="s">
        <v>125</v>
      </c>
      <c r="C254" s="58" t="s">
        <v>104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-5.4999999999999893</v>
      </c>
      <c r="U254" s="5">
        <v>-5.4999999999999893</v>
      </c>
      <c r="V254" s="5">
        <v>-5.4999999999999893</v>
      </c>
      <c r="W254" s="5">
        <v>-5.4999999999999893</v>
      </c>
      <c r="X254" s="5">
        <v>-5.4999999999999893</v>
      </c>
      <c r="Y254" s="5">
        <v>-5.4999999999999893</v>
      </c>
      <c r="Z254" s="5">
        <v>-5.4999999999999893</v>
      </c>
      <c r="AA254" s="5">
        <v>-5.4999999999999893</v>
      </c>
      <c r="AB254" s="5">
        <v>-5.4999999999999893</v>
      </c>
      <c r="AC254" s="5">
        <v>-5.4999999999999893</v>
      </c>
      <c r="AD254" s="5">
        <v>-5.4999999999999893</v>
      </c>
      <c r="AE254" s="5">
        <v>-5.4999999999999893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8" t="s">
        <v>138</v>
      </c>
      <c r="B256" s="58" t="s">
        <v>126</v>
      </c>
      <c r="C256" s="58" t="s">
        <v>82</v>
      </c>
      <c r="D256" s="5">
        <v>0</v>
      </c>
      <c r="E256" s="5">
        <v>0</v>
      </c>
      <c r="F256" s="5">
        <v>-800</v>
      </c>
      <c r="G256" s="5">
        <v>-800</v>
      </c>
      <c r="H256" s="5">
        <v>-800</v>
      </c>
      <c r="I256" s="5">
        <v>-800</v>
      </c>
      <c r="J256" s="5">
        <v>-800</v>
      </c>
      <c r="K256" s="5">
        <v>-800</v>
      </c>
      <c r="L256" s="5">
        <v>-800</v>
      </c>
      <c r="M256" s="5">
        <v>-800</v>
      </c>
      <c r="N256" s="5">
        <v>-800</v>
      </c>
      <c r="O256" s="5">
        <v>-800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8" t="s">
        <v>138</v>
      </c>
      <c r="B257" s="58" t="s">
        <v>126</v>
      </c>
      <c r="C257" s="58" t="s">
        <v>84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8" t="s">
        <v>138</v>
      </c>
      <c r="B258" s="58" t="s">
        <v>126</v>
      </c>
      <c r="C258" s="58" t="s">
        <v>86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8" t="s">
        <v>138</v>
      </c>
      <c r="B259" s="58" t="s">
        <v>126</v>
      </c>
      <c r="C259" s="58" t="s">
        <v>102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8" t="s">
        <v>138</v>
      </c>
      <c r="B260" s="58" t="s">
        <v>126</v>
      </c>
      <c r="C260" s="58" t="s">
        <v>103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-48.104353519999677</v>
      </c>
      <c r="AA260" s="5">
        <v>-48.104353519999677</v>
      </c>
      <c r="AB260" s="5">
        <v>-199.96292188999996</v>
      </c>
      <c r="AC260" s="5">
        <v>-199.96292188999996</v>
      </c>
      <c r="AD260" s="5">
        <v>-199.96292188999996</v>
      </c>
      <c r="AE260" s="5">
        <v>-199.96292188999996</v>
      </c>
    </row>
    <row r="261" spans="1:31">
      <c r="A261" s="58" t="s">
        <v>138</v>
      </c>
      <c r="B261" s="58" t="s">
        <v>126</v>
      </c>
      <c r="C261" s="58" t="s">
        <v>104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8" t="s">
        <v>138</v>
      </c>
      <c r="B263" s="58" t="s">
        <v>127</v>
      </c>
      <c r="C263" s="58" t="s">
        <v>82</v>
      </c>
      <c r="D263" s="5">
        <v>0</v>
      </c>
      <c r="E263" s="5">
        <v>0</v>
      </c>
      <c r="F263" s="5">
        <v>-208</v>
      </c>
      <c r="G263" s="5">
        <v>-208</v>
      </c>
      <c r="H263" s="5">
        <v>-208</v>
      </c>
      <c r="I263" s="5">
        <v>-208</v>
      </c>
      <c r="J263" s="5">
        <v>-208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8" t="s">
        <v>138</v>
      </c>
      <c r="B264" s="58" t="s">
        <v>127</v>
      </c>
      <c r="C264" s="58" t="s">
        <v>84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8" t="s">
        <v>138</v>
      </c>
      <c r="B265" s="58" t="s">
        <v>127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138</v>
      </c>
      <c r="B266" s="58" t="s">
        <v>127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138</v>
      </c>
      <c r="B267" s="58" t="s">
        <v>127</v>
      </c>
      <c r="C267" s="58" t="s">
        <v>103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8" t="s">
        <v>138</v>
      </c>
      <c r="B268" s="58" t="s">
        <v>127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8" t="s">
        <v>37</v>
      </c>
      <c r="B270" s="58" t="s">
        <v>123</v>
      </c>
      <c r="C270" s="58" t="s">
        <v>80</v>
      </c>
      <c r="D270" s="5">
        <v>0</v>
      </c>
      <c r="E270" s="5">
        <v>0</v>
      </c>
      <c r="F270" s="5">
        <v>-2760</v>
      </c>
      <c r="G270" s="5">
        <v>-4885</v>
      </c>
      <c r="H270" s="5">
        <v>-6940</v>
      </c>
      <c r="I270" s="5">
        <v>-6940</v>
      </c>
      <c r="J270" s="5">
        <v>-6940</v>
      </c>
      <c r="K270" s="5">
        <v>-8330</v>
      </c>
      <c r="L270" s="5">
        <v>-8330</v>
      </c>
      <c r="M270" s="5">
        <v>-8330</v>
      </c>
      <c r="N270" s="5">
        <v>-8330</v>
      </c>
      <c r="O270" s="5">
        <v>-8330</v>
      </c>
      <c r="P270" s="5">
        <v>-8330</v>
      </c>
      <c r="Q270" s="5">
        <v>-8330</v>
      </c>
      <c r="R270" s="5">
        <v>-8330</v>
      </c>
      <c r="S270" s="5">
        <v>-8330</v>
      </c>
      <c r="T270" s="5">
        <v>-8330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8" t="s">
        <v>37</v>
      </c>
      <c r="B271" s="58" t="s">
        <v>123</v>
      </c>
      <c r="C271" s="58" t="s">
        <v>82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8" t="s">
        <v>37</v>
      </c>
      <c r="B272" s="58" t="s">
        <v>123</v>
      </c>
      <c r="C272" s="58" t="s">
        <v>84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8" t="s">
        <v>37</v>
      </c>
      <c r="B273" s="58" t="s">
        <v>123</v>
      </c>
      <c r="C273" s="58" t="s">
        <v>86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37</v>
      </c>
      <c r="B274" s="58" t="s">
        <v>123</v>
      </c>
      <c r="C274" s="58" t="s">
        <v>102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123</v>
      </c>
      <c r="C275" s="58" t="s">
        <v>103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-149.03344090999997</v>
      </c>
      <c r="Y275" s="5">
        <v>-408.89703374999988</v>
      </c>
      <c r="Z275" s="5">
        <v>-1029.2246112099997</v>
      </c>
      <c r="AA275" s="5">
        <v>-1691.38678527</v>
      </c>
      <c r="AB275" s="5">
        <v>-2365.1867423399999</v>
      </c>
      <c r="AC275" s="5">
        <v>-2516.4707754900001</v>
      </c>
      <c r="AD275" s="5">
        <v>-2605.74147017</v>
      </c>
      <c r="AE275" s="5">
        <v>-2605.74147017</v>
      </c>
    </row>
    <row r="276" spans="1:31">
      <c r="A276" s="58" t="s">
        <v>37</v>
      </c>
      <c r="B276" s="58" t="s">
        <v>123</v>
      </c>
      <c r="C276" s="58" t="s">
        <v>104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8" t="s">
        <v>37</v>
      </c>
      <c r="B278" s="58" t="s">
        <v>124</v>
      </c>
      <c r="C278" s="58" t="s">
        <v>80</v>
      </c>
      <c r="D278" s="5">
        <v>0</v>
      </c>
      <c r="E278" s="5">
        <v>0</v>
      </c>
      <c r="F278" s="5">
        <v>-3294</v>
      </c>
      <c r="G278" s="5">
        <v>-4024</v>
      </c>
      <c r="H278" s="5">
        <v>-5314</v>
      </c>
      <c r="I278" s="5">
        <v>-6434</v>
      </c>
      <c r="J278" s="5">
        <v>-7274</v>
      </c>
      <c r="K278" s="5">
        <v>-8126</v>
      </c>
      <c r="L278" s="5">
        <v>-8126</v>
      </c>
      <c r="M278" s="5">
        <v>-8126</v>
      </c>
      <c r="N278" s="5">
        <v>-8126</v>
      </c>
      <c r="O278" s="5">
        <v>-8126</v>
      </c>
      <c r="P278" s="5">
        <v>-8126</v>
      </c>
      <c r="Q278" s="5">
        <v>-8126</v>
      </c>
      <c r="R278" s="5">
        <v>-8126</v>
      </c>
      <c r="S278" s="5">
        <v>-8126</v>
      </c>
      <c r="T278" s="5">
        <v>-8126</v>
      </c>
      <c r="U278" s="5">
        <v>-8126</v>
      </c>
      <c r="V278" s="5">
        <v>-8126</v>
      </c>
      <c r="W278" s="5">
        <v>-8126</v>
      </c>
      <c r="X278" s="5">
        <v>-8126</v>
      </c>
      <c r="Y278" s="5">
        <v>-8126</v>
      </c>
      <c r="Z278" s="5">
        <v>-8126</v>
      </c>
      <c r="AA278" s="5">
        <v>-8126</v>
      </c>
      <c r="AB278" s="5">
        <v>-8126</v>
      </c>
      <c r="AC278" s="5">
        <v>-8126</v>
      </c>
      <c r="AD278" s="5">
        <v>-8126</v>
      </c>
      <c r="AE278" s="5">
        <v>-8126</v>
      </c>
    </row>
    <row r="279" spans="1:31">
      <c r="A279" s="58" t="s">
        <v>37</v>
      </c>
      <c r="B279" s="58" t="s">
        <v>124</v>
      </c>
      <c r="C279" s="58" t="s">
        <v>82</v>
      </c>
      <c r="D279" s="5">
        <v>0</v>
      </c>
      <c r="E279" s="5">
        <v>0</v>
      </c>
      <c r="F279" s="5">
        <v>-180</v>
      </c>
      <c r="G279" s="5">
        <v>-180</v>
      </c>
      <c r="H279" s="5">
        <v>-180</v>
      </c>
      <c r="I279" s="5">
        <v>-180</v>
      </c>
      <c r="J279" s="5">
        <v>-180</v>
      </c>
      <c r="K279" s="5">
        <v>-180</v>
      </c>
      <c r="L279" s="5">
        <v>-180</v>
      </c>
      <c r="M279" s="5">
        <v>-180</v>
      </c>
      <c r="N279" s="5">
        <v>-180</v>
      </c>
      <c r="O279" s="5">
        <v>-180</v>
      </c>
      <c r="P279" s="5">
        <v>-180</v>
      </c>
      <c r="Q279" s="5">
        <v>-565</v>
      </c>
      <c r="R279" s="5">
        <v>-565</v>
      </c>
      <c r="S279" s="5">
        <v>-565</v>
      </c>
      <c r="T279" s="5">
        <v>-709.39999998999997</v>
      </c>
      <c r="U279" s="5">
        <v>-709.39999998999997</v>
      </c>
      <c r="V279" s="5">
        <v>-709.39999998999997</v>
      </c>
      <c r="W279" s="5">
        <v>-709.39999998999997</v>
      </c>
      <c r="X279" s="5">
        <v>-709.39999998999997</v>
      </c>
      <c r="Y279" s="5">
        <v>-709.39999998999997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8" t="s">
        <v>37</v>
      </c>
      <c r="B280" s="58" t="s">
        <v>124</v>
      </c>
      <c r="C280" s="58" t="s">
        <v>84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8" t="s">
        <v>37</v>
      </c>
      <c r="B281" s="58" t="s">
        <v>124</v>
      </c>
      <c r="C281" s="58" t="s">
        <v>86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8" t="s">
        <v>37</v>
      </c>
      <c r="B282" s="58" t="s">
        <v>124</v>
      </c>
      <c r="C282" s="58" t="s">
        <v>102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8" t="s">
        <v>37</v>
      </c>
      <c r="B283" s="58" t="s">
        <v>124</v>
      </c>
      <c r="C283" s="58" t="s">
        <v>103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-326.52095267000004</v>
      </c>
      <c r="Y283" s="5">
        <v>-326.52095267000004</v>
      </c>
      <c r="Z283" s="5">
        <v>-412.64459710000028</v>
      </c>
      <c r="AA283" s="5">
        <v>-412.64459710000028</v>
      </c>
      <c r="AB283" s="5">
        <v>-412.64459710000028</v>
      </c>
      <c r="AC283" s="5">
        <v>-412.64459710000028</v>
      </c>
      <c r="AD283" s="5">
        <v>-412.64459710000028</v>
      </c>
      <c r="AE283" s="5">
        <v>-1388.79951188</v>
      </c>
    </row>
    <row r="284" spans="1:31">
      <c r="A284" s="58" t="s">
        <v>37</v>
      </c>
      <c r="B284" s="58" t="s">
        <v>124</v>
      </c>
      <c r="C284" s="58" t="s">
        <v>104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8" t="s">
        <v>37</v>
      </c>
      <c r="B286" s="58" t="s">
        <v>125</v>
      </c>
      <c r="C286" s="58" t="s">
        <v>81</v>
      </c>
      <c r="D286" s="5">
        <v>0</v>
      </c>
      <c r="E286" s="5">
        <v>0</v>
      </c>
      <c r="F286" s="5">
        <v>-1450</v>
      </c>
      <c r="G286" s="5">
        <v>-2030</v>
      </c>
      <c r="H286" s="5">
        <v>-3170</v>
      </c>
      <c r="I286" s="5">
        <v>-3715</v>
      </c>
      <c r="J286" s="5">
        <v>-3715</v>
      </c>
      <c r="K286" s="5">
        <v>-4835</v>
      </c>
      <c r="L286" s="5">
        <v>-4835</v>
      </c>
      <c r="M286" s="5">
        <v>-4835</v>
      </c>
      <c r="N286" s="5">
        <v>-4835</v>
      </c>
      <c r="O286" s="5">
        <v>-4835</v>
      </c>
      <c r="P286" s="5">
        <v>-4835</v>
      </c>
      <c r="Q286" s="5">
        <v>-4835</v>
      </c>
      <c r="R286" s="5">
        <v>-4835</v>
      </c>
      <c r="S286" s="5">
        <v>-4835</v>
      </c>
      <c r="T286" s="5">
        <v>-4835</v>
      </c>
      <c r="U286" s="5">
        <v>-4835</v>
      </c>
      <c r="V286" s="5">
        <v>-4835</v>
      </c>
      <c r="W286" s="5">
        <v>-4835</v>
      </c>
      <c r="X286" s="5">
        <v>-4835</v>
      </c>
      <c r="Y286" s="5">
        <v>-4835</v>
      </c>
      <c r="Z286" s="5">
        <v>-4835</v>
      </c>
      <c r="AA286" s="5">
        <v>-4835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8" t="s">
        <v>37</v>
      </c>
      <c r="B287" s="58" t="s">
        <v>125</v>
      </c>
      <c r="C287" s="58" t="s">
        <v>82</v>
      </c>
      <c r="D287" s="5">
        <v>0</v>
      </c>
      <c r="E287" s="5">
        <v>0</v>
      </c>
      <c r="F287" s="5">
        <v>-500</v>
      </c>
      <c r="G287" s="5">
        <v>-500</v>
      </c>
      <c r="H287" s="5">
        <v>-500</v>
      </c>
      <c r="I287" s="5">
        <v>-500</v>
      </c>
      <c r="J287" s="5">
        <v>-500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8" t="s">
        <v>37</v>
      </c>
      <c r="B288" s="58" t="s">
        <v>125</v>
      </c>
      <c r="C288" s="58" t="s">
        <v>84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8" t="s">
        <v>37</v>
      </c>
      <c r="B289" s="58" t="s">
        <v>125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125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125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-240.8753917199997</v>
      </c>
      <c r="AA291" s="5">
        <v>-311.53882975999977</v>
      </c>
      <c r="AB291" s="5">
        <v>-311.53882975999977</v>
      </c>
      <c r="AC291" s="5">
        <v>-1338.9750670399994</v>
      </c>
      <c r="AD291" s="5">
        <v>-1338.9750670399994</v>
      </c>
      <c r="AE291" s="5">
        <v>-1338.9750670399994</v>
      </c>
    </row>
    <row r="292" spans="1:31">
      <c r="A292" s="58" t="s">
        <v>37</v>
      </c>
      <c r="B292" s="58" t="s">
        <v>125</v>
      </c>
      <c r="C292" s="58" t="s">
        <v>104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-5.4999999999999893</v>
      </c>
      <c r="U292" s="5">
        <v>-5.4999999999999893</v>
      </c>
      <c r="V292" s="5">
        <v>-5.4999999999999893</v>
      </c>
      <c r="W292" s="5">
        <v>-5.4999999999999893</v>
      </c>
      <c r="X292" s="5">
        <v>-5.4999999999999893</v>
      </c>
      <c r="Y292" s="5">
        <v>-5.4999999999999893</v>
      </c>
      <c r="Z292" s="5">
        <v>-5.4999999999999893</v>
      </c>
      <c r="AA292" s="5">
        <v>-5.4999999999999893</v>
      </c>
      <c r="AB292" s="5">
        <v>-5.4999999999999893</v>
      </c>
      <c r="AC292" s="5">
        <v>-5.4999999999999893</v>
      </c>
      <c r="AD292" s="5">
        <v>-5.4999999999999893</v>
      </c>
      <c r="AE292" s="5">
        <v>-5.4999999999999893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8" t="s">
        <v>37</v>
      </c>
      <c r="B294" s="58" t="s">
        <v>126</v>
      </c>
      <c r="C294" s="58" t="s">
        <v>82</v>
      </c>
      <c r="D294" s="5">
        <v>0</v>
      </c>
      <c r="E294" s="5">
        <v>0</v>
      </c>
      <c r="F294" s="5">
        <v>-800</v>
      </c>
      <c r="G294" s="5">
        <v>-800</v>
      </c>
      <c r="H294" s="5">
        <v>-800</v>
      </c>
      <c r="I294" s="5">
        <v>-800</v>
      </c>
      <c r="J294" s="5">
        <v>-800</v>
      </c>
      <c r="K294" s="5">
        <v>-800</v>
      </c>
      <c r="L294" s="5">
        <v>-800</v>
      </c>
      <c r="M294" s="5">
        <v>-800</v>
      </c>
      <c r="N294" s="5">
        <v>-800</v>
      </c>
      <c r="O294" s="5">
        <v>-800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8" t="s">
        <v>37</v>
      </c>
      <c r="B295" s="58" t="s">
        <v>126</v>
      </c>
      <c r="C295" s="58" t="s">
        <v>84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8" t="s">
        <v>37</v>
      </c>
      <c r="B296" s="58" t="s">
        <v>126</v>
      </c>
      <c r="C296" s="58" t="s">
        <v>86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8" t="s">
        <v>37</v>
      </c>
      <c r="B297" s="58" t="s">
        <v>126</v>
      </c>
      <c r="C297" s="58" t="s">
        <v>102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126</v>
      </c>
      <c r="C298" s="58" t="s">
        <v>103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-448.08909349999885</v>
      </c>
      <c r="AC298" s="5">
        <v>-448.08909349999885</v>
      </c>
      <c r="AD298" s="5">
        <v>-448.08909349999885</v>
      </c>
      <c r="AE298" s="5">
        <v>-448.08909349999885</v>
      </c>
    </row>
    <row r="299" spans="1:31">
      <c r="A299" s="58" t="s">
        <v>37</v>
      </c>
      <c r="B299" s="58" t="s">
        <v>126</v>
      </c>
      <c r="C299" s="58" t="s">
        <v>104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8" t="s">
        <v>37</v>
      </c>
      <c r="B301" s="58" t="s">
        <v>127</v>
      </c>
      <c r="C301" s="58" t="s">
        <v>82</v>
      </c>
      <c r="D301" s="5">
        <v>0</v>
      </c>
      <c r="E301" s="5">
        <v>0</v>
      </c>
      <c r="F301" s="5">
        <v>-208</v>
      </c>
      <c r="G301" s="5">
        <v>-208</v>
      </c>
      <c r="H301" s="5">
        <v>-208</v>
      </c>
      <c r="I301" s="5">
        <v>-208</v>
      </c>
      <c r="J301" s="5">
        <v>-208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8" t="s">
        <v>37</v>
      </c>
      <c r="B302" s="58" t="s">
        <v>127</v>
      </c>
      <c r="C302" s="58" t="s">
        <v>84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8" t="s">
        <v>37</v>
      </c>
      <c r="B303" s="58" t="s">
        <v>127</v>
      </c>
      <c r="C303" s="58" t="s">
        <v>86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37</v>
      </c>
      <c r="B304" s="58" t="s">
        <v>127</v>
      </c>
      <c r="C304" s="58" t="s">
        <v>102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103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8" t="s">
        <v>37</v>
      </c>
      <c r="B306" s="58" t="s">
        <v>127</v>
      </c>
      <c r="C306" s="58" t="s">
        <v>104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265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 t="s">
        <v>266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750.87364074000004</v>
      </c>
      <c r="P4" s="5">
        <v>1100</v>
      </c>
      <c r="Q4" s="5">
        <v>1100</v>
      </c>
      <c r="R4" s="5">
        <v>1100</v>
      </c>
      <c r="S4" s="5">
        <v>1100</v>
      </c>
      <c r="T4" s="5">
        <v>1100</v>
      </c>
      <c r="U4" s="5">
        <v>1100</v>
      </c>
      <c r="V4" s="5">
        <v>1100</v>
      </c>
      <c r="W4" s="5">
        <v>1100</v>
      </c>
      <c r="X4" s="5">
        <v>1100</v>
      </c>
      <c r="Y4" s="5">
        <v>2148.8334391499998</v>
      </c>
      <c r="Z4" s="5">
        <v>7487.3129411199998</v>
      </c>
      <c r="AA4" s="5">
        <v>7487.3129411199998</v>
      </c>
      <c r="AB4" s="5">
        <v>7570.7727661500003</v>
      </c>
      <c r="AC4" s="5">
        <v>7570.7727661500003</v>
      </c>
      <c r="AD4" s="5">
        <v>7570.7727661500003</v>
      </c>
      <c r="AE4" s="5">
        <v>7570.7727661500003</v>
      </c>
      <c r="AF4" s="5">
        <v>11990.265837729999</v>
      </c>
      <c r="AG4" s="5">
        <v>11990.265837729999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103.67610517</v>
      </c>
      <c r="J5" s="5">
        <v>360.60926073000002</v>
      </c>
      <c r="K5" s="5">
        <v>360.60926073000002</v>
      </c>
      <c r="L5" s="5">
        <v>360.60926073000002</v>
      </c>
      <c r="M5" s="5">
        <v>1680.38103355</v>
      </c>
      <c r="N5" s="5">
        <v>1680.38103355</v>
      </c>
      <c r="O5" s="5">
        <v>3345.2361454500001</v>
      </c>
      <c r="P5" s="5">
        <v>3417.06429084</v>
      </c>
      <c r="Q5" s="5">
        <v>3417.06429084</v>
      </c>
      <c r="R5" s="5">
        <v>3417.06429084</v>
      </c>
      <c r="S5" s="5">
        <v>3417.06429084</v>
      </c>
      <c r="T5" s="5">
        <v>4937.8709722699996</v>
      </c>
      <c r="U5" s="5">
        <v>4937.8709722699996</v>
      </c>
      <c r="V5" s="5">
        <v>4937.8709722699996</v>
      </c>
      <c r="W5" s="5">
        <v>4937.8709722699996</v>
      </c>
      <c r="X5" s="5">
        <v>5468.1989309999999</v>
      </c>
      <c r="Y5" s="5">
        <v>5468.1989309999999</v>
      </c>
      <c r="Z5" s="5">
        <v>5974.5044108700004</v>
      </c>
      <c r="AA5" s="5">
        <v>5974.5044108700004</v>
      </c>
      <c r="AB5" s="5">
        <v>8033</v>
      </c>
      <c r="AC5" s="5">
        <v>8033</v>
      </c>
      <c r="AD5" s="5">
        <v>8033</v>
      </c>
      <c r="AE5" s="5">
        <v>8015</v>
      </c>
      <c r="AF5" s="5">
        <v>8015</v>
      </c>
      <c r="AG5" s="5">
        <v>8015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3685.5278828199998</v>
      </c>
      <c r="R6" s="5">
        <v>3685.5278828199998</v>
      </c>
      <c r="S6" s="5">
        <v>3847.616</v>
      </c>
      <c r="T6" s="5">
        <v>3847.616</v>
      </c>
      <c r="U6" s="5">
        <v>3847.616</v>
      </c>
      <c r="V6" s="5">
        <v>3847.616</v>
      </c>
      <c r="W6" s="5">
        <v>3847.616</v>
      </c>
      <c r="X6" s="5">
        <v>3847.616</v>
      </c>
      <c r="Y6" s="5">
        <v>3728.0160000000001</v>
      </c>
      <c r="Z6" s="5">
        <v>3600.0160000000001</v>
      </c>
      <c r="AA6" s="5">
        <v>3600.0160000000001</v>
      </c>
      <c r="AB6" s="5">
        <v>3600.0160000000001</v>
      </c>
      <c r="AC6" s="5">
        <v>3600.0160000000001</v>
      </c>
      <c r="AD6" s="5">
        <v>3500.0349999999999</v>
      </c>
      <c r="AE6" s="5">
        <v>3500.0349999999999</v>
      </c>
      <c r="AF6" s="5">
        <v>3400</v>
      </c>
      <c r="AG6" s="5">
        <v>3400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737.64154951</v>
      </c>
      <c r="L7" s="5">
        <v>1298.07486677</v>
      </c>
      <c r="M7" s="5">
        <v>1298.07486677</v>
      </c>
      <c r="N7" s="5">
        <v>1298.07486677</v>
      </c>
      <c r="O7" s="5">
        <v>1298.07486677</v>
      </c>
      <c r="P7" s="5">
        <v>1508.54795147</v>
      </c>
      <c r="Q7" s="5">
        <v>2923.7563008200004</v>
      </c>
      <c r="R7" s="5">
        <v>2923.7563008200004</v>
      </c>
      <c r="S7" s="5">
        <v>4625.7529904100002</v>
      </c>
      <c r="T7" s="5">
        <v>4625.7529904100002</v>
      </c>
      <c r="U7" s="5">
        <v>4625.7529904100002</v>
      </c>
      <c r="V7" s="5">
        <v>4625.7529904100002</v>
      </c>
      <c r="W7" s="5">
        <v>4833.2793878000002</v>
      </c>
      <c r="X7" s="5">
        <v>7537.91</v>
      </c>
      <c r="Y7" s="5">
        <v>7537.91</v>
      </c>
      <c r="Z7" s="5">
        <v>7537.91</v>
      </c>
      <c r="AA7" s="5">
        <v>7495.41</v>
      </c>
      <c r="AB7" s="5">
        <v>10867.38706374</v>
      </c>
      <c r="AC7" s="5">
        <v>11284.33683844</v>
      </c>
      <c r="AD7" s="5">
        <v>13846.27838587</v>
      </c>
      <c r="AE7" s="5">
        <v>17809.15858644</v>
      </c>
      <c r="AF7" s="5">
        <v>37668.439607740002</v>
      </c>
      <c r="AG7" s="5">
        <v>37642.439607740002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</v>
      </c>
      <c r="H8" s="5">
        <v>70.537111640000006</v>
      </c>
      <c r="I8" s="5">
        <v>70.537111640000006</v>
      </c>
      <c r="J8" s="5">
        <v>70.537111640000006</v>
      </c>
      <c r="K8" s="5">
        <v>75.18920159000001</v>
      </c>
      <c r="L8" s="5">
        <v>76.917894289999992</v>
      </c>
      <c r="M8" s="5">
        <v>79.325846490000004</v>
      </c>
      <c r="N8" s="5">
        <v>79.325846490000004</v>
      </c>
      <c r="O8" s="5">
        <v>79.325846490000004</v>
      </c>
      <c r="P8" s="5">
        <v>81.32031164</v>
      </c>
      <c r="Q8" s="5">
        <v>81.32031164</v>
      </c>
      <c r="R8" s="5">
        <v>81.32031164</v>
      </c>
      <c r="S8" s="5">
        <v>81.875521289999995</v>
      </c>
      <c r="T8" s="5">
        <v>81.875521289999995</v>
      </c>
      <c r="U8" s="5">
        <v>81.875521289999995</v>
      </c>
      <c r="V8" s="5">
        <v>81.875521289999995</v>
      </c>
      <c r="W8" s="5">
        <v>83.756333729999994</v>
      </c>
      <c r="X8" s="5">
        <v>88.988189820000002</v>
      </c>
      <c r="Y8" s="5">
        <v>3271.3801036099999</v>
      </c>
      <c r="Z8" s="5">
        <v>3257.3801036099999</v>
      </c>
      <c r="AA8" s="5">
        <v>3667.4121449999998</v>
      </c>
      <c r="AB8" s="5">
        <v>3667.4121449999998</v>
      </c>
      <c r="AC8" s="5">
        <v>3667.4121449999998</v>
      </c>
      <c r="AD8" s="5">
        <v>3667.4121449999998</v>
      </c>
      <c r="AE8" s="5">
        <v>4112.5851166599996</v>
      </c>
      <c r="AF8" s="5">
        <v>7999.9999999900001</v>
      </c>
      <c r="AG8" s="5">
        <v>7999.9999999900001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348.7</v>
      </c>
      <c r="G9" s="5">
        <v>348.7</v>
      </c>
      <c r="H9" s="5">
        <v>557.45527192999998</v>
      </c>
      <c r="I9" s="5">
        <v>1865.83865255</v>
      </c>
      <c r="J9" s="5">
        <v>2110.9694679499999</v>
      </c>
      <c r="K9" s="5">
        <v>2612.2196885199996</v>
      </c>
      <c r="L9" s="5">
        <v>2715.9285558699999</v>
      </c>
      <c r="M9" s="5">
        <v>2715.9285558699999</v>
      </c>
      <c r="N9" s="5">
        <v>2715.9285558699999</v>
      </c>
      <c r="O9" s="5">
        <v>2715.9285558699999</v>
      </c>
      <c r="P9" s="5">
        <v>3584.1760104</v>
      </c>
      <c r="Q9" s="5">
        <v>4747.5293674699997</v>
      </c>
      <c r="R9" s="5">
        <v>4747.5293674699997</v>
      </c>
      <c r="S9" s="5">
        <v>6143.4934197499997</v>
      </c>
      <c r="T9" s="5">
        <v>6239.26966292</v>
      </c>
      <c r="U9" s="5">
        <v>6239.26966292</v>
      </c>
      <c r="V9" s="5">
        <v>6239.26966292</v>
      </c>
      <c r="W9" s="5">
        <v>7533</v>
      </c>
      <c r="X9" s="5">
        <v>18807.511605380001</v>
      </c>
      <c r="Y9" s="5">
        <v>22636.955471960002</v>
      </c>
      <c r="Z9" s="5">
        <v>22636.955471960002</v>
      </c>
      <c r="AA9" s="5">
        <v>30138.389213590002</v>
      </c>
      <c r="AB9" s="5">
        <v>44699.606978389995</v>
      </c>
      <c r="AC9" s="5">
        <v>44699.606978389995</v>
      </c>
      <c r="AD9" s="5">
        <v>45485.874707389994</v>
      </c>
      <c r="AE9" s="5">
        <v>53299.312906269995</v>
      </c>
      <c r="AF9" s="5">
        <v>59406.19999999</v>
      </c>
      <c r="AG9" s="5">
        <v>59406.19999999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610.65129006000006</v>
      </c>
      <c r="M10" s="5">
        <v>1950.2727895200001</v>
      </c>
      <c r="N10" s="5">
        <v>1950.2727895200001</v>
      </c>
      <c r="O10" s="5">
        <v>2382.4256195700004</v>
      </c>
      <c r="P10" s="5">
        <v>2382.4256195700004</v>
      </c>
      <c r="Q10" s="5">
        <v>2506.8419999900002</v>
      </c>
      <c r="R10" s="5">
        <v>2506.8419999900002</v>
      </c>
      <c r="S10" s="5">
        <v>2506.8419999900002</v>
      </c>
      <c r="T10" s="5">
        <v>3097.9054704900004</v>
      </c>
      <c r="U10" s="5">
        <v>3097.9054704900004</v>
      </c>
      <c r="V10" s="5">
        <v>3097.9054704900004</v>
      </c>
      <c r="W10" s="5">
        <v>6682.5309960600007</v>
      </c>
      <c r="X10" s="5">
        <v>7073.9416564000003</v>
      </c>
      <c r="Y10" s="5">
        <v>7073.9416564000003</v>
      </c>
      <c r="Z10" s="5">
        <v>7190.4314744900003</v>
      </c>
      <c r="AA10" s="5">
        <v>7190.4314744900003</v>
      </c>
      <c r="AB10" s="5">
        <v>7190.4314744900003</v>
      </c>
      <c r="AC10" s="5">
        <v>7190.4314744900003</v>
      </c>
      <c r="AD10" s="5">
        <v>7014.4784744899998</v>
      </c>
      <c r="AE10" s="5">
        <v>10038.91573384</v>
      </c>
      <c r="AF10" s="5">
        <v>9908.0267338400008</v>
      </c>
      <c r="AG10" s="5">
        <v>9908.0267338400008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</v>
      </c>
      <c r="H11" s="5">
        <v>1360.288</v>
      </c>
      <c r="I11" s="5">
        <v>1711.84458799</v>
      </c>
      <c r="J11" s="5">
        <v>3388.7474488099997</v>
      </c>
      <c r="K11" s="5">
        <v>3486.3939721699994</v>
      </c>
      <c r="L11" s="5">
        <v>3649.4469692199996</v>
      </c>
      <c r="M11" s="5">
        <v>4607.0646292800002</v>
      </c>
      <c r="N11" s="5">
        <v>4607.0646292800002</v>
      </c>
      <c r="O11" s="5">
        <v>5002.7876576300005</v>
      </c>
      <c r="P11" s="5">
        <v>5495.0703308600005</v>
      </c>
      <c r="Q11" s="5">
        <v>7969.4437025700008</v>
      </c>
      <c r="R11" s="5">
        <v>8206.2880000099995</v>
      </c>
      <c r="S11" s="5">
        <v>8096.2880000100004</v>
      </c>
      <c r="T11" s="5">
        <v>9521.5869876199977</v>
      </c>
      <c r="U11" s="5">
        <v>10127.871585239998</v>
      </c>
      <c r="V11" s="5">
        <v>10127.871585239998</v>
      </c>
      <c r="W11" s="5">
        <v>10243.947506669996</v>
      </c>
      <c r="X11" s="5">
        <v>10542.840051329997</v>
      </c>
      <c r="Y11" s="5">
        <v>10542.840051329997</v>
      </c>
      <c r="Z11" s="5">
        <v>10517.840051329997</v>
      </c>
      <c r="AA11" s="5">
        <v>10359.890051329998</v>
      </c>
      <c r="AB11" s="5">
        <v>10327.786051329998</v>
      </c>
      <c r="AC11" s="5">
        <v>10295.682051329999</v>
      </c>
      <c r="AD11" s="5">
        <v>10295.682051329999</v>
      </c>
      <c r="AE11" s="5">
        <v>10783.66871862</v>
      </c>
      <c r="AF11" s="5">
        <v>11718.530029969999</v>
      </c>
      <c r="AG11" s="5">
        <v>11718.530029969999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164.62314884</v>
      </c>
      <c r="J12" s="5">
        <v>169.71431337000001</v>
      </c>
      <c r="K12" s="5">
        <v>169.71431337000001</v>
      </c>
      <c r="L12" s="5">
        <v>174.47215229</v>
      </c>
      <c r="M12" s="5">
        <v>183.61598724000001</v>
      </c>
      <c r="N12" s="5">
        <v>184.99197605000001</v>
      </c>
      <c r="O12" s="5">
        <v>184.99197605000001</v>
      </c>
      <c r="P12" s="5">
        <v>789.34901063999996</v>
      </c>
      <c r="Q12" s="5">
        <v>910.00072981999995</v>
      </c>
      <c r="R12" s="5">
        <v>6071.9609821200002</v>
      </c>
      <c r="S12" s="5">
        <v>6100</v>
      </c>
      <c r="T12" s="5">
        <v>6100</v>
      </c>
      <c r="U12" s="5">
        <v>6100</v>
      </c>
      <c r="V12" s="5">
        <v>6100</v>
      </c>
      <c r="W12" s="5">
        <v>6100</v>
      </c>
      <c r="X12" s="5">
        <v>6100</v>
      </c>
      <c r="Y12" s="5">
        <v>6100</v>
      </c>
      <c r="Z12" s="5">
        <v>6100</v>
      </c>
      <c r="AA12" s="5">
        <v>6100</v>
      </c>
      <c r="AB12" s="5">
        <v>6100</v>
      </c>
      <c r="AC12" s="5">
        <v>6100</v>
      </c>
      <c r="AD12" s="5">
        <v>6100</v>
      </c>
      <c r="AE12" s="5">
        <v>6100</v>
      </c>
      <c r="AF12" s="5">
        <v>6100</v>
      </c>
      <c r="AG12" s="5">
        <v>6100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1E-3</v>
      </c>
      <c r="L13" s="5">
        <v>1E-3</v>
      </c>
      <c r="M13" s="5">
        <v>1E-3</v>
      </c>
      <c r="N13" s="5">
        <v>1E-3</v>
      </c>
      <c r="O13" s="5">
        <v>1E-3</v>
      </c>
      <c r="P13" s="5">
        <v>1E-3</v>
      </c>
      <c r="Q13" s="5">
        <v>1E-3</v>
      </c>
      <c r="R13" s="5">
        <v>1E-3</v>
      </c>
      <c r="S13" s="5">
        <v>1E-3</v>
      </c>
      <c r="T13" s="5">
        <v>1E-3</v>
      </c>
      <c r="U13" s="5">
        <v>1E-3</v>
      </c>
      <c r="V13" s="5">
        <v>1E-3</v>
      </c>
      <c r="W13" s="5">
        <v>1E-3</v>
      </c>
      <c r="X13" s="5">
        <v>1E-3</v>
      </c>
      <c r="Y13" s="5">
        <v>1E-3</v>
      </c>
      <c r="Z13" s="5">
        <v>1E-3</v>
      </c>
      <c r="AA13" s="5">
        <v>1E-3</v>
      </c>
      <c r="AB13" s="5">
        <v>1E-3</v>
      </c>
      <c r="AC13" s="5">
        <v>1E-3</v>
      </c>
      <c r="AD13" s="5">
        <v>1E-3</v>
      </c>
      <c r="AE13" s="5">
        <v>1E-3</v>
      </c>
      <c r="AF13" s="5">
        <v>1E-3</v>
      </c>
      <c r="AG13" s="5">
        <v>1E-3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</v>
      </c>
      <c r="G14" s="5">
        <v>166</v>
      </c>
      <c r="H14" s="5">
        <v>166</v>
      </c>
      <c r="I14" s="5">
        <v>166</v>
      </c>
      <c r="J14" s="5">
        <v>197.10443018999999</v>
      </c>
      <c r="K14" s="5">
        <v>197.10443018999999</v>
      </c>
      <c r="L14" s="5">
        <v>197.10443018999999</v>
      </c>
      <c r="M14" s="5">
        <v>197.10443018999999</v>
      </c>
      <c r="N14" s="5">
        <v>197.10443018999999</v>
      </c>
      <c r="O14" s="5">
        <v>212.30363367000001</v>
      </c>
      <c r="P14" s="5">
        <v>217.47917476000001</v>
      </c>
      <c r="Q14" s="5">
        <v>217.47917476000001</v>
      </c>
      <c r="R14" s="5">
        <v>739.16532945999995</v>
      </c>
      <c r="S14" s="5">
        <v>739.16532945999995</v>
      </c>
      <c r="T14" s="5">
        <v>2981.3370455899999</v>
      </c>
      <c r="U14" s="5">
        <v>4087.2301010400001</v>
      </c>
      <c r="V14" s="5">
        <v>4087.2301010400001</v>
      </c>
      <c r="W14" s="5">
        <v>4546.3097148999996</v>
      </c>
      <c r="X14" s="5">
        <v>4600.2455144100004</v>
      </c>
      <c r="Y14" s="5">
        <v>5271.4400119700003</v>
      </c>
      <c r="Z14" s="5">
        <v>5271.4400119700003</v>
      </c>
      <c r="AA14" s="5">
        <v>6291.2195674699997</v>
      </c>
      <c r="AB14" s="5">
        <v>6428.7008836100003</v>
      </c>
      <c r="AC14" s="5">
        <v>6495</v>
      </c>
      <c r="AD14" s="5">
        <v>6495</v>
      </c>
      <c r="AE14" s="5">
        <v>6495</v>
      </c>
      <c r="AF14" s="5">
        <v>6495</v>
      </c>
      <c r="AG14" s="5">
        <v>6495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</v>
      </c>
      <c r="G15" s="5">
        <v>535.02</v>
      </c>
      <c r="H15" s="5">
        <v>535.02</v>
      </c>
      <c r="I15" s="5">
        <v>535.02</v>
      </c>
      <c r="J15" s="5">
        <v>2786.6071505</v>
      </c>
      <c r="K15" s="5">
        <v>3065.34936763</v>
      </c>
      <c r="L15" s="5">
        <v>3065.34936763</v>
      </c>
      <c r="M15" s="5">
        <v>3199.9683308200001</v>
      </c>
      <c r="N15" s="5">
        <v>3199.9683308200001</v>
      </c>
      <c r="O15" s="5">
        <v>3520.02</v>
      </c>
      <c r="P15" s="5">
        <v>3520.02</v>
      </c>
      <c r="Q15" s="5">
        <v>3520.02</v>
      </c>
      <c r="R15" s="5">
        <v>3520.02</v>
      </c>
      <c r="S15" s="5">
        <v>3520.02</v>
      </c>
      <c r="T15" s="5">
        <v>3520.02</v>
      </c>
      <c r="U15" s="5">
        <v>3520.02</v>
      </c>
      <c r="V15" s="5">
        <v>3520.02</v>
      </c>
      <c r="W15" s="5">
        <v>3520.02</v>
      </c>
      <c r="X15" s="5">
        <v>3520.02</v>
      </c>
      <c r="Y15" s="5">
        <v>3520.02</v>
      </c>
      <c r="Z15" s="5">
        <v>3500.02</v>
      </c>
      <c r="AA15" s="5">
        <v>3500.02</v>
      </c>
      <c r="AB15" s="5">
        <v>3500.02</v>
      </c>
      <c r="AC15" s="5">
        <v>3500.02</v>
      </c>
      <c r="AD15" s="5">
        <v>3500.02</v>
      </c>
      <c r="AE15" s="5">
        <v>3500.02</v>
      </c>
      <c r="AF15" s="5">
        <v>3500.02</v>
      </c>
      <c r="AG15" s="5">
        <v>3500.02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807.32899999999995</v>
      </c>
      <c r="G16" s="5">
        <v>807.32899999999995</v>
      </c>
      <c r="H16" s="5">
        <v>2817.05193603</v>
      </c>
      <c r="I16" s="5">
        <v>3963.7973880499999</v>
      </c>
      <c r="J16" s="5">
        <v>3963.7973880499999</v>
      </c>
      <c r="K16" s="5">
        <v>4088.3168907299996</v>
      </c>
      <c r="L16" s="5">
        <v>4088.3168907299996</v>
      </c>
      <c r="M16" s="5">
        <v>4128.60751325</v>
      </c>
      <c r="N16" s="5">
        <v>4128.60751325</v>
      </c>
      <c r="O16" s="5">
        <v>4381.3938606900001</v>
      </c>
      <c r="P16" s="5">
        <v>4787.9388478999999</v>
      </c>
      <c r="Q16" s="5">
        <v>7596.3144520099995</v>
      </c>
      <c r="R16" s="5">
        <v>7657.3290000099996</v>
      </c>
      <c r="S16" s="5">
        <v>7657.3290000099996</v>
      </c>
      <c r="T16" s="5">
        <v>7657.3290000099996</v>
      </c>
      <c r="U16" s="5">
        <v>7657.3290000099996</v>
      </c>
      <c r="V16" s="5">
        <v>7657.3290000099996</v>
      </c>
      <c r="W16" s="5">
        <v>8260.6955562000003</v>
      </c>
      <c r="X16" s="5">
        <v>10515.678668229999</v>
      </c>
      <c r="Y16" s="5">
        <v>10413.653668229999</v>
      </c>
      <c r="Z16" s="5">
        <v>10413.653668229999</v>
      </c>
      <c r="AA16" s="5">
        <v>11321.06951372</v>
      </c>
      <c r="AB16" s="5">
        <v>14153.708131879999</v>
      </c>
      <c r="AC16" s="5">
        <v>15318.29451894</v>
      </c>
      <c r="AD16" s="5">
        <v>15318.29451894</v>
      </c>
      <c r="AE16" s="5">
        <v>15271.594518939999</v>
      </c>
      <c r="AF16" s="5">
        <v>18749.740548260001</v>
      </c>
      <c r="AG16" s="5">
        <v>18679.990548260001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134.19336902000001</v>
      </c>
      <c r="G17" s="5">
        <v>134.19336902000001</v>
      </c>
      <c r="H17" s="5">
        <v>179.90288993999999</v>
      </c>
      <c r="I17" s="5">
        <v>221.47182307</v>
      </c>
      <c r="J17" s="5">
        <v>221.47182307</v>
      </c>
      <c r="K17" s="5">
        <v>221.47182307</v>
      </c>
      <c r="L17" s="5">
        <v>229.05402509999999</v>
      </c>
      <c r="M17" s="5">
        <v>232.87946811</v>
      </c>
      <c r="N17" s="5">
        <v>232.87946811</v>
      </c>
      <c r="O17" s="5">
        <v>249.04337322000001</v>
      </c>
      <c r="P17" s="5">
        <v>255.29318472</v>
      </c>
      <c r="Q17" s="5">
        <v>255.29318472</v>
      </c>
      <c r="R17" s="5">
        <v>255.29318472</v>
      </c>
      <c r="S17" s="5">
        <v>255.29318472</v>
      </c>
      <c r="T17" s="5">
        <v>255.29318472</v>
      </c>
      <c r="U17" s="5">
        <v>282.50238404999999</v>
      </c>
      <c r="V17" s="5">
        <v>282.50238404999999</v>
      </c>
      <c r="W17" s="5">
        <v>285.28583535000001</v>
      </c>
      <c r="X17" s="5">
        <v>286.37370684000001</v>
      </c>
      <c r="Y17" s="5">
        <v>286.37370684000001</v>
      </c>
      <c r="Z17" s="5">
        <v>355.95138866000002</v>
      </c>
      <c r="AA17" s="5">
        <v>358.60863968000001</v>
      </c>
      <c r="AB17" s="5">
        <v>376.58620932999997</v>
      </c>
      <c r="AC17" s="5">
        <v>376.58620932999997</v>
      </c>
      <c r="AD17" s="5">
        <v>376.58620932999997</v>
      </c>
      <c r="AE17" s="5">
        <v>376.58620932999997</v>
      </c>
      <c r="AF17" s="5">
        <v>392.04531495999998</v>
      </c>
      <c r="AG17" s="5">
        <v>392.04531495999998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1160.4753917099999</v>
      </c>
      <c r="L18" s="5">
        <v>1259.2562697700002</v>
      </c>
      <c r="M18" s="5">
        <v>1258.1802697700002</v>
      </c>
      <c r="N18" s="5">
        <v>1258.1802697700002</v>
      </c>
      <c r="O18" s="5">
        <v>1386.19835915</v>
      </c>
      <c r="P18" s="5">
        <v>1411.4922841800001</v>
      </c>
      <c r="Q18" s="5">
        <v>1482.01438321</v>
      </c>
      <c r="R18" s="5">
        <v>1482.01438321</v>
      </c>
      <c r="S18" s="5">
        <v>1571.6907754300003</v>
      </c>
      <c r="T18" s="5">
        <v>1571.6907754300003</v>
      </c>
      <c r="U18" s="5">
        <v>1421.6607754300001</v>
      </c>
      <c r="V18" s="5">
        <v>1421.6607754300001</v>
      </c>
      <c r="W18" s="5">
        <v>1683.7357490100001</v>
      </c>
      <c r="X18" s="5">
        <v>1817.5870768500001</v>
      </c>
      <c r="Y18" s="5">
        <v>1865.4103542700002</v>
      </c>
      <c r="Z18" s="5">
        <v>1865.4103542700002</v>
      </c>
      <c r="AA18" s="5">
        <v>1865.4103542700002</v>
      </c>
      <c r="AB18" s="5">
        <v>1874.3370059600002</v>
      </c>
      <c r="AC18" s="5">
        <v>1874.3370059600002</v>
      </c>
      <c r="AD18" s="5">
        <v>1874.3370059600002</v>
      </c>
      <c r="AE18" s="5">
        <v>1874.3370059600002</v>
      </c>
      <c r="AF18" s="5">
        <v>2023.2633632299999</v>
      </c>
      <c r="AG18" s="5">
        <v>1774.26936323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967.14228403999994</v>
      </c>
      <c r="L19" s="5">
        <v>1310.412</v>
      </c>
      <c r="M19" s="5">
        <v>1310.06</v>
      </c>
      <c r="N19" s="5">
        <v>1310.06</v>
      </c>
      <c r="O19" s="5">
        <v>1310.06</v>
      </c>
      <c r="P19" s="5">
        <v>1310.06</v>
      </c>
      <c r="Q19" s="5">
        <v>1310.06</v>
      </c>
      <c r="R19" s="5">
        <v>1310.06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1E-3</v>
      </c>
      <c r="L22" s="5">
        <v>1E-3</v>
      </c>
      <c r="M22" s="5">
        <v>1E-3</v>
      </c>
      <c r="N22" s="5">
        <v>1E-3</v>
      </c>
      <c r="O22" s="5">
        <v>1E-3</v>
      </c>
      <c r="P22" s="5">
        <v>1E-3</v>
      </c>
      <c r="Q22" s="5">
        <v>1E-3</v>
      </c>
      <c r="R22" s="5">
        <v>1E-3</v>
      </c>
      <c r="S22" s="5">
        <v>1E-3</v>
      </c>
      <c r="T22" s="5">
        <v>1E-3</v>
      </c>
      <c r="U22" s="5">
        <v>1E-3</v>
      </c>
      <c r="V22" s="5">
        <v>1E-3</v>
      </c>
      <c r="W22" s="5">
        <v>1E-3</v>
      </c>
      <c r="X22" s="5">
        <v>1E-3</v>
      </c>
      <c r="Y22" s="5">
        <v>1E-3</v>
      </c>
      <c r="Z22" s="5">
        <v>1E-3</v>
      </c>
      <c r="AA22" s="5">
        <v>1E-3</v>
      </c>
      <c r="AB22" s="5">
        <v>1E-3</v>
      </c>
      <c r="AC22" s="5">
        <v>1E-3</v>
      </c>
      <c r="AD22" s="5">
        <v>1E-3</v>
      </c>
      <c r="AE22" s="5">
        <v>1E-3</v>
      </c>
      <c r="AF22" s="5">
        <v>1E-3</v>
      </c>
      <c r="AG22" s="5">
        <v>1E-3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394.33476889000002</v>
      </c>
      <c r="K23" s="5">
        <v>445.81624935000002</v>
      </c>
      <c r="L23" s="5">
        <v>445.81624935000002</v>
      </c>
      <c r="M23" s="5">
        <v>445.81624935000002</v>
      </c>
      <c r="N23" s="5">
        <v>445.81624935000002</v>
      </c>
      <c r="O23" s="5">
        <v>445.81624935000002</v>
      </c>
      <c r="P23" s="5">
        <v>445.81624935000002</v>
      </c>
      <c r="Q23" s="5">
        <v>445.81624935000002</v>
      </c>
      <c r="R23" s="5">
        <v>445.81624935000002</v>
      </c>
      <c r="S23" s="5">
        <v>497.08385363000002</v>
      </c>
      <c r="T23" s="5">
        <v>497.08385363000002</v>
      </c>
      <c r="U23" s="5">
        <v>504.25466877999997</v>
      </c>
      <c r="V23" s="5">
        <v>504.25466877999997</v>
      </c>
      <c r="W23" s="5">
        <v>520.58202856000003</v>
      </c>
      <c r="X23" s="5">
        <v>538.09512787999995</v>
      </c>
      <c r="Y23" s="5">
        <v>579.37575129000004</v>
      </c>
      <c r="Z23" s="5">
        <v>605.16616999999997</v>
      </c>
      <c r="AA23" s="5">
        <v>605.16616999999997</v>
      </c>
      <c r="AB23" s="5">
        <v>605.16616999999997</v>
      </c>
      <c r="AC23" s="5">
        <v>605.16616999999997</v>
      </c>
      <c r="AD23" s="5">
        <v>605.16616999999997</v>
      </c>
      <c r="AE23" s="5">
        <v>605.16616999999997</v>
      </c>
      <c r="AF23" s="5">
        <v>653.18440728999997</v>
      </c>
      <c r="AG23" s="5">
        <v>653.18440728999997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654.54628561999994</v>
      </c>
      <c r="K24" s="5">
        <v>654.54628561999994</v>
      </c>
      <c r="L24" s="5">
        <v>654.54628561999994</v>
      </c>
      <c r="M24" s="5">
        <v>1618.31267467</v>
      </c>
      <c r="N24" s="5">
        <v>2796.0833420999998</v>
      </c>
      <c r="O24" s="5">
        <v>2796.0833420999998</v>
      </c>
      <c r="P24" s="5">
        <v>2796.0833420999998</v>
      </c>
      <c r="Q24" s="5">
        <v>3035.56379552</v>
      </c>
      <c r="R24" s="5">
        <v>3035.56379552</v>
      </c>
      <c r="S24" s="5">
        <v>3082.2255742399998</v>
      </c>
      <c r="T24" s="5">
        <v>3082.2255742399998</v>
      </c>
      <c r="U24" s="5">
        <v>5333.7809999999999</v>
      </c>
      <c r="V24" s="5">
        <v>5333.7809999999999</v>
      </c>
      <c r="W24" s="5">
        <v>5333.7809999999999</v>
      </c>
      <c r="X24" s="5">
        <v>5333.7809999999999</v>
      </c>
      <c r="Y24" s="5">
        <v>5333.7809999999999</v>
      </c>
      <c r="Z24" s="5">
        <v>5333.7809999999999</v>
      </c>
      <c r="AA24" s="5">
        <v>5333.7809999999999</v>
      </c>
      <c r="AB24" s="5">
        <v>5306.5159999999996</v>
      </c>
      <c r="AC24" s="5">
        <v>5306.5159999999996</v>
      </c>
      <c r="AD24" s="5">
        <v>5306.5159999999996</v>
      </c>
      <c r="AE24" s="5">
        <v>5166.45</v>
      </c>
      <c r="AF24" s="5">
        <v>4781</v>
      </c>
      <c r="AG24" s="5">
        <v>4700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400</v>
      </c>
      <c r="K25" s="5">
        <v>1088.2397004300001</v>
      </c>
      <c r="L25" s="5">
        <v>1088.2397004300001</v>
      </c>
      <c r="M25" s="5">
        <v>1088.2397004300001</v>
      </c>
      <c r="N25" s="5">
        <v>1088.2397004300001</v>
      </c>
      <c r="O25" s="5">
        <v>1088.2397004300001</v>
      </c>
      <c r="P25" s="5">
        <v>1088.2397004300001</v>
      </c>
      <c r="Q25" s="5">
        <v>1088.2397004300001</v>
      </c>
      <c r="R25" s="5">
        <v>1088.2397004300001</v>
      </c>
      <c r="S25" s="5">
        <v>1088.2397004300001</v>
      </c>
      <c r="T25" s="5">
        <v>1088.2397004300001</v>
      </c>
      <c r="U25" s="5">
        <v>1088.2397004300001</v>
      </c>
      <c r="V25" s="5">
        <v>1088.2397004300001</v>
      </c>
      <c r="W25" s="5">
        <v>1389.5703598800001</v>
      </c>
      <c r="X25" s="5">
        <v>1389.5703598800001</v>
      </c>
      <c r="Y25" s="5">
        <v>1389.5703598800001</v>
      </c>
      <c r="Z25" s="5">
        <v>1389.5703598800001</v>
      </c>
      <c r="AA25" s="5">
        <v>1389.5703598800001</v>
      </c>
      <c r="AB25" s="5">
        <v>1389.5703598800001</v>
      </c>
      <c r="AC25" s="5">
        <v>1389.5703598800001</v>
      </c>
      <c r="AD25" s="5">
        <v>3346.4209114199998</v>
      </c>
      <c r="AE25" s="5">
        <v>3346.4209114199998</v>
      </c>
      <c r="AF25" s="5">
        <v>5762.3051312899997</v>
      </c>
      <c r="AG25" s="5">
        <v>5762.3051312899997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500</v>
      </c>
      <c r="L27" s="5">
        <v>500</v>
      </c>
      <c r="M27" s="5">
        <v>500</v>
      </c>
      <c r="N27" s="5">
        <v>500</v>
      </c>
      <c r="O27" s="5">
        <v>500</v>
      </c>
      <c r="P27" s="5">
        <v>500</v>
      </c>
      <c r="Q27" s="5">
        <v>500</v>
      </c>
      <c r="R27" s="5">
        <v>500</v>
      </c>
      <c r="S27" s="5">
        <v>500</v>
      </c>
      <c r="T27" s="5">
        <v>500</v>
      </c>
      <c r="U27" s="5">
        <v>500</v>
      </c>
      <c r="V27" s="5">
        <v>500</v>
      </c>
      <c r="W27" s="5">
        <v>500</v>
      </c>
      <c r="X27" s="5">
        <v>500</v>
      </c>
      <c r="Y27" s="5">
        <v>500</v>
      </c>
      <c r="Z27" s="5">
        <v>500</v>
      </c>
      <c r="AA27" s="5">
        <v>500</v>
      </c>
      <c r="AB27" s="5">
        <v>500</v>
      </c>
      <c r="AC27" s="5">
        <v>500</v>
      </c>
      <c r="AD27" s="5">
        <v>500</v>
      </c>
      <c r="AE27" s="5">
        <v>500</v>
      </c>
      <c r="AF27" s="5">
        <v>500</v>
      </c>
      <c r="AG27" s="5">
        <v>500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322.91000000000003</v>
      </c>
      <c r="G28" s="5">
        <v>322.48</v>
      </c>
      <c r="H28" s="5">
        <v>404.73222049000003</v>
      </c>
      <c r="I28" s="5">
        <v>404.31222049000002</v>
      </c>
      <c r="J28" s="5">
        <v>740.06787901000007</v>
      </c>
      <c r="K28" s="5">
        <v>785.03064699000004</v>
      </c>
      <c r="L28" s="5">
        <v>784.60064699000009</v>
      </c>
      <c r="M28" s="5">
        <v>784.18064699000001</v>
      </c>
      <c r="N28" s="5">
        <v>784.18064699000001</v>
      </c>
      <c r="O28" s="5">
        <v>784.18064699000001</v>
      </c>
      <c r="P28" s="5">
        <v>784.18064699000001</v>
      </c>
      <c r="Q28" s="5">
        <v>817.55955360000007</v>
      </c>
      <c r="R28" s="5">
        <v>817.55955360000007</v>
      </c>
      <c r="S28" s="5">
        <v>2019.95</v>
      </c>
      <c r="T28" s="5">
        <v>2019.95</v>
      </c>
      <c r="U28" s="5">
        <v>2019.95</v>
      </c>
      <c r="V28" s="5">
        <v>2019.95</v>
      </c>
      <c r="W28" s="5">
        <v>2019.95</v>
      </c>
      <c r="X28" s="5">
        <v>2019.95</v>
      </c>
      <c r="Y28" s="5">
        <v>4469.2242279700004</v>
      </c>
      <c r="Z28" s="5">
        <v>6880.3979551900011</v>
      </c>
      <c r="AA28" s="5">
        <v>6772.8779551900006</v>
      </c>
      <c r="AB28" s="5">
        <v>6772.8779551900006</v>
      </c>
      <c r="AC28" s="5">
        <v>6772.8779551900006</v>
      </c>
      <c r="AD28" s="5">
        <v>6772.8779551900006</v>
      </c>
      <c r="AE28" s="5">
        <v>6772.8779551900006</v>
      </c>
      <c r="AF28" s="5">
        <v>10618.21376106</v>
      </c>
      <c r="AG28" s="5">
        <v>10618.21376106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242.15679999999998</v>
      </c>
      <c r="AA29" s="5">
        <v>242.15679999999998</v>
      </c>
      <c r="AB29" s="5">
        <v>242.15679999999998</v>
      </c>
      <c r="AC29" s="5">
        <v>242.15679999999998</v>
      </c>
      <c r="AD29" s="5">
        <v>242.15679999999998</v>
      </c>
      <c r="AE29" s="5">
        <v>242.15679999999998</v>
      </c>
      <c r="AF29" s="5">
        <v>147.16</v>
      </c>
      <c r="AG29" s="5">
        <v>147.16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25.219000000000001</v>
      </c>
      <c r="H30" s="5">
        <v>25.219000000000001</v>
      </c>
      <c r="I30" s="5">
        <v>423.41712570999999</v>
      </c>
      <c r="J30" s="5">
        <v>993.56384667000009</v>
      </c>
      <c r="K30" s="5">
        <v>1112.0974882099999</v>
      </c>
      <c r="L30" s="5">
        <v>1112.0974882099999</v>
      </c>
      <c r="M30" s="5">
        <v>1112.0974882099999</v>
      </c>
      <c r="N30" s="5">
        <v>1208.4534893499999</v>
      </c>
      <c r="O30" s="5">
        <v>1208.4534893499999</v>
      </c>
      <c r="P30" s="5">
        <v>1235.0558402199999</v>
      </c>
      <c r="Q30" s="5">
        <v>1379.53013225</v>
      </c>
      <c r="R30" s="5">
        <v>1379.53013225</v>
      </c>
      <c r="S30" s="5">
        <v>1485.4017285</v>
      </c>
      <c r="T30" s="5">
        <v>1590.7359861099999</v>
      </c>
      <c r="U30" s="5">
        <v>1741.98537418</v>
      </c>
      <c r="V30" s="5">
        <v>1741.98537418</v>
      </c>
      <c r="W30" s="5">
        <v>1741.98537418</v>
      </c>
      <c r="X30" s="5">
        <v>3459.1868228799999</v>
      </c>
      <c r="Y30" s="5">
        <v>3459.1868228799999</v>
      </c>
      <c r="Z30" s="5">
        <v>4019.0909999999999</v>
      </c>
      <c r="AA30" s="5">
        <v>4019.0909999999999</v>
      </c>
      <c r="AB30" s="5">
        <v>4011.72</v>
      </c>
      <c r="AC30" s="5">
        <v>4011.72</v>
      </c>
      <c r="AD30" s="5">
        <v>4011.72</v>
      </c>
      <c r="AE30" s="5">
        <v>4011.72</v>
      </c>
      <c r="AF30" s="5">
        <v>4011.72</v>
      </c>
      <c r="AG30" s="5">
        <v>4011.72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22.968575980000001</v>
      </c>
      <c r="R31" s="5">
        <v>22.968575980000001</v>
      </c>
      <c r="S31" s="5">
        <v>306.52874922000001</v>
      </c>
      <c r="T31" s="5">
        <v>1300</v>
      </c>
      <c r="U31" s="5">
        <v>1300</v>
      </c>
      <c r="V31" s="5">
        <v>1300</v>
      </c>
      <c r="W31" s="5">
        <v>1300</v>
      </c>
      <c r="X31" s="5">
        <v>1300</v>
      </c>
      <c r="Y31" s="5">
        <v>1300</v>
      </c>
      <c r="Z31" s="5">
        <v>1300</v>
      </c>
      <c r="AA31" s="5">
        <v>1300</v>
      </c>
      <c r="AB31" s="5">
        <v>1300</v>
      </c>
      <c r="AC31" s="5">
        <v>1300</v>
      </c>
      <c r="AD31" s="5">
        <v>1300</v>
      </c>
      <c r="AE31" s="5">
        <v>1300</v>
      </c>
      <c r="AF31" s="5">
        <v>1300</v>
      </c>
      <c r="AG31" s="5">
        <v>1300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897.31779069000004</v>
      </c>
      <c r="L33" s="5">
        <v>897.31779069000004</v>
      </c>
      <c r="M33" s="5">
        <v>980.68810237000002</v>
      </c>
      <c r="N33" s="5">
        <v>980.68810237000002</v>
      </c>
      <c r="O33" s="5">
        <v>1686.16807586</v>
      </c>
      <c r="P33" s="5">
        <v>1871.5047168400001</v>
      </c>
      <c r="Q33" s="5">
        <v>1911.65451175</v>
      </c>
      <c r="R33" s="5">
        <v>1911.65451175</v>
      </c>
      <c r="S33" s="5">
        <v>3249.1999999899999</v>
      </c>
      <c r="T33" s="5">
        <v>3249.1999999899999</v>
      </c>
      <c r="U33" s="5">
        <v>3249.1999999899999</v>
      </c>
      <c r="V33" s="5">
        <v>3249.1999999899999</v>
      </c>
      <c r="W33" s="5">
        <v>3249.1999999899999</v>
      </c>
      <c r="X33" s="5">
        <v>3249.1999999899999</v>
      </c>
      <c r="Y33" s="5">
        <v>3249.1999999899999</v>
      </c>
      <c r="Z33" s="5">
        <v>3249.1999999899999</v>
      </c>
      <c r="AA33" s="5">
        <v>2979.2</v>
      </c>
      <c r="AB33" s="5">
        <v>2979.2</v>
      </c>
      <c r="AC33" s="5">
        <v>2979.2</v>
      </c>
      <c r="AD33" s="5">
        <v>2900</v>
      </c>
      <c r="AE33" s="5">
        <v>2900</v>
      </c>
      <c r="AF33" s="5">
        <v>2900</v>
      </c>
      <c r="AG33" s="5">
        <v>2900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566.77288219000002</v>
      </c>
      <c r="L34" s="5">
        <v>566.77288219000002</v>
      </c>
      <c r="M34" s="5">
        <v>2259.3310769999998</v>
      </c>
      <c r="N34" s="5">
        <v>2259.3310769999998</v>
      </c>
      <c r="O34" s="5">
        <v>2777.9644725600001</v>
      </c>
      <c r="P34" s="5">
        <v>4643.0996182299996</v>
      </c>
      <c r="Q34" s="5">
        <v>4985.7361044899999</v>
      </c>
      <c r="R34" s="5">
        <v>6500</v>
      </c>
      <c r="S34" s="5">
        <v>6500</v>
      </c>
      <c r="T34" s="5">
        <v>7518.3024098100004</v>
      </c>
      <c r="U34" s="5">
        <v>7566.4716331</v>
      </c>
      <c r="V34" s="5">
        <v>7566.4716331</v>
      </c>
      <c r="W34" s="5">
        <v>7596.6368496900004</v>
      </c>
      <c r="X34" s="5">
        <v>15229.36159954</v>
      </c>
      <c r="Y34" s="5">
        <v>15229.36159954</v>
      </c>
      <c r="Z34" s="5">
        <v>17636.325354529999</v>
      </c>
      <c r="AA34" s="5">
        <v>17636.325354529999</v>
      </c>
      <c r="AB34" s="5">
        <v>18360.693162650001</v>
      </c>
      <c r="AC34" s="5">
        <v>18360.693162650001</v>
      </c>
      <c r="AD34" s="5">
        <v>21758.646438970001</v>
      </c>
      <c r="AE34" s="5">
        <v>32037.72420049</v>
      </c>
      <c r="AF34" s="5">
        <v>36491.459039690002</v>
      </c>
      <c r="AG34" s="5">
        <v>36491.459039690002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509.46137705000001</v>
      </c>
      <c r="J35" s="5">
        <v>582.56008191000001</v>
      </c>
      <c r="K35" s="5">
        <v>582.56008191000001</v>
      </c>
      <c r="L35" s="5">
        <v>582.56008191000001</v>
      </c>
      <c r="M35" s="5">
        <v>612.46338490000005</v>
      </c>
      <c r="N35" s="5">
        <v>612.46338490000005</v>
      </c>
      <c r="O35" s="5">
        <v>612.46338490000005</v>
      </c>
      <c r="P35" s="5">
        <v>649.48784063999994</v>
      </c>
      <c r="Q35" s="5">
        <v>659.39556671000003</v>
      </c>
      <c r="R35" s="5">
        <v>659.39556671000003</v>
      </c>
      <c r="S35" s="5">
        <v>659.39556671000003</v>
      </c>
      <c r="T35" s="5">
        <v>753.75574954000001</v>
      </c>
      <c r="U35" s="5">
        <v>755.27945055999999</v>
      </c>
      <c r="V35" s="5">
        <v>755.27945055999999</v>
      </c>
      <c r="W35" s="5">
        <v>755.27945055999999</v>
      </c>
      <c r="X35" s="5">
        <v>755.27945055999999</v>
      </c>
      <c r="Y35" s="5">
        <v>755.27945055999999</v>
      </c>
      <c r="Z35" s="5">
        <v>804.96593904999997</v>
      </c>
      <c r="AA35" s="5">
        <v>3066.5839951799999</v>
      </c>
      <c r="AB35" s="5">
        <v>3400</v>
      </c>
      <c r="AC35" s="5">
        <v>3400</v>
      </c>
      <c r="AD35" s="5">
        <v>3400</v>
      </c>
      <c r="AE35" s="5">
        <v>3400</v>
      </c>
      <c r="AF35" s="5">
        <v>3400</v>
      </c>
      <c r="AG35" s="5">
        <v>3400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5000</v>
      </c>
      <c r="AA36" s="5">
        <v>5000</v>
      </c>
      <c r="AB36" s="5">
        <v>5000</v>
      </c>
      <c r="AC36" s="5">
        <v>5000</v>
      </c>
      <c r="AD36" s="5">
        <v>5000</v>
      </c>
      <c r="AE36" s="5">
        <v>5000</v>
      </c>
      <c r="AF36" s="5">
        <v>5000</v>
      </c>
      <c r="AG36" s="5">
        <v>5000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345.04420590000001</v>
      </c>
      <c r="Q37" s="5">
        <v>347.66102224999997</v>
      </c>
      <c r="R37" s="5">
        <v>383.63080939000002</v>
      </c>
      <c r="S37" s="5">
        <v>414.46835404000001</v>
      </c>
      <c r="T37" s="5">
        <v>1911.69894297</v>
      </c>
      <c r="U37" s="5">
        <v>4000</v>
      </c>
      <c r="V37" s="5">
        <v>4000</v>
      </c>
      <c r="W37" s="5">
        <v>4000</v>
      </c>
      <c r="X37" s="5">
        <v>4000</v>
      </c>
      <c r="Y37" s="5">
        <v>4000</v>
      </c>
      <c r="Z37" s="5">
        <v>4000</v>
      </c>
      <c r="AA37" s="5">
        <v>4000</v>
      </c>
      <c r="AB37" s="5">
        <v>4000</v>
      </c>
      <c r="AC37" s="5">
        <v>4000</v>
      </c>
      <c r="AD37" s="5">
        <v>4000</v>
      </c>
      <c r="AE37" s="5">
        <v>4000</v>
      </c>
      <c r="AF37" s="5">
        <v>19213.619672550001</v>
      </c>
      <c r="AG37" s="5">
        <v>19213.619672550001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51.876257340000002</v>
      </c>
      <c r="I38" s="5">
        <v>300</v>
      </c>
      <c r="J38" s="5">
        <v>429.48850963000001</v>
      </c>
      <c r="K38" s="5">
        <v>1466.33742274</v>
      </c>
      <c r="L38" s="5">
        <v>1466.33742274</v>
      </c>
      <c r="M38" s="5">
        <v>1466.33742274</v>
      </c>
      <c r="N38" s="5">
        <v>1466.33742274</v>
      </c>
      <c r="O38" s="5">
        <v>1466.33742274</v>
      </c>
      <c r="P38" s="5">
        <v>1549.2730037199999</v>
      </c>
      <c r="Q38" s="5">
        <v>1549.2730037199999</v>
      </c>
      <c r="R38" s="5">
        <v>1549.2730037199999</v>
      </c>
      <c r="S38" s="5">
        <v>1549.2730037199999</v>
      </c>
      <c r="T38" s="5">
        <v>3207.5033599100002</v>
      </c>
      <c r="U38" s="5">
        <v>4997.9348941400003</v>
      </c>
      <c r="V38" s="5">
        <v>4997.9348941400003</v>
      </c>
      <c r="W38" s="5">
        <v>5371.8697666300004</v>
      </c>
      <c r="X38" s="5">
        <v>5371.8697666300004</v>
      </c>
      <c r="Y38" s="5">
        <v>5524.6052504299996</v>
      </c>
      <c r="Z38" s="5">
        <v>10496.93740597</v>
      </c>
      <c r="AA38" s="5">
        <v>10496.93740597</v>
      </c>
      <c r="AB38" s="5">
        <v>10496.93740597</v>
      </c>
      <c r="AC38" s="5">
        <v>10496.93740597</v>
      </c>
      <c r="AD38" s="5">
        <v>10496.93740597</v>
      </c>
      <c r="AE38" s="5">
        <v>11197.60782965</v>
      </c>
      <c r="AF38" s="5">
        <v>23621.6143973</v>
      </c>
      <c r="AG38" s="5">
        <v>23621.6143973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150</v>
      </c>
      <c r="J39" s="5">
        <v>150</v>
      </c>
      <c r="K39" s="5">
        <v>150</v>
      </c>
      <c r="L39" s="5">
        <v>150</v>
      </c>
      <c r="M39" s="5">
        <v>150</v>
      </c>
      <c r="N39" s="5">
        <v>150</v>
      </c>
      <c r="O39" s="5">
        <v>150</v>
      </c>
      <c r="P39" s="5">
        <v>150</v>
      </c>
      <c r="Q39" s="5">
        <v>150</v>
      </c>
      <c r="R39" s="5">
        <v>150</v>
      </c>
      <c r="S39" s="5">
        <v>150</v>
      </c>
      <c r="T39" s="5">
        <v>150</v>
      </c>
      <c r="U39" s="5">
        <v>150</v>
      </c>
      <c r="V39" s="5">
        <v>150</v>
      </c>
      <c r="W39" s="5">
        <v>150</v>
      </c>
      <c r="X39" s="5">
        <v>150</v>
      </c>
      <c r="Y39" s="5">
        <v>150</v>
      </c>
      <c r="Z39" s="5">
        <v>150</v>
      </c>
      <c r="AA39" s="5">
        <v>150</v>
      </c>
      <c r="AB39" s="5">
        <v>150</v>
      </c>
      <c r="AC39" s="5">
        <v>150</v>
      </c>
      <c r="AD39" s="5">
        <v>150</v>
      </c>
      <c r="AE39" s="5">
        <v>150</v>
      </c>
      <c r="AF39" s="5">
        <v>150</v>
      </c>
      <c r="AG39" s="5">
        <v>150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286</v>
      </c>
      <c r="E40" s="61" t="s">
        <v>154</v>
      </c>
      <c r="F40" s="5">
        <v>0</v>
      </c>
      <c r="G40" s="5">
        <v>0</v>
      </c>
      <c r="H40" s="5">
        <v>0</v>
      </c>
      <c r="I40" s="5">
        <v>150</v>
      </c>
      <c r="J40" s="5">
        <v>150</v>
      </c>
      <c r="K40" s="5">
        <v>150</v>
      </c>
      <c r="L40" s="5">
        <v>150</v>
      </c>
      <c r="M40" s="5">
        <v>150</v>
      </c>
      <c r="N40" s="5">
        <v>150</v>
      </c>
      <c r="O40" s="5">
        <v>150</v>
      </c>
      <c r="P40" s="5">
        <v>150</v>
      </c>
      <c r="Q40" s="5">
        <v>150</v>
      </c>
      <c r="R40" s="5">
        <v>150</v>
      </c>
      <c r="S40" s="5">
        <v>150</v>
      </c>
      <c r="T40" s="5">
        <v>150</v>
      </c>
      <c r="U40" s="5">
        <v>150</v>
      </c>
      <c r="V40" s="5">
        <v>150</v>
      </c>
      <c r="W40" s="5">
        <v>150</v>
      </c>
      <c r="X40" s="5">
        <v>150</v>
      </c>
      <c r="Y40" s="5">
        <v>150</v>
      </c>
      <c r="Z40" s="5">
        <v>150</v>
      </c>
      <c r="AA40" s="5">
        <v>150</v>
      </c>
      <c r="AB40" s="5">
        <v>150</v>
      </c>
      <c r="AC40" s="5">
        <v>150</v>
      </c>
      <c r="AD40" s="5">
        <v>150</v>
      </c>
      <c r="AE40" s="5">
        <v>150</v>
      </c>
      <c r="AF40" s="5">
        <v>150</v>
      </c>
      <c r="AG40" s="5">
        <v>150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900.26499999999999</v>
      </c>
      <c r="H42" s="5">
        <v>1193.78088454</v>
      </c>
      <c r="I42" s="5">
        <v>1235.25142003</v>
      </c>
      <c r="J42" s="5">
        <v>1265.4472369699999</v>
      </c>
      <c r="K42" s="5">
        <v>1517.6437467800001</v>
      </c>
      <c r="L42" s="5">
        <v>2355.3855819099999</v>
      </c>
      <c r="M42" s="5">
        <v>2610.2649999999999</v>
      </c>
      <c r="N42" s="5">
        <v>2610.2649999999999</v>
      </c>
      <c r="O42" s="5">
        <v>2610.2649999999999</v>
      </c>
      <c r="P42" s="5">
        <v>2931.2520728</v>
      </c>
      <c r="Q42" s="5">
        <v>7291.1122298300006</v>
      </c>
      <c r="R42" s="5">
        <v>8873.7535605699995</v>
      </c>
      <c r="S42" s="5">
        <v>9584.2034769799993</v>
      </c>
      <c r="T42" s="5">
        <v>9584.2034769799993</v>
      </c>
      <c r="U42" s="5">
        <v>9584.2034769799993</v>
      </c>
      <c r="V42" s="5">
        <v>9584.2034769799993</v>
      </c>
      <c r="W42" s="5">
        <v>9584.2034769799993</v>
      </c>
      <c r="X42" s="5">
        <v>9584.2034769799993</v>
      </c>
      <c r="Y42" s="5">
        <v>9584.2034769799993</v>
      </c>
      <c r="Z42" s="5">
        <v>9403.7384769799992</v>
      </c>
      <c r="AA42" s="5">
        <v>10865.211417819999</v>
      </c>
      <c r="AB42" s="5">
        <v>13180.31128774</v>
      </c>
      <c r="AC42" s="5">
        <v>14081.910175469999</v>
      </c>
      <c r="AD42" s="5">
        <v>14081.910175469999</v>
      </c>
      <c r="AE42" s="5">
        <v>14081.910175469999</v>
      </c>
      <c r="AF42" s="5">
        <v>14081.910175469999</v>
      </c>
      <c r="AG42" s="5">
        <v>14081.910175469999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785.54028226000003</v>
      </c>
      <c r="H43" s="5">
        <v>785.54028226000003</v>
      </c>
      <c r="I43" s="5">
        <v>799.96108956</v>
      </c>
      <c r="J43" s="5">
        <v>1184.80731214</v>
      </c>
      <c r="K43" s="5">
        <v>1198.4395296</v>
      </c>
      <c r="L43" s="5">
        <v>1198.4395296</v>
      </c>
      <c r="M43" s="5">
        <v>2952.1482650099997</v>
      </c>
      <c r="N43" s="5">
        <v>3772.6909799999999</v>
      </c>
      <c r="O43" s="5">
        <v>4686.7381781699996</v>
      </c>
      <c r="P43" s="5">
        <v>4743.2000000099997</v>
      </c>
      <c r="Q43" s="5">
        <v>5638.2411506299995</v>
      </c>
      <c r="R43" s="5">
        <v>5638.2411506299995</v>
      </c>
      <c r="S43" s="5">
        <v>5638.2411506299995</v>
      </c>
      <c r="T43" s="5">
        <v>5638.2411506299995</v>
      </c>
      <c r="U43" s="5">
        <v>5638.2411506299995</v>
      </c>
      <c r="V43" s="5">
        <v>5638.2411506299995</v>
      </c>
      <c r="W43" s="5">
        <v>5638.2411506299995</v>
      </c>
      <c r="X43" s="5">
        <v>5638.2411506299995</v>
      </c>
      <c r="Y43" s="5">
        <v>5638.2411506299995</v>
      </c>
      <c r="Z43" s="5">
        <v>5638.2411506299995</v>
      </c>
      <c r="AA43" s="5">
        <v>5821.2563904899998</v>
      </c>
      <c r="AB43" s="5">
        <v>10778.44221257</v>
      </c>
      <c r="AC43" s="5">
        <v>10778.44221257</v>
      </c>
      <c r="AD43" s="5">
        <v>10778.44221257</v>
      </c>
      <c r="AE43" s="5">
        <v>10778.44221257</v>
      </c>
      <c r="AF43" s="5">
        <v>10778.44221257</v>
      </c>
      <c r="AG43" s="5">
        <v>10778.44221257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530.79842733999999</v>
      </c>
      <c r="H45" s="5">
        <v>762.44592821000003</v>
      </c>
      <c r="I45" s="5">
        <v>1000</v>
      </c>
      <c r="J45" s="5">
        <v>1000</v>
      </c>
      <c r="K45" s="5">
        <v>1000</v>
      </c>
      <c r="L45" s="5">
        <v>1356.57370423</v>
      </c>
      <c r="M45" s="5">
        <v>1356.57370423</v>
      </c>
      <c r="N45" s="5">
        <v>1356.57370423</v>
      </c>
      <c r="O45" s="5">
        <v>1356.57370423</v>
      </c>
      <c r="P45" s="5">
        <v>1356.57370423</v>
      </c>
      <c r="Q45" s="5">
        <v>3012.5614116100001</v>
      </c>
      <c r="R45" s="5">
        <v>3012.5614116100001</v>
      </c>
      <c r="S45" s="5">
        <v>3012.5614116100001</v>
      </c>
      <c r="T45" s="5">
        <v>3800</v>
      </c>
      <c r="U45" s="5">
        <v>3800</v>
      </c>
      <c r="V45" s="5">
        <v>3800</v>
      </c>
      <c r="W45" s="5">
        <v>3800</v>
      </c>
      <c r="X45" s="5">
        <v>3800</v>
      </c>
      <c r="Y45" s="5">
        <v>3800</v>
      </c>
      <c r="Z45" s="5">
        <v>3800</v>
      </c>
      <c r="AA45" s="5">
        <v>3800</v>
      </c>
      <c r="AB45" s="5">
        <v>12065.095193159999</v>
      </c>
      <c r="AC45" s="5">
        <v>17659.33990399</v>
      </c>
      <c r="AD45" s="5">
        <v>23424.24407674</v>
      </c>
      <c r="AE45" s="5">
        <v>24336.038371070001</v>
      </c>
      <c r="AF45" s="5">
        <v>34074.157005710003</v>
      </c>
      <c r="AG45" s="5">
        <v>34074.157005710003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60.609126539999998</v>
      </c>
      <c r="I46" s="5">
        <v>101.44777916</v>
      </c>
      <c r="J46" s="5">
        <v>104.92695849</v>
      </c>
      <c r="K46" s="5">
        <v>104.92695849</v>
      </c>
      <c r="L46" s="5">
        <v>104.92695849</v>
      </c>
      <c r="M46" s="5">
        <v>104.92695849</v>
      </c>
      <c r="N46" s="5">
        <v>104.92695849</v>
      </c>
      <c r="O46" s="5">
        <v>104.92695849</v>
      </c>
      <c r="P46" s="5">
        <v>104.92695849</v>
      </c>
      <c r="Q46" s="5">
        <v>104.92695849</v>
      </c>
      <c r="R46" s="5">
        <v>104.92695849</v>
      </c>
      <c r="S46" s="5">
        <v>106.14557929</v>
      </c>
      <c r="T46" s="5">
        <v>107.90426226</v>
      </c>
      <c r="U46" s="5">
        <v>107.90426226</v>
      </c>
      <c r="V46" s="5">
        <v>107.90426226</v>
      </c>
      <c r="W46" s="5">
        <v>111.16475232000001</v>
      </c>
      <c r="X46" s="5">
        <v>115.90237641</v>
      </c>
      <c r="Y46" s="5">
        <v>3900</v>
      </c>
      <c r="Z46" s="5">
        <v>3900</v>
      </c>
      <c r="AA46" s="5">
        <v>3900</v>
      </c>
      <c r="AB46" s="5">
        <v>3900</v>
      </c>
      <c r="AC46" s="5">
        <v>3900</v>
      </c>
      <c r="AD46" s="5">
        <v>3900</v>
      </c>
      <c r="AE46" s="5">
        <v>3900</v>
      </c>
      <c r="AF46" s="5">
        <v>3900</v>
      </c>
      <c r="AG46" s="5">
        <v>3900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900</v>
      </c>
      <c r="H47" s="5">
        <v>900</v>
      </c>
      <c r="I47" s="5">
        <v>1557.4682671</v>
      </c>
      <c r="J47" s="5">
        <v>2085.1818894500002</v>
      </c>
      <c r="K47" s="5">
        <v>2085.1818894500002</v>
      </c>
      <c r="L47" s="5">
        <v>2287.1332819099998</v>
      </c>
      <c r="M47" s="5">
        <v>2287.1332819099998</v>
      </c>
      <c r="N47" s="5">
        <v>2287.1332819099998</v>
      </c>
      <c r="O47" s="5">
        <v>2287.1332819099998</v>
      </c>
      <c r="P47" s="5">
        <v>3500</v>
      </c>
      <c r="Q47" s="5">
        <v>3511.7513385399998</v>
      </c>
      <c r="R47" s="5">
        <v>3511.7513385399998</v>
      </c>
      <c r="S47" s="5">
        <v>3511.7513385399998</v>
      </c>
      <c r="T47" s="5">
        <v>3511.7513385399998</v>
      </c>
      <c r="U47" s="5">
        <v>3511.7513385399998</v>
      </c>
      <c r="V47" s="5">
        <v>3511.7513385399998</v>
      </c>
      <c r="W47" s="5">
        <v>3511.7513385399998</v>
      </c>
      <c r="X47" s="5">
        <v>3511.7513385399998</v>
      </c>
      <c r="Y47" s="5">
        <v>13504.92732631</v>
      </c>
      <c r="Z47" s="5">
        <v>23644.745252920002</v>
      </c>
      <c r="AA47" s="5">
        <v>24322.35527</v>
      </c>
      <c r="AB47" s="5">
        <v>24322.35527</v>
      </c>
      <c r="AC47" s="5">
        <v>24322.35527</v>
      </c>
      <c r="AD47" s="5">
        <v>24322.35527</v>
      </c>
      <c r="AE47" s="5">
        <v>24322.35527</v>
      </c>
      <c r="AF47" s="5">
        <v>24322.35527</v>
      </c>
      <c r="AG47" s="5">
        <v>24322.35527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300</v>
      </c>
      <c r="J48" s="5">
        <v>300</v>
      </c>
      <c r="K48" s="5">
        <v>300</v>
      </c>
      <c r="L48" s="5">
        <v>300</v>
      </c>
      <c r="M48" s="5">
        <v>300</v>
      </c>
      <c r="N48" s="5">
        <v>648.14444836999996</v>
      </c>
      <c r="O48" s="5">
        <v>1533.44847854</v>
      </c>
      <c r="P48" s="5">
        <v>2310.2952775700001</v>
      </c>
      <c r="Q48" s="5">
        <v>3054.64784194</v>
      </c>
      <c r="R48" s="5">
        <v>3054.64784194</v>
      </c>
      <c r="S48" s="5">
        <v>3054.64784194</v>
      </c>
      <c r="T48" s="5">
        <v>3054.64784194</v>
      </c>
      <c r="U48" s="5">
        <v>3054.64784194</v>
      </c>
      <c r="V48" s="5">
        <v>3054.64784194</v>
      </c>
      <c r="W48" s="5">
        <v>3054.64784194</v>
      </c>
      <c r="X48" s="5">
        <v>3054.64784194</v>
      </c>
      <c r="Y48" s="5">
        <v>3805.8521022099999</v>
      </c>
      <c r="Z48" s="5">
        <v>6486.5251491600002</v>
      </c>
      <c r="AA48" s="5">
        <v>6486.5251491600002</v>
      </c>
      <c r="AB48" s="5">
        <v>6486.5251491600002</v>
      </c>
      <c r="AC48" s="5">
        <v>6486.5251491600002</v>
      </c>
      <c r="AD48" s="5">
        <v>6486.5251491600002</v>
      </c>
      <c r="AE48" s="5">
        <v>6486.5251491600002</v>
      </c>
      <c r="AF48" s="5">
        <v>6486.5251491600002</v>
      </c>
      <c r="AG48" s="5">
        <v>6486.5251491600002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452.97399999999999</v>
      </c>
      <c r="G49" s="5">
        <v>1852.9739999999999</v>
      </c>
      <c r="H49" s="5">
        <v>4821.1256072200003</v>
      </c>
      <c r="I49" s="5">
        <v>4830.6567571400001</v>
      </c>
      <c r="J49" s="5">
        <v>4830.6567571400001</v>
      </c>
      <c r="K49" s="5">
        <v>4830.6567571400001</v>
      </c>
      <c r="L49" s="5">
        <v>4830.6567571400001</v>
      </c>
      <c r="M49" s="5">
        <v>4844.5401463199996</v>
      </c>
      <c r="N49" s="5">
        <v>6047.1184708199999</v>
      </c>
      <c r="O49" s="5">
        <v>6047.1184708199999</v>
      </c>
      <c r="P49" s="5">
        <v>6052.9739999900003</v>
      </c>
      <c r="Q49" s="5">
        <v>7115.7959206000005</v>
      </c>
      <c r="R49" s="5">
        <v>7115.7959206000005</v>
      </c>
      <c r="S49" s="5">
        <v>9959.8290557399996</v>
      </c>
      <c r="T49" s="5">
        <v>11177.94787661</v>
      </c>
      <c r="U49" s="5">
        <v>11177.94787661</v>
      </c>
      <c r="V49" s="5">
        <v>11177.94787661</v>
      </c>
      <c r="W49" s="5">
        <v>11177.94787661</v>
      </c>
      <c r="X49" s="5">
        <v>11177.94787661</v>
      </c>
      <c r="Y49" s="5">
        <v>12020.40540276</v>
      </c>
      <c r="Z49" s="5">
        <v>12020.40540276</v>
      </c>
      <c r="AA49" s="5">
        <v>11567.431402759999</v>
      </c>
      <c r="AB49" s="5">
        <v>11567.431402759999</v>
      </c>
      <c r="AC49" s="5">
        <v>11567.431402759999</v>
      </c>
      <c r="AD49" s="5">
        <v>11567.431402759999</v>
      </c>
      <c r="AE49" s="5">
        <v>11660.751101530001</v>
      </c>
      <c r="AF49" s="5">
        <v>11660.751101530001</v>
      </c>
      <c r="AG49" s="5">
        <v>11660.751101530001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30.638352999999999</v>
      </c>
      <c r="J50" s="5">
        <v>30.638352999999999</v>
      </c>
      <c r="K50" s="5">
        <v>30.638352999999999</v>
      </c>
      <c r="L50" s="5">
        <v>30.638352999999999</v>
      </c>
      <c r="M50" s="5">
        <v>30.638352999999999</v>
      </c>
      <c r="N50" s="5">
        <v>30.638352999999999</v>
      </c>
      <c r="O50" s="5">
        <v>246.33690636</v>
      </c>
      <c r="P50" s="5">
        <v>819.91030505000003</v>
      </c>
      <c r="Q50" s="5">
        <v>900</v>
      </c>
      <c r="R50" s="5">
        <v>900</v>
      </c>
      <c r="S50" s="5">
        <v>900</v>
      </c>
      <c r="T50" s="5">
        <v>900</v>
      </c>
      <c r="U50" s="5">
        <v>900</v>
      </c>
      <c r="V50" s="5">
        <v>900</v>
      </c>
      <c r="W50" s="5">
        <v>900</v>
      </c>
      <c r="X50" s="5">
        <v>900</v>
      </c>
      <c r="Y50" s="5">
        <v>900</v>
      </c>
      <c r="Z50" s="5">
        <v>900</v>
      </c>
      <c r="AA50" s="5">
        <v>900</v>
      </c>
      <c r="AB50" s="5">
        <v>900</v>
      </c>
      <c r="AC50" s="5">
        <v>900</v>
      </c>
      <c r="AD50" s="5">
        <v>900</v>
      </c>
      <c r="AE50" s="5">
        <v>900</v>
      </c>
      <c r="AF50" s="5">
        <v>900</v>
      </c>
      <c r="AG50" s="5">
        <v>900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1630.894076</v>
      </c>
      <c r="G51" s="5">
        <v>1630.894076</v>
      </c>
      <c r="H51" s="5">
        <v>1630.894076</v>
      </c>
      <c r="I51" s="5">
        <v>1630.894076</v>
      </c>
      <c r="J51" s="5">
        <v>1630.894076</v>
      </c>
      <c r="K51" s="5">
        <v>1630.894076</v>
      </c>
      <c r="L51" s="5">
        <v>1630.894076</v>
      </c>
      <c r="M51" s="5">
        <v>1630.894076</v>
      </c>
      <c r="N51" s="5">
        <v>1630.894076</v>
      </c>
      <c r="O51" s="5">
        <v>1630.894076</v>
      </c>
      <c r="P51" s="5">
        <v>1630.894076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665.08607691999998</v>
      </c>
      <c r="G53" s="5">
        <v>665.08607691999998</v>
      </c>
      <c r="H53" s="5">
        <v>675.78122528000006</v>
      </c>
      <c r="I53" s="5">
        <v>709.15936951000003</v>
      </c>
      <c r="J53" s="5">
        <v>4374.3527354599992</v>
      </c>
      <c r="K53" s="5">
        <v>4374.3527354599992</v>
      </c>
      <c r="L53" s="5">
        <v>4374.3527354599992</v>
      </c>
      <c r="M53" s="5">
        <v>4374.3527354599992</v>
      </c>
      <c r="N53" s="5">
        <v>6668.1981565499991</v>
      </c>
      <c r="O53" s="5">
        <v>7183.9456386799993</v>
      </c>
      <c r="P53" s="5">
        <v>7278.4891255399998</v>
      </c>
      <c r="Q53" s="5">
        <v>7476.6530265199999</v>
      </c>
      <c r="R53" s="5">
        <v>7476.6530265199999</v>
      </c>
      <c r="S53" s="5">
        <v>7664.8234540699996</v>
      </c>
      <c r="T53" s="5">
        <v>7842.48</v>
      </c>
      <c r="U53" s="5">
        <v>7670</v>
      </c>
      <c r="V53" s="5">
        <v>7670</v>
      </c>
      <c r="W53" s="5">
        <v>7670</v>
      </c>
      <c r="X53" s="5">
        <v>7670</v>
      </c>
      <c r="Y53" s="5">
        <v>9460.5839681500001</v>
      </c>
      <c r="Z53" s="5">
        <v>9190.5839681500001</v>
      </c>
      <c r="AA53" s="5">
        <v>9190.5839681500001</v>
      </c>
      <c r="AB53" s="5">
        <v>9435.3709964299996</v>
      </c>
      <c r="AC53" s="5">
        <v>9435.3709964299996</v>
      </c>
      <c r="AD53" s="5">
        <v>9435.3709964299996</v>
      </c>
      <c r="AE53" s="5">
        <v>9435.3709964299996</v>
      </c>
      <c r="AF53" s="5">
        <v>10471.488626189999</v>
      </c>
      <c r="AG53" s="5">
        <v>10471.488626189999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3113.19</v>
      </c>
      <c r="G54" s="5">
        <v>3113.19</v>
      </c>
      <c r="H54" s="5">
        <v>3113.19</v>
      </c>
      <c r="I54" s="5">
        <v>3425.4012378500001</v>
      </c>
      <c r="J54" s="5">
        <v>3425.4012378500001</v>
      </c>
      <c r="K54" s="5">
        <v>3545.5605564500001</v>
      </c>
      <c r="L54" s="5">
        <v>4100.2983746299997</v>
      </c>
      <c r="M54" s="5">
        <v>4100.2983746299997</v>
      </c>
      <c r="N54" s="5">
        <v>4100.2983746299997</v>
      </c>
      <c r="O54" s="5">
        <v>4100.2983746299997</v>
      </c>
      <c r="P54" s="5">
        <v>4100.2983746299997</v>
      </c>
      <c r="Q54" s="5">
        <v>4100.2983746299997</v>
      </c>
      <c r="R54" s="5">
        <v>4100.2983746299997</v>
      </c>
      <c r="S54" s="5">
        <v>4637.0116535800007</v>
      </c>
      <c r="T54" s="5">
        <v>5573.04872058</v>
      </c>
      <c r="U54" s="5">
        <v>5573.04872058</v>
      </c>
      <c r="V54" s="5">
        <v>5573.04872058</v>
      </c>
      <c r="W54" s="5">
        <v>9550.6487574599996</v>
      </c>
      <c r="X54" s="5">
        <v>9550.6487574599996</v>
      </c>
      <c r="Y54" s="5">
        <v>9550.6487574599996</v>
      </c>
      <c r="Z54" s="5">
        <v>10538.458590940001</v>
      </c>
      <c r="AA54" s="5">
        <v>10538.458590940001</v>
      </c>
      <c r="AB54" s="5">
        <v>12203.155620340001</v>
      </c>
      <c r="AC54" s="5">
        <v>13691.744425790001</v>
      </c>
      <c r="AD54" s="5">
        <v>13691.744425790001</v>
      </c>
      <c r="AE54" s="5">
        <v>14983.09643258</v>
      </c>
      <c r="AF54" s="5">
        <v>15021.79060009</v>
      </c>
      <c r="AG54" s="5">
        <v>15021.79060009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</v>
      </c>
      <c r="G55" s="5">
        <v>198.012</v>
      </c>
      <c r="H55" s="5">
        <v>221.23873437</v>
      </c>
      <c r="I55" s="5">
        <v>221.23873437</v>
      </c>
      <c r="J55" s="5">
        <v>221.23873437</v>
      </c>
      <c r="K55" s="5">
        <v>221.23873437</v>
      </c>
      <c r="L55" s="5">
        <v>221.23873437</v>
      </c>
      <c r="M55" s="5">
        <v>221.23873437</v>
      </c>
      <c r="N55" s="5">
        <v>221.23873437</v>
      </c>
      <c r="O55" s="5">
        <v>221.23873437</v>
      </c>
      <c r="P55" s="5">
        <v>221.23873437</v>
      </c>
      <c r="Q55" s="5">
        <v>221.23873437</v>
      </c>
      <c r="R55" s="5">
        <v>221.23873437</v>
      </c>
      <c r="S55" s="5">
        <v>221.23873437</v>
      </c>
      <c r="T55" s="5">
        <v>221.23873437</v>
      </c>
      <c r="U55" s="5">
        <v>221.23873437</v>
      </c>
      <c r="V55" s="5">
        <v>221.23873437</v>
      </c>
      <c r="W55" s="5">
        <v>221.23873437</v>
      </c>
      <c r="X55" s="5">
        <v>250.62567999000001</v>
      </c>
      <c r="Y55" s="5">
        <v>250.62567999000001</v>
      </c>
      <c r="Z55" s="5">
        <v>52.613679990000001</v>
      </c>
      <c r="AA55" s="5">
        <v>52.613679990000001</v>
      </c>
      <c r="AB55" s="5">
        <v>52.613679990000001</v>
      </c>
      <c r="AC55" s="5">
        <v>52.613679990000001</v>
      </c>
      <c r="AD55" s="5">
        <v>52.613679990000001</v>
      </c>
      <c r="AE55" s="5">
        <v>52.613679990000001</v>
      </c>
      <c r="AF55" s="5">
        <v>52.613679990000001</v>
      </c>
      <c r="AG55" s="5">
        <v>52.613679990000001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413.18</v>
      </c>
      <c r="G59" s="5">
        <v>413.18</v>
      </c>
      <c r="H59" s="5">
        <v>413.6</v>
      </c>
      <c r="I59" s="5">
        <v>1561.8467347200001</v>
      </c>
      <c r="J59" s="5">
        <v>1561.8467347200001</v>
      </c>
      <c r="K59" s="5">
        <v>1561.8467347200001</v>
      </c>
      <c r="L59" s="5">
        <v>1568.4876815300001</v>
      </c>
      <c r="M59" s="5">
        <v>3528.16117072</v>
      </c>
      <c r="N59" s="5">
        <v>3528.16117072</v>
      </c>
      <c r="O59" s="5">
        <v>3528.16117072</v>
      </c>
      <c r="P59" s="5">
        <v>4206.8888669999997</v>
      </c>
      <c r="Q59" s="5">
        <v>4206.8888669999997</v>
      </c>
      <c r="R59" s="5">
        <v>4206.8888669999997</v>
      </c>
      <c r="S59" s="5">
        <v>4206.8888669999997</v>
      </c>
      <c r="T59" s="5">
        <v>4206.8888669999997</v>
      </c>
      <c r="U59" s="5">
        <v>4206.8888669999997</v>
      </c>
      <c r="V59" s="5">
        <v>4206.8888669999997</v>
      </c>
      <c r="W59" s="5">
        <v>4093.7088669999998</v>
      </c>
      <c r="X59" s="5">
        <v>4093.7088669999998</v>
      </c>
      <c r="Y59" s="5">
        <v>4093.7088669999998</v>
      </c>
      <c r="Z59" s="5">
        <v>4093.7088669999998</v>
      </c>
      <c r="AA59" s="5">
        <v>4093.7088669999998</v>
      </c>
      <c r="AB59" s="5">
        <v>4093.7088669999998</v>
      </c>
      <c r="AC59" s="5">
        <v>4093.7088669999998</v>
      </c>
      <c r="AD59" s="5">
        <v>4093.7088669999998</v>
      </c>
      <c r="AE59" s="5">
        <v>4093.7088669999998</v>
      </c>
      <c r="AF59" s="5">
        <v>4093.7088669999998</v>
      </c>
      <c r="AG59" s="5">
        <v>4093.7088669999998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1E-3</v>
      </c>
      <c r="I60" s="5">
        <v>219.22470250000001</v>
      </c>
      <c r="J60" s="5">
        <v>402.98733670000001</v>
      </c>
      <c r="K60" s="5">
        <v>402.98733670000001</v>
      </c>
      <c r="L60" s="5">
        <v>402.98733670000001</v>
      </c>
      <c r="M60" s="5">
        <v>402.98733670000001</v>
      </c>
      <c r="N60" s="5">
        <v>402.98733670000001</v>
      </c>
      <c r="O60" s="5">
        <v>402.98733670000001</v>
      </c>
      <c r="P60" s="5">
        <v>402.98733670000001</v>
      </c>
      <c r="Q60" s="5">
        <v>402.98733670000001</v>
      </c>
      <c r="R60" s="5">
        <v>402.98733670000001</v>
      </c>
      <c r="S60" s="5">
        <v>402.98733670000001</v>
      </c>
      <c r="T60" s="5">
        <v>402.98733670000001</v>
      </c>
      <c r="U60" s="5">
        <v>402.98733670000001</v>
      </c>
      <c r="V60" s="5">
        <v>402.98733670000001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1934.5000000000002</v>
      </c>
      <c r="G63" s="5">
        <v>1934.5000000000002</v>
      </c>
      <c r="H63" s="5">
        <v>2009.5283231100002</v>
      </c>
      <c r="I63" s="5">
        <v>2009.5783231100002</v>
      </c>
      <c r="J63" s="5">
        <v>2495.1652506400001</v>
      </c>
      <c r="K63" s="5">
        <v>2634.5</v>
      </c>
      <c r="L63" s="5">
        <v>2634.5</v>
      </c>
      <c r="M63" s="5">
        <v>2634.5</v>
      </c>
      <c r="N63" s="5">
        <v>2634.5</v>
      </c>
      <c r="O63" s="5">
        <v>2634.5</v>
      </c>
      <c r="P63" s="5">
        <v>2582</v>
      </c>
      <c r="Q63" s="5">
        <v>2487.6513230199998</v>
      </c>
      <c r="R63" s="5">
        <v>3612.2680743400001</v>
      </c>
      <c r="S63" s="5">
        <v>3875.4449629599999</v>
      </c>
      <c r="T63" s="5">
        <v>3875.4449629599999</v>
      </c>
      <c r="U63" s="5">
        <v>3875.4449629599999</v>
      </c>
      <c r="V63" s="5">
        <v>3875.4449629599999</v>
      </c>
      <c r="W63" s="5">
        <v>3875.4449629599999</v>
      </c>
      <c r="X63" s="5">
        <v>3875.4449629599999</v>
      </c>
      <c r="Y63" s="5">
        <v>4258.95</v>
      </c>
      <c r="Z63" s="5">
        <v>4127.75</v>
      </c>
      <c r="AA63" s="5">
        <v>3815.75</v>
      </c>
      <c r="AB63" s="5">
        <v>3815.75</v>
      </c>
      <c r="AC63" s="5">
        <v>3911.1974414000001</v>
      </c>
      <c r="AD63" s="5">
        <v>4089.52303824</v>
      </c>
      <c r="AE63" s="5">
        <v>4060.8230382400002</v>
      </c>
      <c r="AF63" s="5">
        <v>4671.1481521799997</v>
      </c>
      <c r="AG63" s="5">
        <v>4671.1481521799997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2071.8679999999999</v>
      </c>
      <c r="G64" s="5">
        <v>2545.16977198</v>
      </c>
      <c r="H64" s="5">
        <v>2932.1680000000001</v>
      </c>
      <c r="I64" s="5">
        <v>3194.25931244</v>
      </c>
      <c r="J64" s="5">
        <v>3881.7464595500001</v>
      </c>
      <c r="K64" s="5">
        <v>3881.7464595500001</v>
      </c>
      <c r="L64" s="5">
        <v>3881.7464595500001</v>
      </c>
      <c r="M64" s="5">
        <v>4816.4995718</v>
      </c>
      <c r="N64" s="5">
        <v>4816.4995718</v>
      </c>
      <c r="O64" s="5">
        <v>4816.4995718</v>
      </c>
      <c r="P64" s="5">
        <v>5618.7156479400001</v>
      </c>
      <c r="Q64" s="5">
        <v>5618.7156479400001</v>
      </c>
      <c r="R64" s="5">
        <v>5618.7156479400001</v>
      </c>
      <c r="S64" s="5">
        <v>5618.7156479400001</v>
      </c>
      <c r="T64" s="5">
        <v>6658.341369759999</v>
      </c>
      <c r="U64" s="5">
        <v>8269.4804858700008</v>
      </c>
      <c r="V64" s="5">
        <v>8269.4804858700008</v>
      </c>
      <c r="W64" s="5">
        <v>10390.22890143</v>
      </c>
      <c r="X64" s="5">
        <v>10390.22890143</v>
      </c>
      <c r="Y64" s="5">
        <v>10391.93820891</v>
      </c>
      <c r="Z64" s="5">
        <v>10205.93820891</v>
      </c>
      <c r="AA64" s="5">
        <v>12287.74694486</v>
      </c>
      <c r="AB64" s="5">
        <v>15298.25841</v>
      </c>
      <c r="AC64" s="5">
        <v>15298.25841</v>
      </c>
      <c r="AD64" s="5">
        <v>15298.25841</v>
      </c>
      <c r="AE64" s="5">
        <v>15298.25841</v>
      </c>
      <c r="AF64" s="5">
        <v>15298.25841</v>
      </c>
      <c r="AG64" s="5">
        <v>15117.65841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500</v>
      </c>
      <c r="H65" s="5">
        <v>2000</v>
      </c>
      <c r="I65" s="5">
        <v>2000</v>
      </c>
      <c r="J65" s="5">
        <v>2109.9433487699998</v>
      </c>
      <c r="K65" s="5">
        <v>2109.9433487699998</v>
      </c>
      <c r="L65" s="5">
        <v>2109.9433487699998</v>
      </c>
      <c r="M65" s="5">
        <v>2109.9433487699998</v>
      </c>
      <c r="N65" s="5">
        <v>2109.9433487699998</v>
      </c>
      <c r="O65" s="5">
        <v>2109.9433487699998</v>
      </c>
      <c r="P65" s="5">
        <v>2109.9433487699998</v>
      </c>
      <c r="Q65" s="5">
        <v>2109.9433487699998</v>
      </c>
      <c r="R65" s="5">
        <v>2109.9433487699998</v>
      </c>
      <c r="S65" s="5">
        <v>2109.9433487699998</v>
      </c>
      <c r="T65" s="5">
        <v>2131.9317989199999</v>
      </c>
      <c r="U65" s="5">
        <v>2131.9317989199999</v>
      </c>
      <c r="V65" s="5">
        <v>2131.9317989199999</v>
      </c>
      <c r="W65" s="5">
        <v>2239.6715823300001</v>
      </c>
      <c r="X65" s="5">
        <v>2991.8832636100001</v>
      </c>
      <c r="Y65" s="5">
        <v>2991.8832636100001</v>
      </c>
      <c r="Z65" s="5">
        <v>2991.8832636100001</v>
      </c>
      <c r="AA65" s="5">
        <v>3059.9821833000001</v>
      </c>
      <c r="AB65" s="5">
        <v>3059.9821833000001</v>
      </c>
      <c r="AC65" s="5">
        <v>3351.59239278</v>
      </c>
      <c r="AD65" s="5">
        <v>5093.4551730000003</v>
      </c>
      <c r="AE65" s="5">
        <v>5093.4551730000003</v>
      </c>
      <c r="AF65" s="5">
        <v>5093.4551730000003</v>
      </c>
      <c r="AG65" s="5">
        <v>5093.4551730000003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400</v>
      </c>
      <c r="I66" s="5">
        <v>400</v>
      </c>
      <c r="J66" s="5">
        <v>400</v>
      </c>
      <c r="K66" s="5">
        <v>636.64507904000004</v>
      </c>
      <c r="L66" s="5">
        <v>636.64507904000004</v>
      </c>
      <c r="M66" s="5">
        <v>636.64507904000004</v>
      </c>
      <c r="N66" s="5">
        <v>636.64507904000004</v>
      </c>
      <c r="O66" s="5">
        <v>636.64507904000004</v>
      </c>
      <c r="P66" s="5">
        <v>636.64507904000004</v>
      </c>
      <c r="Q66" s="5">
        <v>636.64507904000004</v>
      </c>
      <c r="R66" s="5">
        <v>636.64507904000004</v>
      </c>
      <c r="S66" s="5">
        <v>636.64507904000004</v>
      </c>
      <c r="T66" s="5">
        <v>636.64507904000004</v>
      </c>
      <c r="U66" s="5">
        <v>636.64507904000004</v>
      </c>
      <c r="V66" s="5">
        <v>636.64507904000004</v>
      </c>
      <c r="W66" s="5">
        <v>636.64507904000004</v>
      </c>
      <c r="X66" s="5">
        <v>636.64507904000004</v>
      </c>
      <c r="Y66" s="5">
        <v>1293.9545343099999</v>
      </c>
      <c r="Z66" s="5">
        <v>1293.9545343099999</v>
      </c>
      <c r="AA66" s="5">
        <v>1293.9545343099999</v>
      </c>
      <c r="AB66" s="5">
        <v>1293.9545343099999</v>
      </c>
      <c r="AC66" s="5">
        <v>1293.9545343099999</v>
      </c>
      <c r="AD66" s="5">
        <v>1600</v>
      </c>
      <c r="AE66" s="5">
        <v>1600</v>
      </c>
      <c r="AF66" s="5">
        <v>1600</v>
      </c>
      <c r="AG66" s="5">
        <v>1600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500.72463456000003</v>
      </c>
      <c r="H67" s="5">
        <v>1002.50055141</v>
      </c>
      <c r="I67" s="5">
        <v>1588.2650902999999</v>
      </c>
      <c r="J67" s="5">
        <v>1588.2650902999999</v>
      </c>
      <c r="K67" s="5">
        <v>2288.51032635</v>
      </c>
      <c r="L67" s="5">
        <v>2288.51032635</v>
      </c>
      <c r="M67" s="5">
        <v>2242.51032635</v>
      </c>
      <c r="N67" s="5">
        <v>2242.51032635</v>
      </c>
      <c r="O67" s="5">
        <v>2242.51032635</v>
      </c>
      <c r="P67" s="5">
        <v>3478.5</v>
      </c>
      <c r="Q67" s="5">
        <v>3478.5</v>
      </c>
      <c r="R67" s="5">
        <v>3398</v>
      </c>
      <c r="S67" s="5">
        <v>3398</v>
      </c>
      <c r="T67" s="5">
        <v>5721.5271304099997</v>
      </c>
      <c r="U67" s="5">
        <v>5562.5271304099997</v>
      </c>
      <c r="V67" s="5">
        <v>5562.5271304099997</v>
      </c>
      <c r="W67" s="5">
        <v>5523.5271304099997</v>
      </c>
      <c r="X67" s="5">
        <v>7530.6451548699997</v>
      </c>
      <c r="Y67" s="5">
        <v>7530.6451548699997</v>
      </c>
      <c r="Z67" s="5">
        <v>7530.6451548699997</v>
      </c>
      <c r="AA67" s="5">
        <v>14877.38709892</v>
      </c>
      <c r="AB67" s="5">
        <v>14877.38709892</v>
      </c>
      <c r="AC67" s="5">
        <v>14877.38709892</v>
      </c>
      <c r="AD67" s="5">
        <v>14877.38709892</v>
      </c>
      <c r="AE67" s="5">
        <v>18062.90274301</v>
      </c>
      <c r="AF67" s="5">
        <v>20463.09774157</v>
      </c>
      <c r="AG67" s="5">
        <v>20463.09774157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2227.2094981400001</v>
      </c>
      <c r="H69" s="5">
        <v>2772.31573024</v>
      </c>
      <c r="I69" s="5">
        <v>2772.1157302400002</v>
      </c>
      <c r="J69" s="5">
        <v>2772.1157302400002</v>
      </c>
      <c r="K69" s="5">
        <v>3238.0723134900004</v>
      </c>
      <c r="L69" s="5">
        <v>3238.0723134900004</v>
      </c>
      <c r="M69" s="5">
        <v>3238.0723134900004</v>
      </c>
      <c r="N69" s="5">
        <v>3238.0723134900004</v>
      </c>
      <c r="O69" s="5">
        <v>3238.0723134900004</v>
      </c>
      <c r="P69" s="5">
        <v>3976.5782101200007</v>
      </c>
      <c r="Q69" s="5">
        <v>3976.5782101200007</v>
      </c>
      <c r="R69" s="5">
        <v>5764.835</v>
      </c>
      <c r="S69" s="5">
        <v>5580.35</v>
      </c>
      <c r="T69" s="5">
        <v>5580.35</v>
      </c>
      <c r="U69" s="5">
        <v>5580.35</v>
      </c>
      <c r="V69" s="5">
        <v>5253.65</v>
      </c>
      <c r="W69" s="5">
        <v>5253.65</v>
      </c>
      <c r="X69" s="5">
        <v>7497.0402472999995</v>
      </c>
      <c r="Y69" s="5">
        <v>7598.6850994999995</v>
      </c>
      <c r="Z69" s="5">
        <v>8867.2333014699998</v>
      </c>
      <c r="AA69" s="5">
        <v>10387.325022199999</v>
      </c>
      <c r="AB69" s="5">
        <v>11764.34762662</v>
      </c>
      <c r="AC69" s="5">
        <v>12753.11560411</v>
      </c>
      <c r="AD69" s="5">
        <v>13105.811618719999</v>
      </c>
      <c r="AE69" s="5">
        <v>13105.811618719999</v>
      </c>
      <c r="AF69" s="5">
        <v>13105.811618719999</v>
      </c>
      <c r="AG69" s="5">
        <v>13105.811618719999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</v>
      </c>
      <c r="H70" s="5">
        <v>113.27819678</v>
      </c>
      <c r="I70" s="5">
        <v>119.08962009</v>
      </c>
      <c r="J70" s="5">
        <v>119.08962009</v>
      </c>
      <c r="K70" s="5">
        <v>131.93912073000001</v>
      </c>
      <c r="L70" s="5">
        <v>110.0323862</v>
      </c>
      <c r="M70" s="5">
        <v>110.0323862</v>
      </c>
      <c r="N70" s="5">
        <v>110.0323862</v>
      </c>
      <c r="O70" s="5">
        <v>110.0323862</v>
      </c>
      <c r="P70" s="5">
        <v>1400</v>
      </c>
      <c r="Q70" s="5">
        <v>1400</v>
      </c>
      <c r="R70" s="5">
        <v>1400</v>
      </c>
      <c r="S70" s="5">
        <v>1400</v>
      </c>
      <c r="T70" s="5">
        <v>1400</v>
      </c>
      <c r="U70" s="5">
        <v>1400</v>
      </c>
      <c r="V70" s="5">
        <v>1400</v>
      </c>
      <c r="W70" s="5">
        <v>1400</v>
      </c>
      <c r="X70" s="5">
        <v>1400</v>
      </c>
      <c r="Y70" s="5">
        <v>1400</v>
      </c>
      <c r="Z70" s="5">
        <v>1400</v>
      </c>
      <c r="AA70" s="5">
        <v>1400</v>
      </c>
      <c r="AB70" s="5">
        <v>1400</v>
      </c>
      <c r="AC70" s="5">
        <v>1400</v>
      </c>
      <c r="AD70" s="5">
        <v>1400</v>
      </c>
      <c r="AE70" s="5">
        <v>1400</v>
      </c>
      <c r="AF70" s="5">
        <v>1400</v>
      </c>
      <c r="AG70" s="5">
        <v>1400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683.60600918</v>
      </c>
      <c r="L72" s="5">
        <v>683.60600918</v>
      </c>
      <c r="M72" s="5">
        <v>2454.4351320200003</v>
      </c>
      <c r="N72" s="5">
        <v>2454.4351320200003</v>
      </c>
      <c r="O72" s="5">
        <v>3003.2713408999998</v>
      </c>
      <c r="P72" s="5">
        <v>3055.4548120999998</v>
      </c>
      <c r="Q72" s="5">
        <v>3055.4548120999998</v>
      </c>
      <c r="R72" s="5">
        <v>3055.4548120999998</v>
      </c>
      <c r="S72" s="5">
        <v>7507.2292744699998</v>
      </c>
      <c r="T72" s="5">
        <v>7673.2052091200003</v>
      </c>
      <c r="U72" s="5">
        <v>8252.374369950001</v>
      </c>
      <c r="V72" s="5">
        <v>8252.374369950001</v>
      </c>
      <c r="W72" s="5">
        <v>8252.374369950001</v>
      </c>
      <c r="X72" s="5">
        <v>14803.87379548</v>
      </c>
      <c r="Y72" s="5">
        <v>17224.259470000001</v>
      </c>
      <c r="Z72" s="5">
        <v>17224.259470000001</v>
      </c>
      <c r="AA72" s="5">
        <v>17224.259470000001</v>
      </c>
      <c r="AB72" s="5">
        <v>17224.259470000001</v>
      </c>
      <c r="AC72" s="5">
        <v>17224.259470000001</v>
      </c>
      <c r="AD72" s="5">
        <v>17224.259470000001</v>
      </c>
      <c r="AE72" s="5">
        <v>17224.259470000001</v>
      </c>
      <c r="AF72" s="5">
        <v>17224.259470000001</v>
      </c>
      <c r="AG72" s="5">
        <v>17224.259470000001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197.82070471</v>
      </c>
      <c r="H74" s="5">
        <v>379.31725283000003</v>
      </c>
      <c r="I74" s="5">
        <v>379.31725283000003</v>
      </c>
      <c r="J74" s="5">
        <v>379.31725283000003</v>
      </c>
      <c r="K74" s="5">
        <v>1302.40221634</v>
      </c>
      <c r="L74" s="5">
        <v>1302.40221634</v>
      </c>
      <c r="M74" s="5">
        <v>1236.40221634</v>
      </c>
      <c r="N74" s="5">
        <v>1236.40221634</v>
      </c>
      <c r="O74" s="5">
        <v>1236.40221634</v>
      </c>
      <c r="P74" s="5">
        <v>1236.40221634</v>
      </c>
      <c r="Q74" s="5">
        <v>1236.40221634</v>
      </c>
      <c r="R74" s="5">
        <v>1166.40221634</v>
      </c>
      <c r="S74" s="5">
        <v>1166.40221634</v>
      </c>
      <c r="T74" s="5">
        <v>1166.40221634</v>
      </c>
      <c r="U74" s="5">
        <v>1166.40221634</v>
      </c>
      <c r="V74" s="5">
        <v>1166.40221634</v>
      </c>
      <c r="W74" s="5">
        <v>1166.40221634</v>
      </c>
      <c r="X74" s="5">
        <v>1166.40221634</v>
      </c>
      <c r="Y74" s="5">
        <v>1166.40221634</v>
      </c>
      <c r="Z74" s="5">
        <v>1166.40221634</v>
      </c>
      <c r="AA74" s="5">
        <v>1166.40221634</v>
      </c>
      <c r="AB74" s="5">
        <v>1166.40221634</v>
      </c>
      <c r="AC74" s="5">
        <v>1166.40221634</v>
      </c>
      <c r="AD74" s="5">
        <v>1166.40221634</v>
      </c>
      <c r="AE74" s="5">
        <v>1166.40221634</v>
      </c>
      <c r="AF74" s="5">
        <v>1166.40221634</v>
      </c>
      <c r="AG74" s="5">
        <v>1166.40221634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400</v>
      </c>
      <c r="Q75" s="5">
        <v>400</v>
      </c>
      <c r="R75" s="5">
        <v>400</v>
      </c>
      <c r="S75" s="5">
        <v>400</v>
      </c>
      <c r="T75" s="5">
        <v>400</v>
      </c>
      <c r="U75" s="5">
        <v>400</v>
      </c>
      <c r="V75" s="5">
        <v>400</v>
      </c>
      <c r="W75" s="5">
        <v>400</v>
      </c>
      <c r="X75" s="5">
        <v>1500</v>
      </c>
      <c r="Y75" s="5">
        <v>1500</v>
      </c>
      <c r="Z75" s="5">
        <v>1500</v>
      </c>
      <c r="AA75" s="5">
        <v>1500</v>
      </c>
      <c r="AB75" s="5">
        <v>1500</v>
      </c>
      <c r="AC75" s="5">
        <v>1500</v>
      </c>
      <c r="AD75" s="5">
        <v>1500</v>
      </c>
      <c r="AE75" s="5">
        <v>1500</v>
      </c>
      <c r="AF75" s="5">
        <v>1500</v>
      </c>
      <c r="AG75" s="5">
        <v>1500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</v>
      </c>
      <c r="H76" s="5">
        <v>258.54538962999999</v>
      </c>
      <c r="I76" s="5">
        <v>412.58251796000002</v>
      </c>
      <c r="J76" s="5">
        <v>795.38093588000004</v>
      </c>
      <c r="K76" s="5">
        <v>795.38093588000004</v>
      </c>
      <c r="L76" s="5">
        <v>1568</v>
      </c>
      <c r="M76" s="5">
        <v>1568</v>
      </c>
      <c r="N76" s="5">
        <v>1568</v>
      </c>
      <c r="O76" s="5">
        <v>1568</v>
      </c>
      <c r="P76" s="5">
        <v>1568</v>
      </c>
      <c r="Q76" s="5">
        <v>1568</v>
      </c>
      <c r="R76" s="5">
        <v>1568</v>
      </c>
      <c r="S76" s="5">
        <v>1568</v>
      </c>
      <c r="T76" s="5">
        <v>2445.0834303900001</v>
      </c>
      <c r="U76" s="5">
        <v>3819.3353318999998</v>
      </c>
      <c r="V76" s="5">
        <v>3819.3353318999998</v>
      </c>
      <c r="W76" s="5">
        <v>4065.3627368900002</v>
      </c>
      <c r="X76" s="5">
        <v>4065.3627368900002</v>
      </c>
      <c r="Y76" s="5">
        <v>4065.3627368900002</v>
      </c>
      <c r="Z76" s="5">
        <v>6754.2968961899996</v>
      </c>
      <c r="AA76" s="5">
        <v>6754.2968961899996</v>
      </c>
      <c r="AB76" s="5">
        <v>6754.2968961899996</v>
      </c>
      <c r="AC76" s="5">
        <v>7935.69121696</v>
      </c>
      <c r="AD76" s="5">
        <v>8065.7720734499999</v>
      </c>
      <c r="AE76" s="5">
        <v>15647.079250000001</v>
      </c>
      <c r="AF76" s="5">
        <v>15647.079250000001</v>
      </c>
      <c r="AG76" s="5">
        <v>15479.079250000001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</v>
      </c>
      <c r="H77" s="5">
        <v>660.99539451999999</v>
      </c>
      <c r="I77" s="5">
        <v>660.99539451999999</v>
      </c>
      <c r="J77" s="5">
        <v>660.99539451999999</v>
      </c>
      <c r="K77" s="5">
        <v>1372.9400394699999</v>
      </c>
      <c r="L77" s="5">
        <v>1551.35</v>
      </c>
      <c r="M77" s="5">
        <v>1551.35</v>
      </c>
      <c r="N77" s="5">
        <v>1551.35</v>
      </c>
      <c r="O77" s="5">
        <v>1551.35</v>
      </c>
      <c r="P77" s="5">
        <v>1889.6700224699998</v>
      </c>
      <c r="Q77" s="5">
        <v>2007.0210714699999</v>
      </c>
      <c r="R77" s="5">
        <v>2007.0210714699999</v>
      </c>
      <c r="S77" s="5">
        <v>2007.0210714699999</v>
      </c>
      <c r="T77" s="5">
        <v>2007.0210714699999</v>
      </c>
      <c r="U77" s="5">
        <v>2185.38803745</v>
      </c>
      <c r="V77" s="5">
        <v>2185.38803745</v>
      </c>
      <c r="W77" s="5">
        <v>2202.6090128199999</v>
      </c>
      <c r="X77" s="5">
        <v>2202.6090128199999</v>
      </c>
      <c r="Y77" s="5">
        <v>5251.35</v>
      </c>
      <c r="Z77" s="5">
        <v>6791.3999810000005</v>
      </c>
      <c r="AA77" s="5">
        <v>6791.3999810000005</v>
      </c>
      <c r="AB77" s="5">
        <v>6791.3999810000005</v>
      </c>
      <c r="AC77" s="5">
        <v>6791.3999810000005</v>
      </c>
      <c r="AD77" s="5">
        <v>6791.3999810000005</v>
      </c>
      <c r="AE77" s="5">
        <v>6791.3999810000005</v>
      </c>
      <c r="AF77" s="5">
        <v>6791.3999810000005</v>
      </c>
      <c r="AG77" s="5">
        <v>6651.6499810000005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286</v>
      </c>
      <c r="E78" s="61" t="s">
        <v>92</v>
      </c>
      <c r="F78" s="5">
        <v>144</v>
      </c>
      <c r="G78" s="5">
        <v>686.45563907999997</v>
      </c>
      <c r="H78" s="5">
        <v>1412.24550365</v>
      </c>
      <c r="I78" s="5">
        <v>1501.0946365699999</v>
      </c>
      <c r="J78" s="5">
        <v>3397.0463404299999</v>
      </c>
      <c r="K78" s="5">
        <v>3544.0000000099999</v>
      </c>
      <c r="L78" s="5">
        <v>3851.7277725600002</v>
      </c>
      <c r="M78" s="5">
        <v>3851.7277725600002</v>
      </c>
      <c r="N78" s="5">
        <v>5356.0533975099997</v>
      </c>
      <c r="O78" s="5">
        <v>5356.3790601999999</v>
      </c>
      <c r="P78" s="5">
        <v>6705.56887362</v>
      </c>
      <c r="Q78" s="5">
        <v>9811.9882778499996</v>
      </c>
      <c r="R78" s="5">
        <v>9811.9882778499996</v>
      </c>
      <c r="S78" s="5">
        <v>11601.442730000001</v>
      </c>
      <c r="T78" s="5">
        <v>11601.442730000001</v>
      </c>
      <c r="U78" s="5">
        <v>11601.442730000001</v>
      </c>
      <c r="V78" s="5">
        <v>11601.442730000001</v>
      </c>
      <c r="W78" s="5">
        <v>11601.442730000001</v>
      </c>
      <c r="X78" s="5">
        <v>11601.442730000001</v>
      </c>
      <c r="Y78" s="5">
        <v>11601.442730000001</v>
      </c>
      <c r="Z78" s="5">
        <v>11601.442730000001</v>
      </c>
      <c r="AA78" s="5">
        <v>11457.442730000001</v>
      </c>
      <c r="AB78" s="5">
        <v>11457.442730000001</v>
      </c>
      <c r="AC78" s="5">
        <v>11457.442730000001</v>
      </c>
      <c r="AD78" s="5">
        <v>11457.442730000001</v>
      </c>
      <c r="AE78" s="5">
        <v>11457.442730000001</v>
      </c>
      <c r="AF78" s="5">
        <v>11457.442730000001</v>
      </c>
      <c r="AG78" s="5">
        <v>11457.442730000001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831.96982433999995</v>
      </c>
      <c r="P85" s="5">
        <v>1100</v>
      </c>
      <c r="Q85" s="5">
        <v>1100</v>
      </c>
      <c r="R85" s="5">
        <v>1100</v>
      </c>
      <c r="S85" s="5">
        <v>1100</v>
      </c>
      <c r="T85" s="5">
        <v>1100</v>
      </c>
      <c r="U85" s="5">
        <v>1100</v>
      </c>
      <c r="V85" s="5">
        <v>1100</v>
      </c>
      <c r="W85" s="5">
        <v>1100</v>
      </c>
      <c r="X85" s="5">
        <v>1100</v>
      </c>
      <c r="Y85" s="5">
        <v>2306.0839649999998</v>
      </c>
      <c r="Z85" s="5">
        <v>7940.8222556800001</v>
      </c>
      <c r="AA85" s="5">
        <v>7940.8222556800001</v>
      </c>
      <c r="AB85" s="5">
        <v>7940.8222556800001</v>
      </c>
      <c r="AC85" s="5">
        <v>7940.8222556800001</v>
      </c>
      <c r="AD85" s="5">
        <v>7940.8222556800001</v>
      </c>
      <c r="AE85" s="5">
        <v>7940.8222556800001</v>
      </c>
      <c r="AF85" s="5">
        <v>12130.06632392</v>
      </c>
      <c r="AG85" s="5">
        <v>12130.06632392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81.5</v>
      </c>
      <c r="G86" s="5">
        <v>81.5</v>
      </c>
      <c r="H86" s="5">
        <v>81.5</v>
      </c>
      <c r="I86" s="5">
        <v>92.657841980000001</v>
      </c>
      <c r="J86" s="5">
        <v>349.54546347000002</v>
      </c>
      <c r="K86" s="5">
        <v>349.54546347000002</v>
      </c>
      <c r="L86" s="5">
        <v>349.54546347000002</v>
      </c>
      <c r="M86" s="5">
        <v>1451.49069192</v>
      </c>
      <c r="N86" s="5">
        <v>1506.5306430099999</v>
      </c>
      <c r="O86" s="5">
        <v>2901.59374196</v>
      </c>
      <c r="P86" s="5">
        <v>3288.94030178</v>
      </c>
      <c r="Q86" s="5">
        <v>3288.94030178</v>
      </c>
      <c r="R86" s="5">
        <v>3288.94030178</v>
      </c>
      <c r="S86" s="5">
        <v>3288.94030178</v>
      </c>
      <c r="T86" s="5">
        <v>4857.5362933400002</v>
      </c>
      <c r="U86" s="5">
        <v>4857.5362933400002</v>
      </c>
      <c r="V86" s="5">
        <v>4857.5362933400002</v>
      </c>
      <c r="W86" s="5">
        <v>4857.5362933400002</v>
      </c>
      <c r="X86" s="5">
        <v>5406.3260193599999</v>
      </c>
      <c r="Y86" s="5">
        <v>5406.3260193599999</v>
      </c>
      <c r="Z86" s="5">
        <v>5837.8161842700001</v>
      </c>
      <c r="AA86" s="5">
        <v>5837.8161842700001</v>
      </c>
      <c r="AB86" s="5">
        <v>8033</v>
      </c>
      <c r="AC86" s="5">
        <v>8033</v>
      </c>
      <c r="AD86" s="5">
        <v>8033</v>
      </c>
      <c r="AE86" s="5">
        <v>8015</v>
      </c>
      <c r="AF86" s="5">
        <v>8015</v>
      </c>
      <c r="AG86" s="5">
        <v>8015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3847.616</v>
      </c>
      <c r="R87" s="5">
        <v>3847.616</v>
      </c>
      <c r="S87" s="5">
        <v>3847.616</v>
      </c>
      <c r="T87" s="5">
        <v>3847.616</v>
      </c>
      <c r="U87" s="5">
        <v>3847.616</v>
      </c>
      <c r="V87" s="5">
        <v>3847.616</v>
      </c>
      <c r="W87" s="5">
        <v>3847.616</v>
      </c>
      <c r="X87" s="5">
        <v>3847.616</v>
      </c>
      <c r="Y87" s="5">
        <v>3728.0160000000001</v>
      </c>
      <c r="Z87" s="5">
        <v>3600.0160000000001</v>
      </c>
      <c r="AA87" s="5">
        <v>3600.0160000000001</v>
      </c>
      <c r="AB87" s="5">
        <v>3600.0160000000001</v>
      </c>
      <c r="AC87" s="5">
        <v>3600.0160000000001</v>
      </c>
      <c r="AD87" s="5">
        <v>3500.0349999999999</v>
      </c>
      <c r="AE87" s="5">
        <v>3500.0349999999999</v>
      </c>
      <c r="AF87" s="5">
        <v>3400</v>
      </c>
      <c r="AG87" s="5">
        <v>3400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737.95417237999993</v>
      </c>
      <c r="L88" s="5">
        <v>1418.3828124900001</v>
      </c>
      <c r="M88" s="5">
        <v>1418.3828124900001</v>
      </c>
      <c r="N88" s="5">
        <v>1418.3828124900001</v>
      </c>
      <c r="O88" s="5">
        <v>1418.3828124900001</v>
      </c>
      <c r="P88" s="5">
        <v>1551.2466065500003</v>
      </c>
      <c r="Q88" s="5">
        <v>2861.7853808700002</v>
      </c>
      <c r="R88" s="5">
        <v>2861.7853808700002</v>
      </c>
      <c r="S88" s="5">
        <v>4621.7750733600005</v>
      </c>
      <c r="T88" s="5">
        <v>4719.4123600900002</v>
      </c>
      <c r="U88" s="5">
        <v>4719.4123600900002</v>
      </c>
      <c r="V88" s="5">
        <v>4719.4123600900002</v>
      </c>
      <c r="W88" s="5">
        <v>4879.4111478300001</v>
      </c>
      <c r="X88" s="5">
        <v>7537.90999999</v>
      </c>
      <c r="Y88" s="5">
        <v>7537.90999999</v>
      </c>
      <c r="Z88" s="5">
        <v>7537.90999999</v>
      </c>
      <c r="AA88" s="5">
        <v>7495.40999999</v>
      </c>
      <c r="AB88" s="5">
        <v>10816.762242749999</v>
      </c>
      <c r="AC88" s="5">
        <v>11204.89064788</v>
      </c>
      <c r="AD88" s="5">
        <v>13331.883862749999</v>
      </c>
      <c r="AE88" s="5">
        <v>18037.226442620002</v>
      </c>
      <c r="AF88" s="5">
        <v>37531.47265987</v>
      </c>
      <c r="AG88" s="5">
        <v>37505.47265987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14</v>
      </c>
      <c r="G89" s="5">
        <v>14</v>
      </c>
      <c r="H89" s="5">
        <v>73.062155160000003</v>
      </c>
      <c r="I89" s="5">
        <v>73.062155160000003</v>
      </c>
      <c r="J89" s="5">
        <v>73.062155160000003</v>
      </c>
      <c r="K89" s="5">
        <v>75.210075920000008</v>
      </c>
      <c r="L89" s="5">
        <v>76.951107899999997</v>
      </c>
      <c r="M89" s="5">
        <v>79.620549839999995</v>
      </c>
      <c r="N89" s="5">
        <v>79.620549839999995</v>
      </c>
      <c r="O89" s="5">
        <v>79.620549839999995</v>
      </c>
      <c r="P89" s="5">
        <v>81.238955129999994</v>
      </c>
      <c r="Q89" s="5">
        <v>81.238955129999994</v>
      </c>
      <c r="R89" s="5">
        <v>81.238955129999994</v>
      </c>
      <c r="S89" s="5">
        <v>81.77275736</v>
      </c>
      <c r="T89" s="5">
        <v>81.77275736</v>
      </c>
      <c r="U89" s="5">
        <v>81.77275736</v>
      </c>
      <c r="V89" s="5">
        <v>81.77275736</v>
      </c>
      <c r="W89" s="5">
        <v>94.73675763</v>
      </c>
      <c r="X89" s="5">
        <v>100.66177527000001</v>
      </c>
      <c r="Y89" s="5">
        <v>3272.0596007499998</v>
      </c>
      <c r="Z89" s="5">
        <v>3258.0596007499998</v>
      </c>
      <c r="AA89" s="5">
        <v>3583.0582232500001</v>
      </c>
      <c r="AB89" s="5">
        <v>3583.0582232500001</v>
      </c>
      <c r="AC89" s="5">
        <v>3583.0582232500001</v>
      </c>
      <c r="AD89" s="5">
        <v>3583.0582232500001</v>
      </c>
      <c r="AE89" s="5">
        <v>4018.8913044999999</v>
      </c>
      <c r="AF89" s="5">
        <v>7999.9999999900001</v>
      </c>
      <c r="AG89" s="5">
        <v>7999.9999999900001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348.7</v>
      </c>
      <c r="G90" s="5">
        <v>348.7</v>
      </c>
      <c r="H90" s="5">
        <v>563.32089515999996</v>
      </c>
      <c r="I90" s="5">
        <v>1865.75576271</v>
      </c>
      <c r="J90" s="5">
        <v>2112.8103792699999</v>
      </c>
      <c r="K90" s="5">
        <v>2583.32425255</v>
      </c>
      <c r="L90" s="5">
        <v>2716.2268051399997</v>
      </c>
      <c r="M90" s="5">
        <v>2716.2268051399997</v>
      </c>
      <c r="N90" s="5">
        <v>2716.2268051399997</v>
      </c>
      <c r="O90" s="5">
        <v>2716.2268051399997</v>
      </c>
      <c r="P90" s="5">
        <v>3582.17959238</v>
      </c>
      <c r="Q90" s="5">
        <v>4821.9330398100001</v>
      </c>
      <c r="R90" s="5">
        <v>4821.9330398100001</v>
      </c>
      <c r="S90" s="5">
        <v>6298.14381873</v>
      </c>
      <c r="T90" s="5">
        <v>6300.6069261799994</v>
      </c>
      <c r="U90" s="5">
        <v>6300.6069261799994</v>
      </c>
      <c r="V90" s="5">
        <v>6300.6069261799994</v>
      </c>
      <c r="W90" s="5">
        <v>7533</v>
      </c>
      <c r="X90" s="5">
        <v>18806.695216420001</v>
      </c>
      <c r="Y90" s="5">
        <v>22834.651532700002</v>
      </c>
      <c r="Z90" s="5">
        <v>22834.651532700002</v>
      </c>
      <c r="AA90" s="5">
        <v>30160.127247460001</v>
      </c>
      <c r="AB90" s="5">
        <v>44968.346240309998</v>
      </c>
      <c r="AC90" s="5">
        <v>44968.346240309998</v>
      </c>
      <c r="AD90" s="5">
        <v>45978.39273313</v>
      </c>
      <c r="AE90" s="5">
        <v>52970.575438879998</v>
      </c>
      <c r="AF90" s="5">
        <v>59406.2</v>
      </c>
      <c r="AG90" s="5">
        <v>59406.2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612.0183591</v>
      </c>
      <c r="M91" s="5">
        <v>1749.6859448499999</v>
      </c>
      <c r="N91" s="5">
        <v>1749.6859448499999</v>
      </c>
      <c r="O91" s="5">
        <v>2384.2205001099996</v>
      </c>
      <c r="P91" s="5">
        <v>2506.8420000000001</v>
      </c>
      <c r="Q91" s="5">
        <v>2506.8420000000001</v>
      </c>
      <c r="R91" s="5">
        <v>2506.8420000000001</v>
      </c>
      <c r="S91" s="5">
        <v>2506.8420000000001</v>
      </c>
      <c r="T91" s="5">
        <v>3110.2966006299998</v>
      </c>
      <c r="U91" s="5">
        <v>3110.2966006299998</v>
      </c>
      <c r="V91" s="5">
        <v>3110.2966006299998</v>
      </c>
      <c r="W91" s="5">
        <v>6654.9993785100005</v>
      </c>
      <c r="X91" s="5">
        <v>7058.5265480500002</v>
      </c>
      <c r="Y91" s="5">
        <v>7058.5265480500002</v>
      </c>
      <c r="Z91" s="5">
        <v>7285.4447541600002</v>
      </c>
      <c r="AA91" s="5">
        <v>7285.4447541600002</v>
      </c>
      <c r="AB91" s="5">
        <v>7285.4447541600002</v>
      </c>
      <c r="AC91" s="5">
        <v>7285.4447541600002</v>
      </c>
      <c r="AD91" s="5">
        <v>7109.4917541599998</v>
      </c>
      <c r="AE91" s="5">
        <v>9922.5120460300004</v>
      </c>
      <c r="AF91" s="5">
        <v>9791.6230460300012</v>
      </c>
      <c r="AG91" s="5">
        <v>9791.6230460300012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1214.288</v>
      </c>
      <c r="G92" s="5">
        <v>1360.288</v>
      </c>
      <c r="H92" s="5">
        <v>1360.288</v>
      </c>
      <c r="I92" s="5">
        <v>1721.2157432600002</v>
      </c>
      <c r="J92" s="5">
        <v>3343.3319149799995</v>
      </c>
      <c r="K92" s="5">
        <v>3441.5606819399995</v>
      </c>
      <c r="L92" s="5">
        <v>3658.2908317899996</v>
      </c>
      <c r="M92" s="5">
        <v>4506.7291587399995</v>
      </c>
      <c r="N92" s="5">
        <v>4506.7291587399995</v>
      </c>
      <c r="O92" s="5">
        <v>4634.9476920699999</v>
      </c>
      <c r="P92" s="5">
        <v>5524.0902800900003</v>
      </c>
      <c r="Q92" s="5">
        <v>7945.0580876200002</v>
      </c>
      <c r="R92" s="5">
        <v>8206.2880000000005</v>
      </c>
      <c r="S92" s="5">
        <v>8096.2880000000005</v>
      </c>
      <c r="T92" s="5">
        <v>9434.059998949997</v>
      </c>
      <c r="U92" s="5">
        <v>10185.644398349999</v>
      </c>
      <c r="V92" s="5">
        <v>10185.644398349999</v>
      </c>
      <c r="W92" s="5">
        <v>10377.942752559997</v>
      </c>
      <c r="X92" s="5">
        <v>10687.456505699996</v>
      </c>
      <c r="Y92" s="5">
        <v>10687.456505699996</v>
      </c>
      <c r="Z92" s="5">
        <v>10662.456505699996</v>
      </c>
      <c r="AA92" s="5">
        <v>10504.506505699997</v>
      </c>
      <c r="AB92" s="5">
        <v>10472.402505699998</v>
      </c>
      <c r="AC92" s="5">
        <v>10440.298505699999</v>
      </c>
      <c r="AD92" s="5">
        <v>10440.298505699999</v>
      </c>
      <c r="AE92" s="5">
        <v>11131.556849799999</v>
      </c>
      <c r="AF92" s="5">
        <v>11824.067575159999</v>
      </c>
      <c r="AG92" s="5">
        <v>11824.067575159999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161.62960236000001</v>
      </c>
      <c r="J93" s="5">
        <v>167.37461926</v>
      </c>
      <c r="K93" s="5">
        <v>167.37461926</v>
      </c>
      <c r="L93" s="5">
        <v>172.96999099999999</v>
      </c>
      <c r="M93" s="5">
        <v>182.91810522</v>
      </c>
      <c r="N93" s="5">
        <v>182.91810522</v>
      </c>
      <c r="O93" s="5">
        <v>294.63404163000001</v>
      </c>
      <c r="P93" s="5">
        <v>417.95721616999998</v>
      </c>
      <c r="Q93" s="5">
        <v>889.78981853000005</v>
      </c>
      <c r="R93" s="5">
        <v>6001.5747676999999</v>
      </c>
      <c r="S93" s="5">
        <v>6100</v>
      </c>
      <c r="T93" s="5">
        <v>6100</v>
      </c>
      <c r="U93" s="5">
        <v>6100</v>
      </c>
      <c r="V93" s="5">
        <v>6100</v>
      </c>
      <c r="W93" s="5">
        <v>6100</v>
      </c>
      <c r="X93" s="5">
        <v>6100</v>
      </c>
      <c r="Y93" s="5">
        <v>6100</v>
      </c>
      <c r="Z93" s="5">
        <v>6100</v>
      </c>
      <c r="AA93" s="5">
        <v>6100</v>
      </c>
      <c r="AB93" s="5">
        <v>6100</v>
      </c>
      <c r="AC93" s="5">
        <v>6100</v>
      </c>
      <c r="AD93" s="5">
        <v>6100</v>
      </c>
      <c r="AE93" s="5">
        <v>6100</v>
      </c>
      <c r="AF93" s="5">
        <v>6100</v>
      </c>
      <c r="AG93" s="5">
        <v>6100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1E-3</v>
      </c>
      <c r="L94" s="5">
        <v>1E-3</v>
      </c>
      <c r="M94" s="5">
        <v>1E-3</v>
      </c>
      <c r="N94" s="5">
        <v>1E-3</v>
      </c>
      <c r="O94" s="5">
        <v>1E-3</v>
      </c>
      <c r="P94" s="5">
        <v>1E-3</v>
      </c>
      <c r="Q94" s="5">
        <v>1E-3</v>
      </c>
      <c r="R94" s="5">
        <v>1E-3</v>
      </c>
      <c r="S94" s="5">
        <v>1E-3</v>
      </c>
      <c r="T94" s="5">
        <v>1E-3</v>
      </c>
      <c r="U94" s="5">
        <v>1E-3</v>
      </c>
      <c r="V94" s="5">
        <v>1E-3</v>
      </c>
      <c r="W94" s="5">
        <v>1E-3</v>
      </c>
      <c r="X94" s="5">
        <v>1E-3</v>
      </c>
      <c r="Y94" s="5">
        <v>1E-3</v>
      </c>
      <c r="Z94" s="5">
        <v>1E-3</v>
      </c>
      <c r="AA94" s="5">
        <v>1E-3</v>
      </c>
      <c r="AB94" s="5">
        <v>1E-3</v>
      </c>
      <c r="AC94" s="5">
        <v>1E-3</v>
      </c>
      <c r="AD94" s="5">
        <v>1E-3</v>
      </c>
      <c r="AE94" s="5">
        <v>1E-3</v>
      </c>
      <c r="AF94" s="5">
        <v>1E-3</v>
      </c>
      <c r="AG94" s="5">
        <v>1E-3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166</v>
      </c>
      <c r="G95" s="5">
        <v>166</v>
      </c>
      <c r="H95" s="5">
        <v>166</v>
      </c>
      <c r="I95" s="5">
        <v>166</v>
      </c>
      <c r="J95" s="5">
        <v>196.19895063999999</v>
      </c>
      <c r="K95" s="5">
        <v>196.19895063999999</v>
      </c>
      <c r="L95" s="5">
        <v>196.19895063999999</v>
      </c>
      <c r="M95" s="5">
        <v>196.19895063999999</v>
      </c>
      <c r="N95" s="5">
        <v>197.36568964</v>
      </c>
      <c r="O95" s="5">
        <v>209.03837699000002</v>
      </c>
      <c r="P95" s="5">
        <v>217.15320381000001</v>
      </c>
      <c r="Q95" s="5">
        <v>219.49804205000001</v>
      </c>
      <c r="R95" s="5">
        <v>1007.68771399</v>
      </c>
      <c r="S95" s="5">
        <v>1007.68771399</v>
      </c>
      <c r="T95" s="5">
        <v>3345.0659176499998</v>
      </c>
      <c r="U95" s="5">
        <v>4454.9799042699997</v>
      </c>
      <c r="V95" s="5">
        <v>4454.9799042699997</v>
      </c>
      <c r="W95" s="5">
        <v>4788.38279177</v>
      </c>
      <c r="X95" s="5">
        <v>4908.9247284700004</v>
      </c>
      <c r="Y95" s="5">
        <v>5523.3137951799999</v>
      </c>
      <c r="Z95" s="5">
        <v>5523.3137951799999</v>
      </c>
      <c r="AA95" s="5">
        <v>6297.4410833700003</v>
      </c>
      <c r="AB95" s="5">
        <v>6551</v>
      </c>
      <c r="AC95" s="5">
        <v>6495</v>
      </c>
      <c r="AD95" s="5">
        <v>6495</v>
      </c>
      <c r="AE95" s="5">
        <v>6495</v>
      </c>
      <c r="AF95" s="5">
        <v>6495</v>
      </c>
      <c r="AG95" s="5">
        <v>6495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535.02</v>
      </c>
      <c r="G96" s="5">
        <v>535.02</v>
      </c>
      <c r="H96" s="5">
        <v>535.02</v>
      </c>
      <c r="I96" s="5">
        <v>535.02</v>
      </c>
      <c r="J96" s="5">
        <v>2800.9706044499999</v>
      </c>
      <c r="K96" s="5">
        <v>3008.2889931199998</v>
      </c>
      <c r="L96" s="5">
        <v>3008.2889931199998</v>
      </c>
      <c r="M96" s="5">
        <v>3008.2889931199998</v>
      </c>
      <c r="N96" s="5">
        <v>3520.02</v>
      </c>
      <c r="O96" s="5">
        <v>3520.02</v>
      </c>
      <c r="P96" s="5">
        <v>3520.02</v>
      </c>
      <c r="Q96" s="5">
        <v>3520.02</v>
      </c>
      <c r="R96" s="5">
        <v>3520.02</v>
      </c>
      <c r="S96" s="5">
        <v>3520.02</v>
      </c>
      <c r="T96" s="5">
        <v>3520.02</v>
      </c>
      <c r="U96" s="5">
        <v>3520.02</v>
      </c>
      <c r="V96" s="5">
        <v>3520.02</v>
      </c>
      <c r="W96" s="5">
        <v>3520.02</v>
      </c>
      <c r="X96" s="5">
        <v>3520.02</v>
      </c>
      <c r="Y96" s="5">
        <v>3520.02</v>
      </c>
      <c r="Z96" s="5">
        <v>3500.02</v>
      </c>
      <c r="AA96" s="5">
        <v>3500.02</v>
      </c>
      <c r="AB96" s="5">
        <v>3500.02</v>
      </c>
      <c r="AC96" s="5">
        <v>3500.02</v>
      </c>
      <c r="AD96" s="5">
        <v>3500.02</v>
      </c>
      <c r="AE96" s="5">
        <v>3500.02</v>
      </c>
      <c r="AF96" s="5">
        <v>3500.02</v>
      </c>
      <c r="AG96" s="5">
        <v>3500.02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807.32899999999995</v>
      </c>
      <c r="G97" s="5">
        <v>807.32899999999995</v>
      </c>
      <c r="H97" s="5">
        <v>2787.6212053199997</v>
      </c>
      <c r="I97" s="5">
        <v>3943.1998944899997</v>
      </c>
      <c r="J97" s="5">
        <v>3943.1998944899997</v>
      </c>
      <c r="K97" s="5">
        <v>4079.9879713299997</v>
      </c>
      <c r="L97" s="5">
        <v>4079.9879713299997</v>
      </c>
      <c r="M97" s="5">
        <v>4095.7666519999998</v>
      </c>
      <c r="N97" s="5">
        <v>4095.7666519999998</v>
      </c>
      <c r="O97" s="5">
        <v>4248.9268814099996</v>
      </c>
      <c r="P97" s="5">
        <v>4599.8682376499992</v>
      </c>
      <c r="Q97" s="5">
        <v>7067.65116235</v>
      </c>
      <c r="R97" s="5">
        <v>7067.65116235</v>
      </c>
      <c r="S97" s="5">
        <v>7580.6850800699995</v>
      </c>
      <c r="T97" s="5">
        <v>7580.6850800699995</v>
      </c>
      <c r="U97" s="5">
        <v>7657.3289999999997</v>
      </c>
      <c r="V97" s="5">
        <v>7657.3289999999997</v>
      </c>
      <c r="W97" s="5">
        <v>8168.2429865699996</v>
      </c>
      <c r="X97" s="5">
        <v>10450.120760100001</v>
      </c>
      <c r="Y97" s="5">
        <v>10348.095760100001</v>
      </c>
      <c r="Z97" s="5">
        <v>10348.095760100001</v>
      </c>
      <c r="AA97" s="5">
        <v>11243.7783781</v>
      </c>
      <c r="AB97" s="5">
        <v>14054.53263458</v>
      </c>
      <c r="AC97" s="5">
        <v>15144.450284250001</v>
      </c>
      <c r="AD97" s="5">
        <v>15144.450284250001</v>
      </c>
      <c r="AE97" s="5">
        <v>15097.75028425</v>
      </c>
      <c r="AF97" s="5">
        <v>18781.79739326</v>
      </c>
      <c r="AG97" s="5">
        <v>18712.04739326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126.39080992</v>
      </c>
      <c r="G98" s="5">
        <v>126.39080992</v>
      </c>
      <c r="H98" s="5">
        <v>171.70433528000001</v>
      </c>
      <c r="I98" s="5">
        <v>220.70122000999999</v>
      </c>
      <c r="J98" s="5">
        <v>220.70122000999999</v>
      </c>
      <c r="K98" s="5">
        <v>221.17989342999999</v>
      </c>
      <c r="L98" s="5">
        <v>228.62445152000001</v>
      </c>
      <c r="M98" s="5">
        <v>235.06464969999999</v>
      </c>
      <c r="N98" s="5">
        <v>235.06464969999999</v>
      </c>
      <c r="O98" s="5">
        <v>252.99512111000001</v>
      </c>
      <c r="P98" s="5">
        <v>252.99512111000001</v>
      </c>
      <c r="Q98" s="5">
        <v>252.99512111000001</v>
      </c>
      <c r="R98" s="5">
        <v>252.99512111000001</v>
      </c>
      <c r="S98" s="5">
        <v>252.99512111000001</v>
      </c>
      <c r="T98" s="5">
        <v>252.99512111000001</v>
      </c>
      <c r="U98" s="5">
        <v>274.76150726000003</v>
      </c>
      <c r="V98" s="5">
        <v>274.76150726000003</v>
      </c>
      <c r="W98" s="5">
        <v>284.08489932999998</v>
      </c>
      <c r="X98" s="5">
        <v>284.08489932999998</v>
      </c>
      <c r="Y98" s="5">
        <v>284.08489932999998</v>
      </c>
      <c r="Z98" s="5">
        <v>339.51868936</v>
      </c>
      <c r="AA98" s="5">
        <v>352.40311170000001</v>
      </c>
      <c r="AB98" s="5">
        <v>367.58885856000001</v>
      </c>
      <c r="AC98" s="5">
        <v>367.58885856000001</v>
      </c>
      <c r="AD98" s="5">
        <v>367.58885856000001</v>
      </c>
      <c r="AE98" s="5">
        <v>367.58885856000001</v>
      </c>
      <c r="AF98" s="5">
        <v>389.97560069000002</v>
      </c>
      <c r="AG98" s="5">
        <v>389.97560069000002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1160.4753917099999</v>
      </c>
      <c r="L99" s="5">
        <v>1259.2562697700002</v>
      </c>
      <c r="M99" s="5">
        <v>1278.9718293100002</v>
      </c>
      <c r="N99" s="5">
        <v>1278.9718293100002</v>
      </c>
      <c r="O99" s="5">
        <v>1386.1983591600001</v>
      </c>
      <c r="P99" s="5">
        <v>1386.1983591600001</v>
      </c>
      <c r="Q99" s="5">
        <v>1457.6802872700002</v>
      </c>
      <c r="R99" s="5">
        <v>1457.6802872700002</v>
      </c>
      <c r="S99" s="5">
        <v>1522.45722649</v>
      </c>
      <c r="T99" s="5">
        <v>1522.45722649</v>
      </c>
      <c r="U99" s="5">
        <v>1372.4272264900003</v>
      </c>
      <c r="V99" s="5">
        <v>1372.4272264900003</v>
      </c>
      <c r="W99" s="5">
        <v>1706.7534540600002</v>
      </c>
      <c r="X99" s="5">
        <v>1826.6215009900002</v>
      </c>
      <c r="Y99" s="5">
        <v>1864.0107573100001</v>
      </c>
      <c r="Z99" s="5">
        <v>1864.0107573100001</v>
      </c>
      <c r="AA99" s="5">
        <v>1864.0107573100001</v>
      </c>
      <c r="AB99" s="5">
        <v>1868.8627209800002</v>
      </c>
      <c r="AC99" s="5">
        <v>1868.8627209800002</v>
      </c>
      <c r="AD99" s="5">
        <v>1868.8627209800002</v>
      </c>
      <c r="AE99" s="5">
        <v>1868.8627209800002</v>
      </c>
      <c r="AF99" s="5">
        <v>2023.2633632400002</v>
      </c>
      <c r="AG99" s="5">
        <v>1774.2693632400001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981.70047373</v>
      </c>
      <c r="L100" s="5">
        <v>1310.412</v>
      </c>
      <c r="M100" s="5">
        <v>1310.06</v>
      </c>
      <c r="N100" s="5">
        <v>1310.06</v>
      </c>
      <c r="O100" s="5">
        <v>1310.06</v>
      </c>
      <c r="P100" s="5">
        <v>1310.06</v>
      </c>
      <c r="Q100" s="5">
        <v>1310.06</v>
      </c>
      <c r="R100" s="5">
        <v>1310.06</v>
      </c>
      <c r="S100" s="5">
        <v>1310.06</v>
      </c>
      <c r="T100" s="5">
        <v>1310.06</v>
      </c>
      <c r="U100" s="5">
        <v>1310.06</v>
      </c>
      <c r="V100" s="5">
        <v>1310.06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1E-3</v>
      </c>
      <c r="L103" s="5">
        <v>1E-3</v>
      </c>
      <c r="M103" s="5">
        <v>1E-3</v>
      </c>
      <c r="N103" s="5">
        <v>1E-3</v>
      </c>
      <c r="O103" s="5">
        <v>1E-3</v>
      </c>
      <c r="P103" s="5">
        <v>1E-3</v>
      </c>
      <c r="Q103" s="5">
        <v>1E-3</v>
      </c>
      <c r="R103" s="5">
        <v>1E-3</v>
      </c>
      <c r="S103" s="5">
        <v>1E-3</v>
      </c>
      <c r="T103" s="5">
        <v>1E-3</v>
      </c>
      <c r="U103" s="5">
        <v>1E-3</v>
      </c>
      <c r="V103" s="5">
        <v>1E-3</v>
      </c>
      <c r="W103" s="5">
        <v>1E-3</v>
      </c>
      <c r="X103" s="5">
        <v>1E-3</v>
      </c>
      <c r="Y103" s="5">
        <v>1E-3</v>
      </c>
      <c r="Z103" s="5">
        <v>1E-3</v>
      </c>
      <c r="AA103" s="5">
        <v>1E-3</v>
      </c>
      <c r="AB103" s="5">
        <v>1E-3</v>
      </c>
      <c r="AC103" s="5">
        <v>1E-3</v>
      </c>
      <c r="AD103" s="5">
        <v>1E-3</v>
      </c>
      <c r="AE103" s="5">
        <v>1E-3</v>
      </c>
      <c r="AF103" s="5">
        <v>1E-3</v>
      </c>
      <c r="AG103" s="5">
        <v>1E-3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369.67003147000003</v>
      </c>
      <c r="K104" s="5">
        <v>427.80961564</v>
      </c>
      <c r="L104" s="5">
        <v>427.80961564</v>
      </c>
      <c r="M104" s="5">
        <v>427.80961564</v>
      </c>
      <c r="N104" s="5">
        <v>427.80961564</v>
      </c>
      <c r="O104" s="5">
        <v>427.80961564</v>
      </c>
      <c r="P104" s="5">
        <v>427.80961564</v>
      </c>
      <c r="Q104" s="5">
        <v>427.80961564</v>
      </c>
      <c r="R104" s="5">
        <v>427.80961564</v>
      </c>
      <c r="S104" s="5">
        <v>495.04630400000002</v>
      </c>
      <c r="T104" s="5">
        <v>495.04630400000002</v>
      </c>
      <c r="U104" s="5">
        <v>495.04630400000002</v>
      </c>
      <c r="V104" s="5">
        <v>495.04630400000002</v>
      </c>
      <c r="W104" s="5">
        <v>532.67322437999997</v>
      </c>
      <c r="X104" s="5">
        <v>532.67322437999997</v>
      </c>
      <c r="Y104" s="5">
        <v>570.81218746000002</v>
      </c>
      <c r="Z104" s="5">
        <v>624.77179602000001</v>
      </c>
      <c r="AA104" s="5">
        <v>624.77179602000001</v>
      </c>
      <c r="AB104" s="5">
        <v>624.77179602000001</v>
      </c>
      <c r="AC104" s="5">
        <v>624.77179602000001</v>
      </c>
      <c r="AD104" s="5">
        <v>624.77179602000001</v>
      </c>
      <c r="AE104" s="5">
        <v>624.77179602000001</v>
      </c>
      <c r="AF104" s="5">
        <v>653.18440728999997</v>
      </c>
      <c r="AG104" s="5">
        <v>653.18440728999997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900.74474874999999</v>
      </c>
      <c r="N105" s="5">
        <v>2201.73509706</v>
      </c>
      <c r="O105" s="5">
        <v>2796.0833420999998</v>
      </c>
      <c r="P105" s="5">
        <v>2796.0833420999998</v>
      </c>
      <c r="Q105" s="5">
        <v>2986.60185761</v>
      </c>
      <c r="R105" s="5">
        <v>2986.60185761</v>
      </c>
      <c r="S105" s="5">
        <v>3061.4605820799998</v>
      </c>
      <c r="T105" s="5">
        <v>3061.4605820799998</v>
      </c>
      <c r="U105" s="5">
        <v>4389.7009531600006</v>
      </c>
      <c r="V105" s="5">
        <v>4389.7009531600006</v>
      </c>
      <c r="W105" s="5">
        <v>5333.7809999999999</v>
      </c>
      <c r="X105" s="5">
        <v>5333.7809999999999</v>
      </c>
      <c r="Y105" s="5">
        <v>5333.7809999999999</v>
      </c>
      <c r="Z105" s="5">
        <v>5333.7809999999999</v>
      </c>
      <c r="AA105" s="5">
        <v>5333.7809999999999</v>
      </c>
      <c r="AB105" s="5">
        <v>5306.5159999999996</v>
      </c>
      <c r="AC105" s="5">
        <v>5306.5159999999996</v>
      </c>
      <c r="AD105" s="5">
        <v>5306.5159999999996</v>
      </c>
      <c r="AE105" s="5">
        <v>5166.45</v>
      </c>
      <c r="AF105" s="5">
        <v>4781</v>
      </c>
      <c r="AG105" s="5">
        <v>4700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400</v>
      </c>
      <c r="K106" s="5">
        <v>879.66875459000005</v>
      </c>
      <c r="L106" s="5">
        <v>879.66875459000005</v>
      </c>
      <c r="M106" s="5">
        <v>879.66875459000005</v>
      </c>
      <c r="N106" s="5">
        <v>879.66875459000005</v>
      </c>
      <c r="O106" s="5">
        <v>879.66875459000005</v>
      </c>
      <c r="P106" s="5">
        <v>879.66875459000005</v>
      </c>
      <c r="Q106" s="5">
        <v>879.66875459000005</v>
      </c>
      <c r="R106" s="5">
        <v>879.66875459000005</v>
      </c>
      <c r="S106" s="5">
        <v>879.66875459000005</v>
      </c>
      <c r="T106" s="5">
        <v>879.66875459000005</v>
      </c>
      <c r="U106" s="5">
        <v>879.66875459000005</v>
      </c>
      <c r="V106" s="5">
        <v>879.66875459000005</v>
      </c>
      <c r="W106" s="5">
        <v>879.66875459000005</v>
      </c>
      <c r="X106" s="5">
        <v>879.66875459000005</v>
      </c>
      <c r="Y106" s="5">
        <v>879.66875459000005</v>
      </c>
      <c r="Z106" s="5">
        <v>879.66875459000005</v>
      </c>
      <c r="AA106" s="5">
        <v>879.66875459000005</v>
      </c>
      <c r="AB106" s="5">
        <v>879.66875459000005</v>
      </c>
      <c r="AC106" s="5">
        <v>879.66875459000005</v>
      </c>
      <c r="AD106" s="5">
        <v>3580.43184376</v>
      </c>
      <c r="AE106" s="5">
        <v>3580.43184376</v>
      </c>
      <c r="AF106" s="5">
        <v>6381.8574485099998</v>
      </c>
      <c r="AG106" s="5">
        <v>6381.8574485099998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500</v>
      </c>
      <c r="L108" s="5">
        <v>500</v>
      </c>
      <c r="M108" s="5">
        <v>500</v>
      </c>
      <c r="N108" s="5">
        <v>500</v>
      </c>
      <c r="O108" s="5">
        <v>500</v>
      </c>
      <c r="P108" s="5">
        <v>500</v>
      </c>
      <c r="Q108" s="5">
        <v>500</v>
      </c>
      <c r="R108" s="5">
        <v>500</v>
      </c>
      <c r="S108" s="5">
        <v>500</v>
      </c>
      <c r="T108" s="5">
        <v>500</v>
      </c>
      <c r="U108" s="5">
        <v>500</v>
      </c>
      <c r="V108" s="5">
        <v>500</v>
      </c>
      <c r="W108" s="5">
        <v>500</v>
      </c>
      <c r="X108" s="5">
        <v>500</v>
      </c>
      <c r="Y108" s="5">
        <v>500</v>
      </c>
      <c r="Z108" s="5">
        <v>500</v>
      </c>
      <c r="AA108" s="5">
        <v>500</v>
      </c>
      <c r="AB108" s="5">
        <v>500</v>
      </c>
      <c r="AC108" s="5">
        <v>500</v>
      </c>
      <c r="AD108" s="5">
        <v>500</v>
      </c>
      <c r="AE108" s="5">
        <v>500</v>
      </c>
      <c r="AF108" s="5">
        <v>500</v>
      </c>
      <c r="AG108" s="5">
        <v>500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322.91000000000003</v>
      </c>
      <c r="G109" s="5">
        <v>322.48</v>
      </c>
      <c r="H109" s="5">
        <v>402.0566389</v>
      </c>
      <c r="I109" s="5">
        <v>401.63663889999998</v>
      </c>
      <c r="J109" s="5">
        <v>691.97801160000006</v>
      </c>
      <c r="K109" s="5">
        <v>770.64176899999995</v>
      </c>
      <c r="L109" s="5">
        <v>770.211769</v>
      </c>
      <c r="M109" s="5">
        <v>769.79176899999993</v>
      </c>
      <c r="N109" s="5">
        <v>769.79176899999993</v>
      </c>
      <c r="O109" s="5">
        <v>769.79176899999993</v>
      </c>
      <c r="P109" s="5">
        <v>769.79176899999993</v>
      </c>
      <c r="Q109" s="5">
        <v>769.79176899999993</v>
      </c>
      <c r="R109" s="5">
        <v>769.79176899999993</v>
      </c>
      <c r="S109" s="5">
        <v>1471.8837770499999</v>
      </c>
      <c r="T109" s="5">
        <v>1471.8837770499999</v>
      </c>
      <c r="U109" s="5">
        <v>2019.95</v>
      </c>
      <c r="V109" s="5">
        <v>2019.95</v>
      </c>
      <c r="W109" s="5">
        <v>2019.95</v>
      </c>
      <c r="X109" s="5">
        <v>2019.95</v>
      </c>
      <c r="Y109" s="5">
        <v>4025.7123705499998</v>
      </c>
      <c r="Z109" s="5">
        <v>6110.641248840001</v>
      </c>
      <c r="AA109" s="5">
        <v>6003.1212488400006</v>
      </c>
      <c r="AB109" s="5">
        <v>6003.1212488400006</v>
      </c>
      <c r="AC109" s="5">
        <v>6003.1212488400006</v>
      </c>
      <c r="AD109" s="5">
        <v>6017.3378679300004</v>
      </c>
      <c r="AE109" s="5">
        <v>6017.3378679300004</v>
      </c>
      <c r="AF109" s="5">
        <v>8825.8297481299996</v>
      </c>
      <c r="AG109" s="5">
        <v>8825.8297481299996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242.15679999999998</v>
      </c>
      <c r="AA110" s="5">
        <v>242.15679999999998</v>
      </c>
      <c r="AB110" s="5">
        <v>242.15679999999998</v>
      </c>
      <c r="AC110" s="5">
        <v>242.15679999999998</v>
      </c>
      <c r="AD110" s="5">
        <v>242.15679999999998</v>
      </c>
      <c r="AE110" s="5">
        <v>242.15679999999998</v>
      </c>
      <c r="AF110" s="5">
        <v>147.16</v>
      </c>
      <c r="AG110" s="5">
        <v>147.16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25.219000000000001</v>
      </c>
      <c r="G111" s="5">
        <v>25.219000000000001</v>
      </c>
      <c r="H111" s="5">
        <v>25.219000000000001</v>
      </c>
      <c r="I111" s="5">
        <v>470.83654251999997</v>
      </c>
      <c r="J111" s="5">
        <v>975.92213834000006</v>
      </c>
      <c r="K111" s="5">
        <v>1084.37115081</v>
      </c>
      <c r="L111" s="5">
        <v>1084.37115081</v>
      </c>
      <c r="M111" s="5">
        <v>1084.37115081</v>
      </c>
      <c r="N111" s="5">
        <v>1078.2431508099999</v>
      </c>
      <c r="O111" s="5">
        <v>1089.05831442</v>
      </c>
      <c r="P111" s="5">
        <v>1204.2457379299999</v>
      </c>
      <c r="Q111" s="5">
        <v>1345.0462252599998</v>
      </c>
      <c r="R111" s="5">
        <v>1345.0462252599998</v>
      </c>
      <c r="S111" s="5">
        <v>1448.25507176</v>
      </c>
      <c r="T111" s="5">
        <v>1550.94536146</v>
      </c>
      <c r="U111" s="5">
        <v>1620.2705284899998</v>
      </c>
      <c r="V111" s="5">
        <v>1620.2705284899998</v>
      </c>
      <c r="W111" s="5">
        <v>1620.2705284899998</v>
      </c>
      <c r="X111" s="5">
        <v>2775.5966469699997</v>
      </c>
      <c r="Y111" s="5">
        <v>2775.5966469699997</v>
      </c>
      <c r="Z111" s="5">
        <v>4019.0909999999999</v>
      </c>
      <c r="AA111" s="5">
        <v>4019.0909999999999</v>
      </c>
      <c r="AB111" s="5">
        <v>4011.72</v>
      </c>
      <c r="AC111" s="5">
        <v>4011.72</v>
      </c>
      <c r="AD111" s="5">
        <v>4011.72</v>
      </c>
      <c r="AE111" s="5">
        <v>4011.72</v>
      </c>
      <c r="AF111" s="5">
        <v>4011.72</v>
      </c>
      <c r="AG111" s="5">
        <v>4011.72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1300</v>
      </c>
      <c r="U112" s="5">
        <v>1300</v>
      </c>
      <c r="V112" s="5">
        <v>1300</v>
      </c>
      <c r="W112" s="5">
        <v>1300</v>
      </c>
      <c r="X112" s="5">
        <v>1300</v>
      </c>
      <c r="Y112" s="5">
        <v>1300</v>
      </c>
      <c r="Z112" s="5">
        <v>1300</v>
      </c>
      <c r="AA112" s="5">
        <v>1300</v>
      </c>
      <c r="AB112" s="5">
        <v>1300</v>
      </c>
      <c r="AC112" s="5">
        <v>1300</v>
      </c>
      <c r="AD112" s="5">
        <v>1300</v>
      </c>
      <c r="AE112" s="5">
        <v>1300</v>
      </c>
      <c r="AF112" s="5">
        <v>1300</v>
      </c>
      <c r="AG112" s="5">
        <v>1300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860.94680934999997</v>
      </c>
      <c r="L114" s="5">
        <v>860.94680934999997</v>
      </c>
      <c r="M114" s="5">
        <v>860.94680934999997</v>
      </c>
      <c r="N114" s="5">
        <v>860.94680934999997</v>
      </c>
      <c r="O114" s="5">
        <v>1136.1758145199999</v>
      </c>
      <c r="P114" s="5">
        <v>1395.0409688900002</v>
      </c>
      <c r="Q114" s="5">
        <v>1500.80729258</v>
      </c>
      <c r="R114" s="5">
        <v>1500.80729258</v>
      </c>
      <c r="S114" s="5">
        <v>3149.58513356</v>
      </c>
      <c r="T114" s="5">
        <v>3249.2</v>
      </c>
      <c r="U114" s="5">
        <v>3249.2</v>
      </c>
      <c r="V114" s="5">
        <v>3249.2</v>
      </c>
      <c r="W114" s="5">
        <v>3249.2</v>
      </c>
      <c r="X114" s="5">
        <v>3249.2</v>
      </c>
      <c r="Y114" s="5">
        <v>3249.2</v>
      </c>
      <c r="Z114" s="5">
        <v>3249.2</v>
      </c>
      <c r="AA114" s="5">
        <v>2979.2</v>
      </c>
      <c r="AB114" s="5">
        <v>2979.2</v>
      </c>
      <c r="AC114" s="5">
        <v>2979.2</v>
      </c>
      <c r="AD114" s="5">
        <v>2900</v>
      </c>
      <c r="AE114" s="5">
        <v>2900</v>
      </c>
      <c r="AF114" s="5">
        <v>2900</v>
      </c>
      <c r="AG114" s="5">
        <v>2900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495.78062175999997</v>
      </c>
      <c r="L115" s="5">
        <v>495.78062175999997</v>
      </c>
      <c r="M115" s="5">
        <v>1890.4670406299999</v>
      </c>
      <c r="N115" s="5">
        <v>1890.4670406299999</v>
      </c>
      <c r="O115" s="5">
        <v>2798.8302945199998</v>
      </c>
      <c r="P115" s="5">
        <v>4498.9619826500002</v>
      </c>
      <c r="Q115" s="5">
        <v>4835.1873821299996</v>
      </c>
      <c r="R115" s="5">
        <v>6169.8081807299995</v>
      </c>
      <c r="S115" s="5">
        <v>6500</v>
      </c>
      <c r="T115" s="5">
        <v>7499.2522105400003</v>
      </c>
      <c r="U115" s="5">
        <v>7499.2522105400003</v>
      </c>
      <c r="V115" s="5">
        <v>7499.2522105400003</v>
      </c>
      <c r="W115" s="5">
        <v>7548.3525487699999</v>
      </c>
      <c r="X115" s="5">
        <v>15530.193136100001</v>
      </c>
      <c r="Y115" s="5">
        <v>15530.193136100001</v>
      </c>
      <c r="Z115" s="5">
        <v>17561.363852480001</v>
      </c>
      <c r="AA115" s="5">
        <v>17668.56369382</v>
      </c>
      <c r="AB115" s="5">
        <v>18401.770857439999</v>
      </c>
      <c r="AC115" s="5">
        <v>18401.770857439999</v>
      </c>
      <c r="AD115" s="5">
        <v>21950.351008950001</v>
      </c>
      <c r="AE115" s="5">
        <v>32031.90519012</v>
      </c>
      <c r="AF115" s="5">
        <v>36255.522236949997</v>
      </c>
      <c r="AG115" s="5">
        <v>36255.522236949997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509.21972871999998</v>
      </c>
      <c r="J116" s="5">
        <v>572.31556971999998</v>
      </c>
      <c r="K116" s="5">
        <v>572.31556971999998</v>
      </c>
      <c r="L116" s="5">
        <v>572.31556971999998</v>
      </c>
      <c r="M116" s="5">
        <v>572.31556971999998</v>
      </c>
      <c r="N116" s="5">
        <v>572.31556971999998</v>
      </c>
      <c r="O116" s="5">
        <v>590.12839127999996</v>
      </c>
      <c r="P116" s="5">
        <v>652.38986353999996</v>
      </c>
      <c r="Q116" s="5">
        <v>664.37492750000001</v>
      </c>
      <c r="R116" s="5">
        <v>664.37492750000001</v>
      </c>
      <c r="S116" s="5">
        <v>664.37492750000001</v>
      </c>
      <c r="T116" s="5">
        <v>753.75574954000001</v>
      </c>
      <c r="U116" s="5">
        <v>754.93152153000005</v>
      </c>
      <c r="V116" s="5">
        <v>754.93152153000005</v>
      </c>
      <c r="W116" s="5">
        <v>754.93152153000005</v>
      </c>
      <c r="X116" s="5">
        <v>754.93152153000005</v>
      </c>
      <c r="Y116" s="5">
        <v>754.93152153000005</v>
      </c>
      <c r="Z116" s="5">
        <v>804.96593904999997</v>
      </c>
      <c r="AA116" s="5">
        <v>3096.50541389</v>
      </c>
      <c r="AB116" s="5">
        <v>3400</v>
      </c>
      <c r="AC116" s="5">
        <v>3400</v>
      </c>
      <c r="AD116" s="5">
        <v>3400</v>
      </c>
      <c r="AE116" s="5">
        <v>3400</v>
      </c>
      <c r="AF116" s="5">
        <v>3400</v>
      </c>
      <c r="AG116" s="5">
        <v>3400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5000</v>
      </c>
      <c r="AA117" s="5">
        <v>5000</v>
      </c>
      <c r="AB117" s="5">
        <v>5000</v>
      </c>
      <c r="AC117" s="5">
        <v>5000</v>
      </c>
      <c r="AD117" s="5">
        <v>5000</v>
      </c>
      <c r="AE117" s="5">
        <v>5000</v>
      </c>
      <c r="AF117" s="5">
        <v>5000</v>
      </c>
      <c r="AG117" s="5">
        <v>5000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345.04420590000001</v>
      </c>
      <c r="Q118" s="5">
        <v>351.03421265999998</v>
      </c>
      <c r="R118" s="5">
        <v>391.23257094000002</v>
      </c>
      <c r="S118" s="5">
        <v>411.41587841</v>
      </c>
      <c r="T118" s="5">
        <v>1685.2876601099999</v>
      </c>
      <c r="U118" s="5">
        <v>4000</v>
      </c>
      <c r="V118" s="5">
        <v>4000</v>
      </c>
      <c r="W118" s="5">
        <v>4000</v>
      </c>
      <c r="X118" s="5">
        <v>4000</v>
      </c>
      <c r="Y118" s="5">
        <v>4000</v>
      </c>
      <c r="Z118" s="5">
        <v>4000</v>
      </c>
      <c r="AA118" s="5">
        <v>4000</v>
      </c>
      <c r="AB118" s="5">
        <v>4000</v>
      </c>
      <c r="AC118" s="5">
        <v>4000</v>
      </c>
      <c r="AD118" s="5">
        <v>4000</v>
      </c>
      <c r="AE118" s="5">
        <v>4000</v>
      </c>
      <c r="AF118" s="5">
        <v>20030.090181889998</v>
      </c>
      <c r="AG118" s="5">
        <v>20030.090181889998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48.176031770000002</v>
      </c>
      <c r="I119" s="5">
        <v>300</v>
      </c>
      <c r="J119" s="5">
        <v>371.30904657999997</v>
      </c>
      <c r="K119" s="5">
        <v>1094.4478897900001</v>
      </c>
      <c r="L119" s="5">
        <v>1094.4478897900001</v>
      </c>
      <c r="M119" s="5">
        <v>1094.4478897900001</v>
      </c>
      <c r="N119" s="5">
        <v>1094.4478897900001</v>
      </c>
      <c r="O119" s="5">
        <v>1094.4478897900001</v>
      </c>
      <c r="P119" s="5">
        <v>1779.3544266700001</v>
      </c>
      <c r="Q119" s="5">
        <v>1779.3544266700001</v>
      </c>
      <c r="R119" s="5">
        <v>1779.3544266700001</v>
      </c>
      <c r="S119" s="5">
        <v>1946.09688319</v>
      </c>
      <c r="T119" s="5">
        <v>3353.2436394699998</v>
      </c>
      <c r="U119" s="5">
        <v>5254.7979899000002</v>
      </c>
      <c r="V119" s="5">
        <v>5254.7979899000002</v>
      </c>
      <c r="W119" s="5">
        <v>6075.9550210199995</v>
      </c>
      <c r="X119" s="5">
        <v>6075.9550210199995</v>
      </c>
      <c r="Y119" s="5">
        <v>6214.8405805599996</v>
      </c>
      <c r="Z119" s="5">
        <v>10810.746590999999</v>
      </c>
      <c r="AA119" s="5">
        <v>10810.746590999999</v>
      </c>
      <c r="AB119" s="5">
        <v>10810.746590999999</v>
      </c>
      <c r="AC119" s="5">
        <v>10810.746590999999</v>
      </c>
      <c r="AD119" s="5">
        <v>10810.746590999999</v>
      </c>
      <c r="AE119" s="5">
        <v>11269.18111817</v>
      </c>
      <c r="AF119" s="5">
        <v>24423.213995220001</v>
      </c>
      <c r="AG119" s="5">
        <v>24423.213995220001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142.64951472000001</v>
      </c>
      <c r="J120" s="5">
        <v>150</v>
      </c>
      <c r="K120" s="5">
        <v>150</v>
      </c>
      <c r="L120" s="5">
        <v>150</v>
      </c>
      <c r="M120" s="5">
        <v>150</v>
      </c>
      <c r="N120" s="5">
        <v>150</v>
      </c>
      <c r="O120" s="5">
        <v>150</v>
      </c>
      <c r="P120" s="5">
        <v>150</v>
      </c>
      <c r="Q120" s="5">
        <v>150</v>
      </c>
      <c r="R120" s="5">
        <v>150</v>
      </c>
      <c r="S120" s="5">
        <v>150</v>
      </c>
      <c r="T120" s="5">
        <v>150</v>
      </c>
      <c r="U120" s="5">
        <v>150</v>
      </c>
      <c r="V120" s="5">
        <v>150</v>
      </c>
      <c r="W120" s="5">
        <v>150</v>
      </c>
      <c r="X120" s="5">
        <v>150</v>
      </c>
      <c r="Y120" s="5">
        <v>150</v>
      </c>
      <c r="Z120" s="5">
        <v>150</v>
      </c>
      <c r="AA120" s="5">
        <v>150</v>
      </c>
      <c r="AB120" s="5">
        <v>150</v>
      </c>
      <c r="AC120" s="5">
        <v>150</v>
      </c>
      <c r="AD120" s="5">
        <v>150</v>
      </c>
      <c r="AE120" s="5">
        <v>150</v>
      </c>
      <c r="AF120" s="5">
        <v>150</v>
      </c>
      <c r="AG120" s="5">
        <v>150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286</v>
      </c>
      <c r="E121" s="61" t="s">
        <v>154</v>
      </c>
      <c r="F121" s="5">
        <v>0</v>
      </c>
      <c r="G121" s="5">
        <v>0</v>
      </c>
      <c r="H121" s="5">
        <v>0</v>
      </c>
      <c r="I121" s="5">
        <v>150</v>
      </c>
      <c r="J121" s="5">
        <v>150</v>
      </c>
      <c r="K121" s="5">
        <v>150</v>
      </c>
      <c r="L121" s="5">
        <v>150</v>
      </c>
      <c r="M121" s="5">
        <v>150</v>
      </c>
      <c r="N121" s="5">
        <v>150</v>
      </c>
      <c r="O121" s="5">
        <v>150</v>
      </c>
      <c r="P121" s="5">
        <v>150</v>
      </c>
      <c r="Q121" s="5">
        <v>150</v>
      </c>
      <c r="R121" s="5">
        <v>150</v>
      </c>
      <c r="S121" s="5">
        <v>150</v>
      </c>
      <c r="T121" s="5">
        <v>150</v>
      </c>
      <c r="U121" s="5">
        <v>150</v>
      </c>
      <c r="V121" s="5">
        <v>150</v>
      </c>
      <c r="W121" s="5">
        <v>150</v>
      </c>
      <c r="X121" s="5">
        <v>150</v>
      </c>
      <c r="Y121" s="5">
        <v>150</v>
      </c>
      <c r="Z121" s="5">
        <v>150</v>
      </c>
      <c r="AA121" s="5">
        <v>150</v>
      </c>
      <c r="AB121" s="5">
        <v>150</v>
      </c>
      <c r="AC121" s="5">
        <v>150</v>
      </c>
      <c r="AD121" s="5">
        <v>150</v>
      </c>
      <c r="AE121" s="5">
        <v>150</v>
      </c>
      <c r="AF121" s="5">
        <v>150</v>
      </c>
      <c r="AG121" s="5">
        <v>150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330.26499999999999</v>
      </c>
      <c r="G123" s="5">
        <v>900.26499999999999</v>
      </c>
      <c r="H123" s="5">
        <v>1164.14042189</v>
      </c>
      <c r="I123" s="5">
        <v>1200.8629721899999</v>
      </c>
      <c r="J123" s="5">
        <v>1269.5075104100001</v>
      </c>
      <c r="K123" s="5">
        <v>1492.81292704</v>
      </c>
      <c r="L123" s="5">
        <v>2181.9708074999999</v>
      </c>
      <c r="M123" s="5">
        <v>2610.2649999999999</v>
      </c>
      <c r="N123" s="5">
        <v>2804.3870892999998</v>
      </c>
      <c r="O123" s="5">
        <v>2804.3870892999998</v>
      </c>
      <c r="P123" s="5">
        <v>2848.4106594099999</v>
      </c>
      <c r="Q123" s="5">
        <v>7487.3890968200003</v>
      </c>
      <c r="R123" s="5">
        <v>9014.26375577</v>
      </c>
      <c r="S123" s="5">
        <v>9684.9919379599996</v>
      </c>
      <c r="T123" s="5">
        <v>9684.9919379599996</v>
      </c>
      <c r="U123" s="5">
        <v>9684.9919379599996</v>
      </c>
      <c r="V123" s="5">
        <v>9684.9919379599996</v>
      </c>
      <c r="W123" s="5">
        <v>9684.9919379599996</v>
      </c>
      <c r="X123" s="5">
        <v>9684.9919379599996</v>
      </c>
      <c r="Y123" s="5">
        <v>9684.9919379599996</v>
      </c>
      <c r="Z123" s="5">
        <v>9504.5269379599995</v>
      </c>
      <c r="AA123" s="5">
        <v>10949.655685419999</v>
      </c>
      <c r="AB123" s="5">
        <v>13199.180765829999</v>
      </c>
      <c r="AC123" s="5">
        <v>14057.738605499999</v>
      </c>
      <c r="AD123" s="5">
        <v>14057.738605499999</v>
      </c>
      <c r="AE123" s="5">
        <v>14057.738605499999</v>
      </c>
      <c r="AF123" s="5">
        <v>14057.738605499999</v>
      </c>
      <c r="AG123" s="5">
        <v>14057.738605499999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43.2</v>
      </c>
      <c r="G124" s="5">
        <v>785.20040039000003</v>
      </c>
      <c r="H124" s="5">
        <v>785.20040039000003</v>
      </c>
      <c r="I124" s="5">
        <v>797.89492499000005</v>
      </c>
      <c r="J124" s="5">
        <v>1201.41219142</v>
      </c>
      <c r="K124" s="5">
        <v>1214.96337887</v>
      </c>
      <c r="L124" s="5">
        <v>1214.96337887</v>
      </c>
      <c r="M124" s="5">
        <v>2736.4630325899998</v>
      </c>
      <c r="N124" s="5">
        <v>3665.8499846699997</v>
      </c>
      <c r="O124" s="5">
        <v>4085.4890120199998</v>
      </c>
      <c r="P124" s="5">
        <v>4743.2</v>
      </c>
      <c r="Q124" s="5">
        <v>5507.8518866699997</v>
      </c>
      <c r="R124" s="5">
        <v>5507.8518866699997</v>
      </c>
      <c r="S124" s="5">
        <v>5507.8518866699997</v>
      </c>
      <c r="T124" s="5">
        <v>5507.8518866699997</v>
      </c>
      <c r="U124" s="5">
        <v>5507.8518866699997</v>
      </c>
      <c r="V124" s="5">
        <v>5507.8518866699997</v>
      </c>
      <c r="W124" s="5">
        <v>5507.8518866699997</v>
      </c>
      <c r="X124" s="5">
        <v>5507.8518866699997</v>
      </c>
      <c r="Y124" s="5">
        <v>5507.8518866699997</v>
      </c>
      <c r="Z124" s="5">
        <v>5507.8518866699997</v>
      </c>
      <c r="AA124" s="5">
        <v>5657.0028563099995</v>
      </c>
      <c r="AB124" s="5">
        <v>10713.331842</v>
      </c>
      <c r="AC124" s="5">
        <v>10713.331842</v>
      </c>
      <c r="AD124" s="5">
        <v>10713.331842</v>
      </c>
      <c r="AE124" s="5">
        <v>10713.331842</v>
      </c>
      <c r="AF124" s="5">
        <v>10713.331842</v>
      </c>
      <c r="AG124" s="5">
        <v>10713.331842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493.09815411</v>
      </c>
      <c r="H126" s="5">
        <v>752.15133795999998</v>
      </c>
      <c r="I126" s="5">
        <v>1000.00000001</v>
      </c>
      <c r="J126" s="5">
        <v>1000.00000001</v>
      </c>
      <c r="K126" s="5">
        <v>1000.00000001</v>
      </c>
      <c r="L126" s="5">
        <v>1504.8048534700001</v>
      </c>
      <c r="M126" s="5">
        <v>1504.8048534700001</v>
      </c>
      <c r="N126" s="5">
        <v>1504.8048534700001</v>
      </c>
      <c r="O126" s="5">
        <v>1504.8048534700001</v>
      </c>
      <c r="P126" s="5">
        <v>1504.8048534700001</v>
      </c>
      <c r="Q126" s="5">
        <v>2939.98119124</v>
      </c>
      <c r="R126" s="5">
        <v>2939.98119124</v>
      </c>
      <c r="S126" s="5">
        <v>2939.98119124</v>
      </c>
      <c r="T126" s="5">
        <v>3800.0000000099999</v>
      </c>
      <c r="U126" s="5">
        <v>3800.0000000099999</v>
      </c>
      <c r="V126" s="5">
        <v>3800.0000000099999</v>
      </c>
      <c r="W126" s="5">
        <v>3800.0000000099999</v>
      </c>
      <c r="X126" s="5">
        <v>3800.0000000099999</v>
      </c>
      <c r="Y126" s="5">
        <v>3800.0000000099999</v>
      </c>
      <c r="Z126" s="5">
        <v>3800.0000000099999</v>
      </c>
      <c r="AA126" s="5">
        <v>3800.0000000099999</v>
      </c>
      <c r="AB126" s="5">
        <v>11777.292034290002</v>
      </c>
      <c r="AC126" s="5">
        <v>17520.116196530002</v>
      </c>
      <c r="AD126" s="5">
        <v>23265.314897050001</v>
      </c>
      <c r="AE126" s="5">
        <v>24525.966907030001</v>
      </c>
      <c r="AF126" s="5">
        <v>34117.368656959996</v>
      </c>
      <c r="AG126" s="5">
        <v>34117.368656959996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50.761295459999999</v>
      </c>
      <c r="I127" s="5">
        <v>101.38834428</v>
      </c>
      <c r="J127" s="5">
        <v>104.66851821</v>
      </c>
      <c r="K127" s="5">
        <v>104.75165846</v>
      </c>
      <c r="L127" s="5">
        <v>104.75165846</v>
      </c>
      <c r="M127" s="5">
        <v>104.75165846</v>
      </c>
      <c r="N127" s="5">
        <v>104.75165846</v>
      </c>
      <c r="O127" s="5">
        <v>104.75165846</v>
      </c>
      <c r="P127" s="5">
        <v>104.75165846</v>
      </c>
      <c r="Q127" s="5">
        <v>104.75165846</v>
      </c>
      <c r="R127" s="5">
        <v>104.75165846</v>
      </c>
      <c r="S127" s="5">
        <v>106.40661724</v>
      </c>
      <c r="T127" s="5">
        <v>107.49715516000001</v>
      </c>
      <c r="U127" s="5">
        <v>107.49715516000001</v>
      </c>
      <c r="V127" s="5">
        <v>107.49715516000001</v>
      </c>
      <c r="W127" s="5">
        <v>126.84321912</v>
      </c>
      <c r="X127" s="5">
        <v>131.55017584000001</v>
      </c>
      <c r="Y127" s="5">
        <v>3900</v>
      </c>
      <c r="Z127" s="5">
        <v>3900</v>
      </c>
      <c r="AA127" s="5">
        <v>3900</v>
      </c>
      <c r="AB127" s="5">
        <v>3900</v>
      </c>
      <c r="AC127" s="5">
        <v>3900</v>
      </c>
      <c r="AD127" s="5">
        <v>3900</v>
      </c>
      <c r="AE127" s="5">
        <v>3900</v>
      </c>
      <c r="AF127" s="5">
        <v>3900</v>
      </c>
      <c r="AG127" s="5">
        <v>3900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900</v>
      </c>
      <c r="H128" s="5">
        <v>900</v>
      </c>
      <c r="I128" s="5">
        <v>1539.04349015</v>
      </c>
      <c r="J128" s="5">
        <v>2092.4867067699997</v>
      </c>
      <c r="K128" s="5">
        <v>2092.4867067699997</v>
      </c>
      <c r="L128" s="5">
        <v>2305.0743328899998</v>
      </c>
      <c r="M128" s="5">
        <v>2305.0743328899998</v>
      </c>
      <c r="N128" s="5">
        <v>2305.0743328899998</v>
      </c>
      <c r="O128" s="5">
        <v>2305.0743328899998</v>
      </c>
      <c r="P128" s="5">
        <v>3500</v>
      </c>
      <c r="Q128" s="5">
        <v>3500</v>
      </c>
      <c r="R128" s="5">
        <v>3500</v>
      </c>
      <c r="S128" s="5">
        <v>3500</v>
      </c>
      <c r="T128" s="5">
        <v>3500</v>
      </c>
      <c r="U128" s="5">
        <v>3500</v>
      </c>
      <c r="V128" s="5">
        <v>3500</v>
      </c>
      <c r="W128" s="5">
        <v>3500</v>
      </c>
      <c r="X128" s="5">
        <v>3500</v>
      </c>
      <c r="Y128" s="5">
        <v>13299.15863955</v>
      </c>
      <c r="Z128" s="5">
        <v>23623.539987780001</v>
      </c>
      <c r="AA128" s="5">
        <v>24322.35527</v>
      </c>
      <c r="AB128" s="5">
        <v>24322.35527</v>
      </c>
      <c r="AC128" s="5">
        <v>24322.35527</v>
      </c>
      <c r="AD128" s="5">
        <v>24322.35527</v>
      </c>
      <c r="AE128" s="5">
        <v>24322.35527</v>
      </c>
      <c r="AF128" s="5">
        <v>24322.35527</v>
      </c>
      <c r="AG128" s="5">
        <v>24322.35527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300</v>
      </c>
      <c r="J129" s="5">
        <v>300</v>
      </c>
      <c r="K129" s="5">
        <v>300</v>
      </c>
      <c r="L129" s="5">
        <v>300</v>
      </c>
      <c r="M129" s="5">
        <v>300</v>
      </c>
      <c r="N129" s="5">
        <v>1100</v>
      </c>
      <c r="O129" s="5">
        <v>2864.4502512499998</v>
      </c>
      <c r="P129" s="5">
        <v>2864.4502512499998</v>
      </c>
      <c r="Q129" s="5">
        <v>2929.8213739399998</v>
      </c>
      <c r="R129" s="5">
        <v>2929.8213739399998</v>
      </c>
      <c r="S129" s="5">
        <v>2929.8213739399998</v>
      </c>
      <c r="T129" s="5">
        <v>2929.8213739399998</v>
      </c>
      <c r="U129" s="5">
        <v>2929.8213739399998</v>
      </c>
      <c r="V129" s="5">
        <v>2929.8213739399998</v>
      </c>
      <c r="W129" s="5">
        <v>2929.8213739399998</v>
      </c>
      <c r="X129" s="5">
        <v>2929.8213739399998</v>
      </c>
      <c r="Y129" s="5">
        <v>3739.41069186</v>
      </c>
      <c r="Z129" s="5">
        <v>6431.2205180399997</v>
      </c>
      <c r="AA129" s="5">
        <v>6431.2205180399997</v>
      </c>
      <c r="AB129" s="5">
        <v>6431.2205180399997</v>
      </c>
      <c r="AC129" s="5">
        <v>6431.2205180399997</v>
      </c>
      <c r="AD129" s="5">
        <v>6431.2205180399997</v>
      </c>
      <c r="AE129" s="5">
        <v>6431.2205180399997</v>
      </c>
      <c r="AF129" s="5">
        <v>6431.2205180399997</v>
      </c>
      <c r="AG129" s="5">
        <v>6431.2205180399997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452.97399999999999</v>
      </c>
      <c r="G130" s="5">
        <v>1852.9739999999999</v>
      </c>
      <c r="H130" s="5">
        <v>4807.1527047500003</v>
      </c>
      <c r="I130" s="5">
        <v>4826.5815099199999</v>
      </c>
      <c r="J130" s="5">
        <v>4826.5815099199999</v>
      </c>
      <c r="K130" s="5">
        <v>4826.5815099199999</v>
      </c>
      <c r="L130" s="5">
        <v>4826.5815099199999</v>
      </c>
      <c r="M130" s="5">
        <v>4956.4816264399997</v>
      </c>
      <c r="N130" s="5">
        <v>5671.2023970700002</v>
      </c>
      <c r="O130" s="5">
        <v>5671.2023970700002</v>
      </c>
      <c r="P130" s="5">
        <v>6052.9740000000002</v>
      </c>
      <c r="Q130" s="5">
        <v>7261.9292009299998</v>
      </c>
      <c r="R130" s="5">
        <v>7261.9292009299998</v>
      </c>
      <c r="S130" s="5">
        <v>10008.969187639999</v>
      </c>
      <c r="T130" s="5">
        <v>11239.77146403</v>
      </c>
      <c r="U130" s="5">
        <v>11239.77146403</v>
      </c>
      <c r="V130" s="5">
        <v>11239.77146403</v>
      </c>
      <c r="W130" s="5">
        <v>11239.77146403</v>
      </c>
      <c r="X130" s="5">
        <v>11366.18355781</v>
      </c>
      <c r="Y130" s="5">
        <v>11950.28094975</v>
      </c>
      <c r="Z130" s="5">
        <v>12027.93808202</v>
      </c>
      <c r="AA130" s="5">
        <v>11574.96408202</v>
      </c>
      <c r="AB130" s="5">
        <v>11574.96408202</v>
      </c>
      <c r="AC130" s="5">
        <v>11574.96408202</v>
      </c>
      <c r="AD130" s="5">
        <v>11574.96408202</v>
      </c>
      <c r="AE130" s="5">
        <v>11724.521407079999</v>
      </c>
      <c r="AF130" s="5">
        <v>11724.521407079999</v>
      </c>
      <c r="AG130" s="5">
        <v>11724.521407079999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42.087879209999997</v>
      </c>
      <c r="J131" s="5">
        <v>42.087879209999997</v>
      </c>
      <c r="K131" s="5">
        <v>42.087879209999997</v>
      </c>
      <c r="L131" s="5">
        <v>42.087879209999997</v>
      </c>
      <c r="M131" s="5">
        <v>42.087879209999997</v>
      </c>
      <c r="N131" s="5">
        <v>63.254771320000003</v>
      </c>
      <c r="O131" s="5">
        <v>434.13930212999998</v>
      </c>
      <c r="P131" s="5">
        <v>434.13930212999998</v>
      </c>
      <c r="Q131" s="5">
        <v>900.00000001000001</v>
      </c>
      <c r="R131" s="5">
        <v>900.00000001000001</v>
      </c>
      <c r="S131" s="5">
        <v>900.00000001000001</v>
      </c>
      <c r="T131" s="5">
        <v>900.00000001000001</v>
      </c>
      <c r="U131" s="5">
        <v>900.00000001000001</v>
      </c>
      <c r="V131" s="5">
        <v>900.00000001000001</v>
      </c>
      <c r="W131" s="5">
        <v>900.00000001000001</v>
      </c>
      <c r="X131" s="5">
        <v>900.00000001000001</v>
      </c>
      <c r="Y131" s="5">
        <v>900.00000001000001</v>
      </c>
      <c r="Z131" s="5">
        <v>900.00000001000001</v>
      </c>
      <c r="AA131" s="5">
        <v>900.00000001000001</v>
      </c>
      <c r="AB131" s="5">
        <v>900.00000001000001</v>
      </c>
      <c r="AC131" s="5">
        <v>900.00000001000001</v>
      </c>
      <c r="AD131" s="5">
        <v>900.00000001000001</v>
      </c>
      <c r="AE131" s="5">
        <v>900.00000001000001</v>
      </c>
      <c r="AF131" s="5">
        <v>900.00000001000001</v>
      </c>
      <c r="AG131" s="5">
        <v>900.00000001000001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1590.89348857</v>
      </c>
      <c r="G132" s="5">
        <v>1590.89348857</v>
      </c>
      <c r="H132" s="5">
        <v>1630.894076</v>
      </c>
      <c r="I132" s="5">
        <v>1630.894076</v>
      </c>
      <c r="J132" s="5">
        <v>1630.894076</v>
      </c>
      <c r="K132" s="5">
        <v>1630.894076</v>
      </c>
      <c r="L132" s="5">
        <v>1630.894076</v>
      </c>
      <c r="M132" s="5">
        <v>1630.894076</v>
      </c>
      <c r="N132" s="5">
        <v>1630.894076</v>
      </c>
      <c r="O132" s="5">
        <v>1630.894076</v>
      </c>
      <c r="P132" s="5">
        <v>1630.894076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662.47077989000002</v>
      </c>
      <c r="G134" s="5">
        <v>662.47077989000002</v>
      </c>
      <c r="H134" s="5">
        <v>674.30949107000004</v>
      </c>
      <c r="I134" s="5">
        <v>705.29147174000002</v>
      </c>
      <c r="J134" s="5">
        <v>4388.9050822199997</v>
      </c>
      <c r="K134" s="5">
        <v>4388.9050822199997</v>
      </c>
      <c r="L134" s="5">
        <v>4388.9050822199997</v>
      </c>
      <c r="M134" s="5">
        <v>4388.9050822199997</v>
      </c>
      <c r="N134" s="5">
        <v>7188.6094160399998</v>
      </c>
      <c r="O134" s="5">
        <v>7188.6094160399998</v>
      </c>
      <c r="P134" s="5">
        <v>7273.7730473599995</v>
      </c>
      <c r="Q134" s="5">
        <v>7472.2464157199993</v>
      </c>
      <c r="R134" s="5">
        <v>7472.2464157199993</v>
      </c>
      <c r="S134" s="5">
        <v>7664.8234540499998</v>
      </c>
      <c r="T134" s="5">
        <v>7842.48</v>
      </c>
      <c r="U134" s="5">
        <v>7670</v>
      </c>
      <c r="V134" s="5">
        <v>7670</v>
      </c>
      <c r="W134" s="5">
        <v>7670</v>
      </c>
      <c r="X134" s="5">
        <v>7670</v>
      </c>
      <c r="Y134" s="5">
        <v>9495.9157333000003</v>
      </c>
      <c r="Z134" s="5">
        <v>9225.9157333000003</v>
      </c>
      <c r="AA134" s="5">
        <v>9225.9157333000003</v>
      </c>
      <c r="AB134" s="5">
        <v>9438.9317933900002</v>
      </c>
      <c r="AC134" s="5">
        <v>9438.9317933900002</v>
      </c>
      <c r="AD134" s="5">
        <v>9438.9317933900002</v>
      </c>
      <c r="AE134" s="5">
        <v>9438.9317933900002</v>
      </c>
      <c r="AF134" s="5">
        <v>10420.25138922</v>
      </c>
      <c r="AG134" s="5">
        <v>10420.25138922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3113.19</v>
      </c>
      <c r="G135" s="5">
        <v>3113.19</v>
      </c>
      <c r="H135" s="5">
        <v>3113.19</v>
      </c>
      <c r="I135" s="5">
        <v>3511.7750077599999</v>
      </c>
      <c r="J135" s="5">
        <v>3511.7750077599999</v>
      </c>
      <c r="K135" s="5">
        <v>3646.8661718600001</v>
      </c>
      <c r="L135" s="5">
        <v>4198.63383428</v>
      </c>
      <c r="M135" s="5">
        <v>4198.63383428</v>
      </c>
      <c r="N135" s="5">
        <v>4198.63383428</v>
      </c>
      <c r="O135" s="5">
        <v>4198.63383428</v>
      </c>
      <c r="P135" s="5">
        <v>4198.63383428</v>
      </c>
      <c r="Q135" s="5">
        <v>4198.63383428</v>
      </c>
      <c r="R135" s="5">
        <v>4198.63383428</v>
      </c>
      <c r="S135" s="5">
        <v>4516.2573360000006</v>
      </c>
      <c r="T135" s="5">
        <v>5443.0801625200002</v>
      </c>
      <c r="U135" s="5">
        <v>5443.0801625200002</v>
      </c>
      <c r="V135" s="5">
        <v>5443.0801625200002</v>
      </c>
      <c r="W135" s="5">
        <v>9444.4051418600011</v>
      </c>
      <c r="X135" s="5">
        <v>9444.4051418600011</v>
      </c>
      <c r="Y135" s="5">
        <v>9444.4051418600011</v>
      </c>
      <c r="Z135" s="5">
        <v>10426.27872577</v>
      </c>
      <c r="AA135" s="5">
        <v>10426.27872577</v>
      </c>
      <c r="AB135" s="5">
        <v>12224.51324009</v>
      </c>
      <c r="AC135" s="5">
        <v>13522.27485595</v>
      </c>
      <c r="AD135" s="5">
        <v>13522.27485595</v>
      </c>
      <c r="AE135" s="5">
        <v>14849.3352357</v>
      </c>
      <c r="AF135" s="5">
        <v>14898.95003883</v>
      </c>
      <c r="AG135" s="5">
        <v>14898.95003883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198.012</v>
      </c>
      <c r="G136" s="5">
        <v>198.012</v>
      </c>
      <c r="H136" s="5">
        <v>225.10947748999999</v>
      </c>
      <c r="I136" s="5">
        <v>225.10947748999999</v>
      </c>
      <c r="J136" s="5">
        <v>225.10947748999999</v>
      </c>
      <c r="K136" s="5">
        <v>225.10947748999999</v>
      </c>
      <c r="L136" s="5">
        <v>225.10947748999999</v>
      </c>
      <c r="M136" s="5">
        <v>225.10947748999999</v>
      </c>
      <c r="N136" s="5">
        <v>225.10947748999999</v>
      </c>
      <c r="O136" s="5">
        <v>225.10947748999999</v>
      </c>
      <c r="P136" s="5">
        <v>225.10947748999999</v>
      </c>
      <c r="Q136" s="5">
        <v>225.10947748999999</v>
      </c>
      <c r="R136" s="5">
        <v>225.10947748999999</v>
      </c>
      <c r="S136" s="5">
        <v>225.10947748999999</v>
      </c>
      <c r="T136" s="5">
        <v>225.10947748999999</v>
      </c>
      <c r="U136" s="5">
        <v>225.10947748999999</v>
      </c>
      <c r="V136" s="5">
        <v>225.10947748999999</v>
      </c>
      <c r="W136" s="5">
        <v>225.10947748999999</v>
      </c>
      <c r="X136" s="5">
        <v>278.75531305999999</v>
      </c>
      <c r="Y136" s="5">
        <v>278.75531305999999</v>
      </c>
      <c r="Z136" s="5">
        <v>80.743313060000006</v>
      </c>
      <c r="AA136" s="5">
        <v>80.743313060000006</v>
      </c>
      <c r="AB136" s="5">
        <v>80.743313060000006</v>
      </c>
      <c r="AC136" s="5">
        <v>80.743313060000006</v>
      </c>
      <c r="AD136" s="5">
        <v>80.743313060000006</v>
      </c>
      <c r="AE136" s="5">
        <v>80.743313060000006</v>
      </c>
      <c r="AF136" s="5">
        <v>80.743313060000006</v>
      </c>
      <c r="AG136" s="5">
        <v>80.743313060000006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413.18</v>
      </c>
      <c r="G140" s="5">
        <v>413.18</v>
      </c>
      <c r="H140" s="5">
        <v>413.6</v>
      </c>
      <c r="I140" s="5">
        <v>1479.7976214600001</v>
      </c>
      <c r="J140" s="5">
        <v>1479.7976214600001</v>
      </c>
      <c r="K140" s="5">
        <v>1479.7976214600001</v>
      </c>
      <c r="L140" s="5">
        <v>1485.46640953</v>
      </c>
      <c r="M140" s="5">
        <v>3562.0989428899998</v>
      </c>
      <c r="N140" s="5">
        <v>3562.0989428899998</v>
      </c>
      <c r="O140" s="5">
        <v>3562.0989428899998</v>
      </c>
      <c r="P140" s="5">
        <v>4206.8888669999997</v>
      </c>
      <c r="Q140" s="5">
        <v>4206.8888669999997</v>
      </c>
      <c r="R140" s="5">
        <v>4206.8888669999997</v>
      </c>
      <c r="S140" s="5">
        <v>4206.8888669999997</v>
      </c>
      <c r="T140" s="5">
        <v>4206.8888669999997</v>
      </c>
      <c r="U140" s="5">
        <v>4206.8888669999997</v>
      </c>
      <c r="V140" s="5">
        <v>4206.8888669999997</v>
      </c>
      <c r="W140" s="5">
        <v>4093.7088669999998</v>
      </c>
      <c r="X140" s="5">
        <v>4093.7088669999998</v>
      </c>
      <c r="Y140" s="5">
        <v>4093.7088669999998</v>
      </c>
      <c r="Z140" s="5">
        <v>4093.7088669999998</v>
      </c>
      <c r="AA140" s="5">
        <v>4093.7088669999998</v>
      </c>
      <c r="AB140" s="5">
        <v>4093.7088669999998</v>
      </c>
      <c r="AC140" s="5">
        <v>4093.7088669999998</v>
      </c>
      <c r="AD140" s="5">
        <v>4093.7088669999998</v>
      </c>
      <c r="AE140" s="5">
        <v>4093.7088669999998</v>
      </c>
      <c r="AF140" s="5">
        <v>4093.7088669999998</v>
      </c>
      <c r="AG140" s="5">
        <v>4093.7088669999998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1E-3</v>
      </c>
      <c r="I141" s="5">
        <v>137.92864032</v>
      </c>
      <c r="J141" s="5">
        <v>402.98733670000001</v>
      </c>
      <c r="K141" s="5">
        <v>402.98733670000001</v>
      </c>
      <c r="L141" s="5">
        <v>402.98733670000001</v>
      </c>
      <c r="M141" s="5">
        <v>402.98733670000001</v>
      </c>
      <c r="N141" s="5">
        <v>402.98733670000001</v>
      </c>
      <c r="O141" s="5">
        <v>402.98733670000001</v>
      </c>
      <c r="P141" s="5">
        <v>402.98733670000001</v>
      </c>
      <c r="Q141" s="5">
        <v>402.98733670000001</v>
      </c>
      <c r="R141" s="5">
        <v>402.98733670000001</v>
      </c>
      <c r="S141" s="5">
        <v>402.98733670000001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1934.5000000000002</v>
      </c>
      <c r="G144" s="5">
        <v>1934.5000000000002</v>
      </c>
      <c r="H144" s="5">
        <v>2006.1613269900004</v>
      </c>
      <c r="I144" s="5">
        <v>2006.2113269900003</v>
      </c>
      <c r="J144" s="5">
        <v>2130.5958547099999</v>
      </c>
      <c r="K144" s="5">
        <v>2634.5000000099999</v>
      </c>
      <c r="L144" s="5">
        <v>2634.5000000099999</v>
      </c>
      <c r="M144" s="5">
        <v>2634.5000000099999</v>
      </c>
      <c r="N144" s="5">
        <v>2634.5000000099999</v>
      </c>
      <c r="O144" s="5">
        <v>2634.5000000099999</v>
      </c>
      <c r="P144" s="5">
        <v>3248.1119161399997</v>
      </c>
      <c r="Q144" s="5">
        <v>3131.9693648299999</v>
      </c>
      <c r="R144" s="5">
        <v>3653.2462587499999</v>
      </c>
      <c r="S144" s="5">
        <v>3931.75514028</v>
      </c>
      <c r="T144" s="5">
        <v>3931.75514028</v>
      </c>
      <c r="U144" s="5">
        <v>3931.75514028</v>
      </c>
      <c r="V144" s="5">
        <v>3931.75514028</v>
      </c>
      <c r="W144" s="5">
        <v>3931.75514028</v>
      </c>
      <c r="X144" s="5">
        <v>3931.75514028</v>
      </c>
      <c r="Y144" s="5">
        <v>4258.9500000099997</v>
      </c>
      <c r="Z144" s="5">
        <v>4127.7500000099999</v>
      </c>
      <c r="AA144" s="5">
        <v>3815.7500000099999</v>
      </c>
      <c r="AB144" s="5">
        <v>3815.7500000099999</v>
      </c>
      <c r="AC144" s="5">
        <v>4017.5405550400001</v>
      </c>
      <c r="AD144" s="5">
        <v>4297.5521305199991</v>
      </c>
      <c r="AE144" s="5">
        <v>4268.8521305199993</v>
      </c>
      <c r="AF144" s="5">
        <v>5086.9793802900003</v>
      </c>
      <c r="AG144" s="5">
        <v>5086.9793802900003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2071.8679999999999</v>
      </c>
      <c r="G145" s="5">
        <v>2510.22317161</v>
      </c>
      <c r="H145" s="5">
        <v>2932.1680000000001</v>
      </c>
      <c r="I145" s="5">
        <v>3189.73119107</v>
      </c>
      <c r="J145" s="5">
        <v>3567.8439580899999</v>
      </c>
      <c r="K145" s="5">
        <v>3567.8439580899999</v>
      </c>
      <c r="L145" s="5">
        <v>3567.8439580899999</v>
      </c>
      <c r="M145" s="5">
        <v>4984.6323312900004</v>
      </c>
      <c r="N145" s="5">
        <v>4984.6323312900004</v>
      </c>
      <c r="O145" s="5">
        <v>5263.15994985</v>
      </c>
      <c r="P145" s="5">
        <v>5604.5693334500002</v>
      </c>
      <c r="Q145" s="5">
        <v>5604.5693334500002</v>
      </c>
      <c r="R145" s="5">
        <v>5604.5693334500002</v>
      </c>
      <c r="S145" s="5">
        <v>5604.5693334500002</v>
      </c>
      <c r="T145" s="5">
        <v>6593.4753265399995</v>
      </c>
      <c r="U145" s="5">
        <v>8391.6718772099994</v>
      </c>
      <c r="V145" s="5">
        <v>8391.6718772099994</v>
      </c>
      <c r="W145" s="5">
        <v>10196.82201475</v>
      </c>
      <c r="X145" s="5">
        <v>10196.82201475</v>
      </c>
      <c r="Y145" s="5">
        <v>10177.32201475</v>
      </c>
      <c r="Z145" s="5">
        <v>9991.3220147499997</v>
      </c>
      <c r="AA145" s="5">
        <v>12353.68976318</v>
      </c>
      <c r="AB145" s="5">
        <v>14769.42836482</v>
      </c>
      <c r="AC145" s="5">
        <v>14769.42836482</v>
      </c>
      <c r="AD145" s="5">
        <v>15298.25841</v>
      </c>
      <c r="AE145" s="5">
        <v>15298.25841</v>
      </c>
      <c r="AF145" s="5">
        <v>15298.25841</v>
      </c>
      <c r="AG145" s="5">
        <v>15117.65841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500</v>
      </c>
      <c r="H146" s="5">
        <v>2000</v>
      </c>
      <c r="I146" s="5">
        <v>2000</v>
      </c>
      <c r="J146" s="5">
        <v>2000</v>
      </c>
      <c r="K146" s="5">
        <v>2000</v>
      </c>
      <c r="L146" s="5">
        <v>2000</v>
      </c>
      <c r="M146" s="5">
        <v>2000</v>
      </c>
      <c r="N146" s="5">
        <v>2000</v>
      </c>
      <c r="O146" s="5">
        <v>2000</v>
      </c>
      <c r="P146" s="5">
        <v>2000</v>
      </c>
      <c r="Q146" s="5">
        <v>2000</v>
      </c>
      <c r="R146" s="5">
        <v>2000</v>
      </c>
      <c r="S146" s="5">
        <v>2000</v>
      </c>
      <c r="T146" s="5">
        <v>2167.7346051599998</v>
      </c>
      <c r="U146" s="5">
        <v>2167.7346051599998</v>
      </c>
      <c r="V146" s="5">
        <v>2167.7346051599998</v>
      </c>
      <c r="W146" s="5">
        <v>2482.0702534800002</v>
      </c>
      <c r="X146" s="5">
        <v>3180.7782676800002</v>
      </c>
      <c r="Y146" s="5">
        <v>3692.5075767100002</v>
      </c>
      <c r="Z146" s="5">
        <v>3781.7902553499998</v>
      </c>
      <c r="AA146" s="5">
        <v>3880.1954933000002</v>
      </c>
      <c r="AB146" s="5">
        <v>3880.1954933000002</v>
      </c>
      <c r="AC146" s="5">
        <v>4388.1708899200003</v>
      </c>
      <c r="AD146" s="5">
        <v>5093.4551730100002</v>
      </c>
      <c r="AE146" s="5">
        <v>5093.4551730100002</v>
      </c>
      <c r="AF146" s="5">
        <v>5093.4551730100002</v>
      </c>
      <c r="AG146" s="5">
        <v>5093.4551730100002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400</v>
      </c>
      <c r="I147" s="5">
        <v>400</v>
      </c>
      <c r="J147" s="5">
        <v>400</v>
      </c>
      <c r="K147" s="5">
        <v>413.89822363000002</v>
      </c>
      <c r="L147" s="5">
        <v>413.89822363000002</v>
      </c>
      <c r="M147" s="5">
        <v>413.89822363000002</v>
      </c>
      <c r="N147" s="5">
        <v>413.89822363000002</v>
      </c>
      <c r="O147" s="5">
        <v>413.89822363000002</v>
      </c>
      <c r="P147" s="5">
        <v>413.89822363000002</v>
      </c>
      <c r="Q147" s="5">
        <v>413.89822363000002</v>
      </c>
      <c r="R147" s="5">
        <v>413.89822363000002</v>
      </c>
      <c r="S147" s="5">
        <v>1001.18162867</v>
      </c>
      <c r="T147" s="5">
        <v>1001.18162867</v>
      </c>
      <c r="U147" s="5">
        <v>1001.18162867</v>
      </c>
      <c r="V147" s="5">
        <v>1001.18162867</v>
      </c>
      <c r="W147" s="5">
        <v>1001.18162867</v>
      </c>
      <c r="X147" s="5">
        <v>1001.18162867</v>
      </c>
      <c r="Y147" s="5">
        <v>1600</v>
      </c>
      <c r="Z147" s="5">
        <v>1600</v>
      </c>
      <c r="AA147" s="5">
        <v>1600</v>
      </c>
      <c r="AB147" s="5">
        <v>1600</v>
      </c>
      <c r="AC147" s="5">
        <v>1600</v>
      </c>
      <c r="AD147" s="5">
        <v>1600</v>
      </c>
      <c r="AE147" s="5">
        <v>1600</v>
      </c>
      <c r="AF147" s="5">
        <v>1600</v>
      </c>
      <c r="AG147" s="5">
        <v>1600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324.5</v>
      </c>
      <c r="G148" s="5">
        <v>500.61119307000001</v>
      </c>
      <c r="H148" s="5">
        <v>972.73754021000002</v>
      </c>
      <c r="I148" s="5">
        <v>1573.68134751</v>
      </c>
      <c r="J148" s="5">
        <v>1573.68134751</v>
      </c>
      <c r="K148" s="5">
        <v>2170.15171289</v>
      </c>
      <c r="L148" s="5">
        <v>2170.15171289</v>
      </c>
      <c r="M148" s="5">
        <v>2147.0877910199997</v>
      </c>
      <c r="N148" s="5">
        <v>2147.0877910199997</v>
      </c>
      <c r="O148" s="5">
        <v>2147.0877910199997</v>
      </c>
      <c r="P148" s="5">
        <v>3478.5</v>
      </c>
      <c r="Q148" s="5">
        <v>3478.5</v>
      </c>
      <c r="R148" s="5">
        <v>3398</v>
      </c>
      <c r="S148" s="5">
        <v>3398</v>
      </c>
      <c r="T148" s="5">
        <v>5691.3071700700002</v>
      </c>
      <c r="U148" s="5">
        <v>5532.3071700700002</v>
      </c>
      <c r="V148" s="5">
        <v>5532.3071700700002</v>
      </c>
      <c r="W148" s="5">
        <v>5493.3071700700002</v>
      </c>
      <c r="X148" s="5">
        <v>7520.3795510800001</v>
      </c>
      <c r="Y148" s="5">
        <v>7520.3795510800001</v>
      </c>
      <c r="Z148" s="5">
        <v>7520.3795510800001</v>
      </c>
      <c r="AA148" s="5">
        <v>15028.894583179999</v>
      </c>
      <c r="AB148" s="5">
        <v>15028.894583179999</v>
      </c>
      <c r="AC148" s="5">
        <v>15028.894583179999</v>
      </c>
      <c r="AD148" s="5">
        <v>15028.894583179999</v>
      </c>
      <c r="AE148" s="5">
        <v>18374.059627480001</v>
      </c>
      <c r="AF148" s="5">
        <v>20538.86186279</v>
      </c>
      <c r="AG148" s="5">
        <v>20538.86186279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1334.9349999999999</v>
      </c>
      <c r="G150" s="5">
        <v>2221.2829490800004</v>
      </c>
      <c r="H150" s="5">
        <v>2772.2769694499998</v>
      </c>
      <c r="I150" s="5">
        <v>2772.07696945</v>
      </c>
      <c r="J150" s="5">
        <v>2772.07696945</v>
      </c>
      <c r="K150" s="5">
        <v>3085.32736419</v>
      </c>
      <c r="L150" s="5">
        <v>3085.32736419</v>
      </c>
      <c r="M150" s="5">
        <v>3085.32736419</v>
      </c>
      <c r="N150" s="5">
        <v>3085.32736419</v>
      </c>
      <c r="O150" s="5">
        <v>3364.4166502100002</v>
      </c>
      <c r="P150" s="5">
        <v>4001.1869761800003</v>
      </c>
      <c r="Q150" s="5">
        <v>4001.1869761800003</v>
      </c>
      <c r="R150" s="5">
        <v>5764.8350000099999</v>
      </c>
      <c r="S150" s="5">
        <v>5580.3500000099993</v>
      </c>
      <c r="T150" s="5">
        <v>5580.3500000099993</v>
      </c>
      <c r="U150" s="5">
        <v>5580.3500000099993</v>
      </c>
      <c r="V150" s="5">
        <v>5253.6500000099995</v>
      </c>
      <c r="W150" s="5">
        <v>5253.6500000099995</v>
      </c>
      <c r="X150" s="5">
        <v>7569.0762622899992</v>
      </c>
      <c r="Y150" s="5">
        <v>7569.0762622899992</v>
      </c>
      <c r="Z150" s="5">
        <v>8935.8735329800002</v>
      </c>
      <c r="AA150" s="5">
        <v>9671.8397494099991</v>
      </c>
      <c r="AB150" s="5">
        <v>11756.84492539</v>
      </c>
      <c r="AC150" s="5">
        <v>12549.80485006</v>
      </c>
      <c r="AD150" s="5">
        <v>12735.677943889999</v>
      </c>
      <c r="AE150" s="5">
        <v>12735.677943889999</v>
      </c>
      <c r="AF150" s="5">
        <v>12735.677943889999</v>
      </c>
      <c r="AG150" s="5">
        <v>12735.677943889999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90.75</v>
      </c>
      <c r="G151" s="5">
        <v>90.75</v>
      </c>
      <c r="H151" s="5">
        <v>113.01464401999999</v>
      </c>
      <c r="I151" s="5">
        <v>119.45873027</v>
      </c>
      <c r="J151" s="5">
        <v>119.45873027</v>
      </c>
      <c r="K151" s="5">
        <v>133.95945841</v>
      </c>
      <c r="L151" s="5">
        <v>110.0323862</v>
      </c>
      <c r="M151" s="5">
        <v>110.0323862</v>
      </c>
      <c r="N151" s="5">
        <v>110.0323862</v>
      </c>
      <c r="O151" s="5">
        <v>110.0323862</v>
      </c>
      <c r="P151" s="5">
        <v>1400</v>
      </c>
      <c r="Q151" s="5">
        <v>1400</v>
      </c>
      <c r="R151" s="5">
        <v>1400</v>
      </c>
      <c r="S151" s="5">
        <v>1400</v>
      </c>
      <c r="T151" s="5">
        <v>1400</v>
      </c>
      <c r="U151" s="5">
        <v>1400</v>
      </c>
      <c r="V151" s="5">
        <v>1400</v>
      </c>
      <c r="W151" s="5">
        <v>1400</v>
      </c>
      <c r="X151" s="5">
        <v>1400</v>
      </c>
      <c r="Y151" s="5">
        <v>1400</v>
      </c>
      <c r="Z151" s="5">
        <v>1400</v>
      </c>
      <c r="AA151" s="5">
        <v>1400</v>
      </c>
      <c r="AB151" s="5">
        <v>1400</v>
      </c>
      <c r="AC151" s="5">
        <v>1400</v>
      </c>
      <c r="AD151" s="5">
        <v>1400</v>
      </c>
      <c r="AE151" s="5">
        <v>1400</v>
      </c>
      <c r="AF151" s="5">
        <v>1400</v>
      </c>
      <c r="AG151" s="5">
        <v>1400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614.86180544000001</v>
      </c>
      <c r="L153" s="5">
        <v>614.86180544000001</v>
      </c>
      <c r="M153" s="5">
        <v>2400</v>
      </c>
      <c r="N153" s="5">
        <v>2400</v>
      </c>
      <c r="O153" s="5">
        <v>3154.56355158</v>
      </c>
      <c r="P153" s="5">
        <v>3208.7454103199998</v>
      </c>
      <c r="Q153" s="5">
        <v>3208.7454103199998</v>
      </c>
      <c r="R153" s="5">
        <v>3208.7454103199998</v>
      </c>
      <c r="S153" s="5">
        <v>7659.85817314</v>
      </c>
      <c r="T153" s="5">
        <v>7766.0239995600004</v>
      </c>
      <c r="U153" s="5">
        <v>8276.9702662599993</v>
      </c>
      <c r="V153" s="5">
        <v>8276.9702662599993</v>
      </c>
      <c r="W153" s="5">
        <v>8276.9702662599993</v>
      </c>
      <c r="X153" s="5">
        <v>14924.51583783</v>
      </c>
      <c r="Y153" s="5">
        <v>17224.25946999</v>
      </c>
      <c r="Z153" s="5">
        <v>17224.25946999</v>
      </c>
      <c r="AA153" s="5">
        <v>17224.25946999</v>
      </c>
      <c r="AB153" s="5">
        <v>17224.25946999</v>
      </c>
      <c r="AC153" s="5">
        <v>17224.25946999</v>
      </c>
      <c r="AD153" s="5">
        <v>17224.25946999</v>
      </c>
      <c r="AE153" s="5">
        <v>17224.25946999</v>
      </c>
      <c r="AF153" s="5">
        <v>17224.25946999</v>
      </c>
      <c r="AG153" s="5">
        <v>17224.25946999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136</v>
      </c>
      <c r="G155" s="5">
        <v>192.49539311000001</v>
      </c>
      <c r="H155" s="5">
        <v>378.26417715000002</v>
      </c>
      <c r="I155" s="5">
        <v>378.26417715000002</v>
      </c>
      <c r="J155" s="5">
        <v>378.26417715000002</v>
      </c>
      <c r="K155" s="5">
        <v>1535.87546559</v>
      </c>
      <c r="L155" s="5">
        <v>1535.87546559</v>
      </c>
      <c r="M155" s="5">
        <v>1469.87546559</v>
      </c>
      <c r="N155" s="5">
        <v>1469.87546559</v>
      </c>
      <c r="O155" s="5">
        <v>1469.87546559</v>
      </c>
      <c r="P155" s="5">
        <v>1469.87546559</v>
      </c>
      <c r="Q155" s="5">
        <v>1469.87546559</v>
      </c>
      <c r="R155" s="5">
        <v>1399.87546559</v>
      </c>
      <c r="S155" s="5">
        <v>1399.87546559</v>
      </c>
      <c r="T155" s="5">
        <v>1399.87546559</v>
      </c>
      <c r="U155" s="5">
        <v>1399.87546559</v>
      </c>
      <c r="V155" s="5">
        <v>1399.87546559</v>
      </c>
      <c r="W155" s="5">
        <v>1399.87546559</v>
      </c>
      <c r="X155" s="5">
        <v>1399.87546559</v>
      </c>
      <c r="Y155" s="5">
        <v>1399.87546559</v>
      </c>
      <c r="Z155" s="5">
        <v>1399.87546559</v>
      </c>
      <c r="AA155" s="5">
        <v>1399.87546559</v>
      </c>
      <c r="AB155" s="5">
        <v>1399.87546559</v>
      </c>
      <c r="AC155" s="5">
        <v>1399.87546559</v>
      </c>
      <c r="AD155" s="5">
        <v>1399.87546559</v>
      </c>
      <c r="AE155" s="5">
        <v>1399.87546559</v>
      </c>
      <c r="AF155" s="5">
        <v>1399.87546559</v>
      </c>
      <c r="AG155" s="5">
        <v>1399.87546559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400</v>
      </c>
      <c r="Q156" s="5">
        <v>400</v>
      </c>
      <c r="R156" s="5">
        <v>400</v>
      </c>
      <c r="S156" s="5">
        <v>400</v>
      </c>
      <c r="T156" s="5">
        <v>400</v>
      </c>
      <c r="U156" s="5">
        <v>400</v>
      </c>
      <c r="V156" s="5">
        <v>400</v>
      </c>
      <c r="W156" s="5">
        <v>400</v>
      </c>
      <c r="X156" s="5">
        <v>1500</v>
      </c>
      <c r="Y156" s="5">
        <v>1500</v>
      </c>
      <c r="Z156" s="5">
        <v>1500</v>
      </c>
      <c r="AA156" s="5">
        <v>1500</v>
      </c>
      <c r="AB156" s="5">
        <v>1500</v>
      </c>
      <c r="AC156" s="5">
        <v>1500</v>
      </c>
      <c r="AD156" s="5">
        <v>1500</v>
      </c>
      <c r="AE156" s="5">
        <v>1500</v>
      </c>
      <c r="AF156" s="5">
        <v>1500</v>
      </c>
      <c r="AG156" s="5">
        <v>1500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168</v>
      </c>
      <c r="G157" s="5">
        <v>168</v>
      </c>
      <c r="H157" s="5">
        <v>254.42934549</v>
      </c>
      <c r="I157" s="5">
        <v>403.01067463999999</v>
      </c>
      <c r="J157" s="5">
        <v>1152.2052830100001</v>
      </c>
      <c r="K157" s="5">
        <v>1152.2052830100001</v>
      </c>
      <c r="L157" s="5">
        <v>1568</v>
      </c>
      <c r="M157" s="5">
        <v>1568</v>
      </c>
      <c r="N157" s="5">
        <v>1568</v>
      </c>
      <c r="O157" s="5">
        <v>1568</v>
      </c>
      <c r="P157" s="5">
        <v>1568</v>
      </c>
      <c r="Q157" s="5">
        <v>1568</v>
      </c>
      <c r="R157" s="5">
        <v>1568</v>
      </c>
      <c r="S157" s="5">
        <v>1568</v>
      </c>
      <c r="T157" s="5">
        <v>2585.3552595000001</v>
      </c>
      <c r="U157" s="5">
        <v>3928.6897189599999</v>
      </c>
      <c r="V157" s="5">
        <v>3928.6897189599999</v>
      </c>
      <c r="W157" s="5">
        <v>3928.6897189599999</v>
      </c>
      <c r="X157" s="5">
        <v>3928.6897189599999</v>
      </c>
      <c r="Y157" s="5">
        <v>3928.6897189599999</v>
      </c>
      <c r="Z157" s="5">
        <v>6746.8832536800001</v>
      </c>
      <c r="AA157" s="5">
        <v>6746.8832536800001</v>
      </c>
      <c r="AB157" s="5">
        <v>6746.8832536800001</v>
      </c>
      <c r="AC157" s="5">
        <v>7804.0444752699996</v>
      </c>
      <c r="AD157" s="5">
        <v>7968.3632618399997</v>
      </c>
      <c r="AE157" s="5">
        <v>15647.07924999</v>
      </c>
      <c r="AF157" s="5">
        <v>15647.07924999</v>
      </c>
      <c r="AG157" s="5">
        <v>15479.07924999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251.35</v>
      </c>
      <c r="G158" s="5">
        <v>251.35</v>
      </c>
      <c r="H158" s="5">
        <v>660.96073023999998</v>
      </c>
      <c r="I158" s="5">
        <v>668.84970526999996</v>
      </c>
      <c r="J158" s="5">
        <v>1104.7819554100001</v>
      </c>
      <c r="K158" s="5">
        <v>1551.35</v>
      </c>
      <c r="L158" s="5">
        <v>1551.35</v>
      </c>
      <c r="M158" s="5">
        <v>1551.35</v>
      </c>
      <c r="N158" s="5">
        <v>1551.35</v>
      </c>
      <c r="O158" s="5">
        <v>1551.35</v>
      </c>
      <c r="P158" s="5">
        <v>1870.69510231</v>
      </c>
      <c r="Q158" s="5">
        <v>2032.3143092799999</v>
      </c>
      <c r="R158" s="5">
        <v>2032.3143092799999</v>
      </c>
      <c r="S158" s="5">
        <v>2032.3143092799999</v>
      </c>
      <c r="T158" s="5">
        <v>2032.3143092799999</v>
      </c>
      <c r="U158" s="5">
        <v>2144.73847445</v>
      </c>
      <c r="V158" s="5">
        <v>2144.73847445</v>
      </c>
      <c r="W158" s="5">
        <v>2162.68321745</v>
      </c>
      <c r="X158" s="5">
        <v>2162.68321745</v>
      </c>
      <c r="Y158" s="5">
        <v>5251.35</v>
      </c>
      <c r="Z158" s="5">
        <v>6791.3999810000005</v>
      </c>
      <c r="AA158" s="5">
        <v>6791.3999810000005</v>
      </c>
      <c r="AB158" s="5">
        <v>6791.3999810000005</v>
      </c>
      <c r="AC158" s="5">
        <v>6791.3999810000005</v>
      </c>
      <c r="AD158" s="5">
        <v>6791.3999810000005</v>
      </c>
      <c r="AE158" s="5">
        <v>6791.3999810000005</v>
      </c>
      <c r="AF158" s="5">
        <v>6791.3999810000005</v>
      </c>
      <c r="AG158" s="5">
        <v>6651.6499810000005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286</v>
      </c>
      <c r="E159" s="61" t="s">
        <v>92</v>
      </c>
      <c r="F159" s="5">
        <v>144</v>
      </c>
      <c r="G159" s="5">
        <v>686.32304610000006</v>
      </c>
      <c r="H159" s="5">
        <v>1412.62402008</v>
      </c>
      <c r="I159" s="5">
        <v>1558.01975266</v>
      </c>
      <c r="J159" s="5">
        <v>3544</v>
      </c>
      <c r="K159" s="5">
        <v>3912.4996249300002</v>
      </c>
      <c r="L159" s="5">
        <v>4827.7943418899995</v>
      </c>
      <c r="M159" s="5">
        <v>4827.7943418899995</v>
      </c>
      <c r="N159" s="5">
        <v>5314.2038303400004</v>
      </c>
      <c r="O159" s="5">
        <v>5434.3685349199995</v>
      </c>
      <c r="P159" s="5">
        <v>6646.4366699900002</v>
      </c>
      <c r="Q159" s="5">
        <v>9939.5466423800008</v>
      </c>
      <c r="R159" s="5">
        <v>9939.5466423800008</v>
      </c>
      <c r="S159" s="5">
        <v>11601.442730000001</v>
      </c>
      <c r="T159" s="5">
        <v>11601.442730000001</v>
      </c>
      <c r="U159" s="5">
        <v>11601.442730000001</v>
      </c>
      <c r="V159" s="5">
        <v>11601.442730000001</v>
      </c>
      <c r="W159" s="5">
        <v>11601.442730000001</v>
      </c>
      <c r="X159" s="5">
        <v>11601.442730000001</v>
      </c>
      <c r="Y159" s="5">
        <v>11601.442730000001</v>
      </c>
      <c r="Z159" s="5">
        <v>11601.442730000001</v>
      </c>
      <c r="AA159" s="5">
        <v>11457.442730000001</v>
      </c>
      <c r="AB159" s="5">
        <v>11457.442730000001</v>
      </c>
      <c r="AC159" s="5">
        <v>11457.442730000001</v>
      </c>
      <c r="AD159" s="5">
        <v>11457.442730000001</v>
      </c>
      <c r="AE159" s="5">
        <v>11457.442730000001</v>
      </c>
      <c r="AF159" s="5">
        <v>11457.442730000001</v>
      </c>
      <c r="AG159" s="5">
        <v>11457.442730000001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754.17555171000004</v>
      </c>
      <c r="P166" s="5">
        <v>1100</v>
      </c>
      <c r="Q166" s="5">
        <v>1100</v>
      </c>
      <c r="R166" s="5">
        <v>1100</v>
      </c>
      <c r="S166" s="5">
        <v>1100</v>
      </c>
      <c r="T166" s="5">
        <v>1100</v>
      </c>
      <c r="U166" s="5">
        <v>1100</v>
      </c>
      <c r="V166" s="5">
        <v>1100</v>
      </c>
      <c r="W166" s="5">
        <v>1100</v>
      </c>
      <c r="X166" s="5">
        <v>1100</v>
      </c>
      <c r="Y166" s="5">
        <v>2311.1408417299999</v>
      </c>
      <c r="Z166" s="5">
        <v>7823.9949866099996</v>
      </c>
      <c r="AA166" s="5">
        <v>7823.9949866099996</v>
      </c>
      <c r="AB166" s="5">
        <v>7823.9949866099996</v>
      </c>
      <c r="AC166" s="5">
        <v>7823.9949866099996</v>
      </c>
      <c r="AD166" s="5">
        <v>7823.9949866099996</v>
      </c>
      <c r="AE166" s="5">
        <v>7823.9949866099996</v>
      </c>
      <c r="AF166" s="5">
        <v>12144.921512819999</v>
      </c>
      <c r="AG166" s="5">
        <v>12144.921512819999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81.5</v>
      </c>
      <c r="G167" s="5">
        <v>81.5</v>
      </c>
      <c r="H167" s="5">
        <v>81.5</v>
      </c>
      <c r="I167" s="5">
        <v>92.657841980000001</v>
      </c>
      <c r="J167" s="5">
        <v>349.54546347000002</v>
      </c>
      <c r="K167" s="5">
        <v>349.54546347000002</v>
      </c>
      <c r="L167" s="5">
        <v>349.54546347000002</v>
      </c>
      <c r="M167" s="5">
        <v>1688.8820622200001</v>
      </c>
      <c r="N167" s="5">
        <v>1688.8820622200001</v>
      </c>
      <c r="O167" s="5">
        <v>3099.3230630899998</v>
      </c>
      <c r="P167" s="5">
        <v>3421.8474659200001</v>
      </c>
      <c r="Q167" s="5">
        <v>3421.8474659200001</v>
      </c>
      <c r="R167" s="5">
        <v>3421.8474659200001</v>
      </c>
      <c r="S167" s="5">
        <v>3421.8474659200001</v>
      </c>
      <c r="T167" s="5">
        <v>4931.2141612200003</v>
      </c>
      <c r="U167" s="5">
        <v>4931.2141612200003</v>
      </c>
      <c r="V167" s="5">
        <v>4931.2141612200003</v>
      </c>
      <c r="W167" s="5">
        <v>4931.2141612200003</v>
      </c>
      <c r="X167" s="5">
        <v>5507.3366927300003</v>
      </c>
      <c r="Y167" s="5">
        <v>5507.3366927300003</v>
      </c>
      <c r="Z167" s="5">
        <v>5970.4776492399997</v>
      </c>
      <c r="AA167" s="5">
        <v>5970.4776492399997</v>
      </c>
      <c r="AB167" s="5">
        <v>8033</v>
      </c>
      <c r="AC167" s="5">
        <v>8033</v>
      </c>
      <c r="AD167" s="5">
        <v>8033</v>
      </c>
      <c r="AE167" s="5">
        <v>8015</v>
      </c>
      <c r="AF167" s="5">
        <v>8015</v>
      </c>
      <c r="AG167" s="5">
        <v>8015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3737.4438643799999</v>
      </c>
      <c r="R168" s="5">
        <v>3737.4438643799999</v>
      </c>
      <c r="S168" s="5">
        <v>3847.616</v>
      </c>
      <c r="T168" s="5">
        <v>3847.616</v>
      </c>
      <c r="U168" s="5">
        <v>3847.616</v>
      </c>
      <c r="V168" s="5">
        <v>3847.616</v>
      </c>
      <c r="W168" s="5">
        <v>3847.616</v>
      </c>
      <c r="X168" s="5">
        <v>3847.616</v>
      </c>
      <c r="Y168" s="5">
        <v>3728.0160000000001</v>
      </c>
      <c r="Z168" s="5">
        <v>3600.0160000000001</v>
      </c>
      <c r="AA168" s="5">
        <v>3600.0160000000001</v>
      </c>
      <c r="AB168" s="5">
        <v>3600.0160000000001</v>
      </c>
      <c r="AC168" s="5">
        <v>3600.0160000000001</v>
      </c>
      <c r="AD168" s="5">
        <v>3500.0349999999999</v>
      </c>
      <c r="AE168" s="5">
        <v>3500.0349999999999</v>
      </c>
      <c r="AF168" s="5">
        <v>3400</v>
      </c>
      <c r="AG168" s="5">
        <v>3400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737.95417237999993</v>
      </c>
      <c r="L169" s="5">
        <v>1418.3828124900001</v>
      </c>
      <c r="M169" s="5">
        <v>1418.3828124900001</v>
      </c>
      <c r="N169" s="5">
        <v>1418.3828124900001</v>
      </c>
      <c r="O169" s="5">
        <v>1418.3828124900001</v>
      </c>
      <c r="P169" s="5">
        <v>1541.7918841600001</v>
      </c>
      <c r="Q169" s="5">
        <v>2830.5967209199998</v>
      </c>
      <c r="R169" s="5">
        <v>2830.5967209199998</v>
      </c>
      <c r="S169" s="5">
        <v>4553.84457793</v>
      </c>
      <c r="T169" s="5">
        <v>4605.7017231700002</v>
      </c>
      <c r="U169" s="5">
        <v>4605.7017231700002</v>
      </c>
      <c r="V169" s="5">
        <v>4605.7017231700002</v>
      </c>
      <c r="W169" s="5">
        <v>4887.0767741999998</v>
      </c>
      <c r="X169" s="5">
        <v>7537.91</v>
      </c>
      <c r="Y169" s="5">
        <v>7537.91</v>
      </c>
      <c r="Z169" s="5">
        <v>7537.91</v>
      </c>
      <c r="AA169" s="5">
        <v>7495.41</v>
      </c>
      <c r="AB169" s="5">
        <v>10759.538724779999</v>
      </c>
      <c r="AC169" s="5">
        <v>11169.67051769</v>
      </c>
      <c r="AD169" s="5">
        <v>13388.3724456</v>
      </c>
      <c r="AE169" s="5">
        <v>17948.71934503</v>
      </c>
      <c r="AF169" s="5">
        <v>37521.374308760001</v>
      </c>
      <c r="AG169" s="5">
        <v>37495.374308760001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14</v>
      </c>
      <c r="G170" s="5">
        <v>14</v>
      </c>
      <c r="H170" s="5">
        <v>73.062155160000003</v>
      </c>
      <c r="I170" s="5">
        <v>73.062155160000003</v>
      </c>
      <c r="J170" s="5">
        <v>73.062155160000003</v>
      </c>
      <c r="K170" s="5">
        <v>75.210075920000008</v>
      </c>
      <c r="L170" s="5">
        <v>76.951107899999997</v>
      </c>
      <c r="M170" s="5">
        <v>80.364259630000006</v>
      </c>
      <c r="N170" s="5">
        <v>80.364259630000006</v>
      </c>
      <c r="O170" s="5">
        <v>80.364259630000006</v>
      </c>
      <c r="P170" s="5">
        <v>81.238955129999994</v>
      </c>
      <c r="Q170" s="5">
        <v>81.238955129999994</v>
      </c>
      <c r="R170" s="5">
        <v>81.238955129999994</v>
      </c>
      <c r="S170" s="5">
        <v>81.77275736</v>
      </c>
      <c r="T170" s="5">
        <v>81.77275736</v>
      </c>
      <c r="U170" s="5">
        <v>81.77275736</v>
      </c>
      <c r="V170" s="5">
        <v>81.77275736</v>
      </c>
      <c r="W170" s="5">
        <v>84.288421720000002</v>
      </c>
      <c r="X170" s="5">
        <v>88.859069300000002</v>
      </c>
      <c r="Y170" s="5">
        <v>3272.0596007499998</v>
      </c>
      <c r="Z170" s="5">
        <v>3258.0596007499998</v>
      </c>
      <c r="AA170" s="5">
        <v>3649.67080824</v>
      </c>
      <c r="AB170" s="5">
        <v>3649.67080824</v>
      </c>
      <c r="AC170" s="5">
        <v>3649.67080824</v>
      </c>
      <c r="AD170" s="5">
        <v>3649.67080824</v>
      </c>
      <c r="AE170" s="5">
        <v>4092.8794119499998</v>
      </c>
      <c r="AF170" s="5">
        <v>8000</v>
      </c>
      <c r="AG170" s="5">
        <v>8000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348.7</v>
      </c>
      <c r="G171" s="5">
        <v>348.7</v>
      </c>
      <c r="H171" s="5">
        <v>563.32089515999996</v>
      </c>
      <c r="I171" s="5">
        <v>1865.75576271</v>
      </c>
      <c r="J171" s="5">
        <v>2112.8103792699999</v>
      </c>
      <c r="K171" s="5">
        <v>2583.32425255</v>
      </c>
      <c r="L171" s="5">
        <v>2716.2268051399997</v>
      </c>
      <c r="M171" s="5">
        <v>2716.2268051399997</v>
      </c>
      <c r="N171" s="5">
        <v>2716.2268051399997</v>
      </c>
      <c r="O171" s="5">
        <v>2716.2268051399997</v>
      </c>
      <c r="P171" s="5">
        <v>3591.2910778399996</v>
      </c>
      <c r="Q171" s="5">
        <v>4821.93303982</v>
      </c>
      <c r="R171" s="5">
        <v>4821.93303982</v>
      </c>
      <c r="S171" s="5">
        <v>6354.2121188700003</v>
      </c>
      <c r="T171" s="5">
        <v>6354.2121188700003</v>
      </c>
      <c r="U171" s="5">
        <v>6354.2121188700003</v>
      </c>
      <c r="V171" s="5">
        <v>6354.2121188700003</v>
      </c>
      <c r="W171" s="5">
        <v>7533</v>
      </c>
      <c r="X171" s="5">
        <v>18824.551386089999</v>
      </c>
      <c r="Y171" s="5">
        <v>22681.91041248</v>
      </c>
      <c r="Z171" s="5">
        <v>22681.91041248</v>
      </c>
      <c r="AA171" s="5">
        <v>29981.24347474</v>
      </c>
      <c r="AB171" s="5">
        <v>44889.53823993</v>
      </c>
      <c r="AC171" s="5">
        <v>44889.53823993</v>
      </c>
      <c r="AD171" s="5">
        <v>45816.313177779994</v>
      </c>
      <c r="AE171" s="5">
        <v>52971.046984049994</v>
      </c>
      <c r="AF171" s="5">
        <v>59406.2</v>
      </c>
      <c r="AG171" s="5">
        <v>59406.2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612.0183591</v>
      </c>
      <c r="M172" s="5">
        <v>2000.2127120600001</v>
      </c>
      <c r="N172" s="5">
        <v>2000.2127120600001</v>
      </c>
      <c r="O172" s="5">
        <v>2506.8420000000001</v>
      </c>
      <c r="P172" s="5">
        <v>2506.8420000000001</v>
      </c>
      <c r="Q172" s="5">
        <v>2506.8420000000001</v>
      </c>
      <c r="R172" s="5">
        <v>2506.8420000000001</v>
      </c>
      <c r="S172" s="5">
        <v>2506.8420000000001</v>
      </c>
      <c r="T172" s="5">
        <v>3115.8146365300004</v>
      </c>
      <c r="U172" s="5">
        <v>3115.8146365300004</v>
      </c>
      <c r="V172" s="5">
        <v>3115.8146365300004</v>
      </c>
      <c r="W172" s="5">
        <v>6697.3058215300007</v>
      </c>
      <c r="X172" s="5">
        <v>7095.3916057400002</v>
      </c>
      <c r="Y172" s="5">
        <v>7095.3916057400002</v>
      </c>
      <c r="Z172" s="5">
        <v>7328.6865294600002</v>
      </c>
      <c r="AA172" s="5">
        <v>7328.6865294600002</v>
      </c>
      <c r="AB172" s="5">
        <v>7328.6865294600002</v>
      </c>
      <c r="AC172" s="5">
        <v>7328.6865294600002</v>
      </c>
      <c r="AD172" s="5">
        <v>7152.7335294599998</v>
      </c>
      <c r="AE172" s="5">
        <v>9916.4263929499994</v>
      </c>
      <c r="AF172" s="5">
        <v>9785.5373929500001</v>
      </c>
      <c r="AG172" s="5">
        <v>9785.5373929500001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1214.288</v>
      </c>
      <c r="G173" s="5">
        <v>1360.288</v>
      </c>
      <c r="H173" s="5">
        <v>1360.288</v>
      </c>
      <c r="I173" s="5">
        <v>1721.2157432600002</v>
      </c>
      <c r="J173" s="5">
        <v>3343.3319149799995</v>
      </c>
      <c r="K173" s="5">
        <v>3441.5606819399995</v>
      </c>
      <c r="L173" s="5">
        <v>3658.2908317899996</v>
      </c>
      <c r="M173" s="5">
        <v>4501.65314786</v>
      </c>
      <c r="N173" s="5">
        <v>4501.65314786</v>
      </c>
      <c r="O173" s="5">
        <v>4586.9650631599998</v>
      </c>
      <c r="P173" s="5">
        <v>5511.2104921700002</v>
      </c>
      <c r="Q173" s="5">
        <v>7968.2554847000001</v>
      </c>
      <c r="R173" s="5">
        <v>8206.2880000000005</v>
      </c>
      <c r="S173" s="5">
        <v>8096.2880000000005</v>
      </c>
      <c r="T173" s="5">
        <v>9537.8348000199985</v>
      </c>
      <c r="U173" s="5">
        <v>10145.097137059998</v>
      </c>
      <c r="V173" s="5">
        <v>10145.097137059998</v>
      </c>
      <c r="W173" s="5">
        <v>10341.706637509997</v>
      </c>
      <c r="X173" s="5">
        <v>10632.184549419999</v>
      </c>
      <c r="Y173" s="5">
        <v>10632.184549419999</v>
      </c>
      <c r="Z173" s="5">
        <v>10607.184549419999</v>
      </c>
      <c r="AA173" s="5">
        <v>10449.234549419998</v>
      </c>
      <c r="AB173" s="5">
        <v>10417.130549419999</v>
      </c>
      <c r="AC173" s="5">
        <v>10385.026549419999</v>
      </c>
      <c r="AD173" s="5">
        <v>10385.026549419999</v>
      </c>
      <c r="AE173" s="5">
        <v>10969.439402409998</v>
      </c>
      <c r="AF173" s="5">
        <v>11828.57354976</v>
      </c>
      <c r="AG173" s="5">
        <v>11828.57354976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161.62960236000001</v>
      </c>
      <c r="J174" s="5">
        <v>167.37461926</v>
      </c>
      <c r="K174" s="5">
        <v>167.37461926</v>
      </c>
      <c r="L174" s="5">
        <v>172.96999099999999</v>
      </c>
      <c r="M174" s="5">
        <v>185.77359328</v>
      </c>
      <c r="N174" s="5">
        <v>185.77359328</v>
      </c>
      <c r="O174" s="5">
        <v>222.53957459</v>
      </c>
      <c r="P174" s="5">
        <v>543.52363018000005</v>
      </c>
      <c r="Q174" s="5">
        <v>927.13600302999998</v>
      </c>
      <c r="R174" s="5">
        <v>6097.5528030100004</v>
      </c>
      <c r="S174" s="5">
        <v>6100</v>
      </c>
      <c r="T174" s="5">
        <v>6100</v>
      </c>
      <c r="U174" s="5">
        <v>6100</v>
      </c>
      <c r="V174" s="5">
        <v>6100</v>
      </c>
      <c r="W174" s="5">
        <v>6100</v>
      </c>
      <c r="X174" s="5">
        <v>6100</v>
      </c>
      <c r="Y174" s="5">
        <v>6100</v>
      </c>
      <c r="Z174" s="5">
        <v>6100</v>
      </c>
      <c r="AA174" s="5">
        <v>6100</v>
      </c>
      <c r="AB174" s="5">
        <v>6100</v>
      </c>
      <c r="AC174" s="5">
        <v>6100</v>
      </c>
      <c r="AD174" s="5">
        <v>6100</v>
      </c>
      <c r="AE174" s="5">
        <v>6100</v>
      </c>
      <c r="AF174" s="5">
        <v>6100</v>
      </c>
      <c r="AG174" s="5">
        <v>6100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1E-3</v>
      </c>
      <c r="L175" s="5">
        <v>1E-3</v>
      </c>
      <c r="M175" s="5">
        <v>1E-3</v>
      </c>
      <c r="N175" s="5">
        <v>1E-3</v>
      </c>
      <c r="O175" s="5">
        <v>1E-3</v>
      </c>
      <c r="P175" s="5">
        <v>1E-3</v>
      </c>
      <c r="Q175" s="5">
        <v>1E-3</v>
      </c>
      <c r="R175" s="5">
        <v>1E-3</v>
      </c>
      <c r="S175" s="5">
        <v>1E-3</v>
      </c>
      <c r="T175" s="5">
        <v>1E-3</v>
      </c>
      <c r="U175" s="5">
        <v>1E-3</v>
      </c>
      <c r="V175" s="5">
        <v>1E-3</v>
      </c>
      <c r="W175" s="5">
        <v>1E-3</v>
      </c>
      <c r="X175" s="5">
        <v>1E-3</v>
      </c>
      <c r="Y175" s="5">
        <v>1E-3</v>
      </c>
      <c r="Z175" s="5">
        <v>1E-3</v>
      </c>
      <c r="AA175" s="5">
        <v>1E-3</v>
      </c>
      <c r="AB175" s="5">
        <v>1E-3</v>
      </c>
      <c r="AC175" s="5">
        <v>1E-3</v>
      </c>
      <c r="AD175" s="5">
        <v>1E-3</v>
      </c>
      <c r="AE175" s="5">
        <v>1E-3</v>
      </c>
      <c r="AF175" s="5">
        <v>1E-3</v>
      </c>
      <c r="AG175" s="5">
        <v>1E-3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166</v>
      </c>
      <c r="G176" s="5">
        <v>166</v>
      </c>
      <c r="H176" s="5">
        <v>166</v>
      </c>
      <c r="I176" s="5">
        <v>166</v>
      </c>
      <c r="J176" s="5">
        <v>196.19895063999999</v>
      </c>
      <c r="K176" s="5">
        <v>196.19895063999999</v>
      </c>
      <c r="L176" s="5">
        <v>196.19895063999999</v>
      </c>
      <c r="M176" s="5">
        <v>196.19895063999999</v>
      </c>
      <c r="N176" s="5">
        <v>196.19895063999999</v>
      </c>
      <c r="O176" s="5">
        <v>210.77802331999999</v>
      </c>
      <c r="P176" s="5">
        <v>217.47917475</v>
      </c>
      <c r="Q176" s="5">
        <v>217.47917475</v>
      </c>
      <c r="R176" s="5">
        <v>838.48735489000001</v>
      </c>
      <c r="S176" s="5">
        <v>838.48735489000001</v>
      </c>
      <c r="T176" s="5">
        <v>3169.0398465799999</v>
      </c>
      <c r="U176" s="5">
        <v>4380.49524277</v>
      </c>
      <c r="V176" s="5">
        <v>4380.49524277</v>
      </c>
      <c r="W176" s="5">
        <v>4724.5075498699998</v>
      </c>
      <c r="X176" s="5">
        <v>4744.9293453999999</v>
      </c>
      <c r="Y176" s="5">
        <v>5310.5000514200001</v>
      </c>
      <c r="Z176" s="5">
        <v>5310.5000514200001</v>
      </c>
      <c r="AA176" s="5">
        <v>6287.6046152600002</v>
      </c>
      <c r="AB176" s="5">
        <v>6481.8129397299999</v>
      </c>
      <c r="AC176" s="5">
        <v>6495</v>
      </c>
      <c r="AD176" s="5">
        <v>6495</v>
      </c>
      <c r="AE176" s="5">
        <v>6495</v>
      </c>
      <c r="AF176" s="5">
        <v>6495</v>
      </c>
      <c r="AG176" s="5">
        <v>6495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2800.9706044499999</v>
      </c>
      <c r="K177" s="5">
        <v>3008.2889931199998</v>
      </c>
      <c r="L177" s="5">
        <v>3008.2889931199998</v>
      </c>
      <c r="M177" s="5">
        <v>3137.7067510900001</v>
      </c>
      <c r="N177" s="5">
        <v>3137.7067510900001</v>
      </c>
      <c r="O177" s="5">
        <v>3520.02</v>
      </c>
      <c r="P177" s="5">
        <v>3520.02</v>
      </c>
      <c r="Q177" s="5">
        <v>3520.02</v>
      </c>
      <c r="R177" s="5">
        <v>3520.02</v>
      </c>
      <c r="S177" s="5">
        <v>3520.02</v>
      </c>
      <c r="T177" s="5">
        <v>3520.02</v>
      </c>
      <c r="U177" s="5">
        <v>3520.02</v>
      </c>
      <c r="V177" s="5">
        <v>3520.02</v>
      </c>
      <c r="W177" s="5">
        <v>3520.02</v>
      </c>
      <c r="X177" s="5">
        <v>3520.02</v>
      </c>
      <c r="Y177" s="5">
        <v>3520.02</v>
      </c>
      <c r="Z177" s="5">
        <v>3500.02</v>
      </c>
      <c r="AA177" s="5">
        <v>3500.02</v>
      </c>
      <c r="AB177" s="5">
        <v>3500.02</v>
      </c>
      <c r="AC177" s="5">
        <v>3500.02</v>
      </c>
      <c r="AD177" s="5">
        <v>3500.02</v>
      </c>
      <c r="AE177" s="5">
        <v>3500.02</v>
      </c>
      <c r="AF177" s="5">
        <v>3500.02</v>
      </c>
      <c r="AG177" s="5">
        <v>3500.02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807.32899999999995</v>
      </c>
      <c r="G178" s="5">
        <v>807.32899999999995</v>
      </c>
      <c r="H178" s="5">
        <v>2787.6212053199997</v>
      </c>
      <c r="I178" s="5">
        <v>3943.1998944899997</v>
      </c>
      <c r="J178" s="5">
        <v>3943.1998944899997</v>
      </c>
      <c r="K178" s="5">
        <v>4079.9879713299997</v>
      </c>
      <c r="L178" s="5">
        <v>4079.9879713299997</v>
      </c>
      <c r="M178" s="5">
        <v>4079.9879713299997</v>
      </c>
      <c r="N178" s="5">
        <v>4079.9879713299997</v>
      </c>
      <c r="O178" s="5">
        <v>4328.7376728099998</v>
      </c>
      <c r="P178" s="5">
        <v>4609.3873282999994</v>
      </c>
      <c r="Q178" s="5">
        <v>7457.5132426499995</v>
      </c>
      <c r="R178" s="5">
        <v>7605.5580290299995</v>
      </c>
      <c r="S178" s="5">
        <v>7657.3289999999997</v>
      </c>
      <c r="T178" s="5">
        <v>7657.3289999999997</v>
      </c>
      <c r="U178" s="5">
        <v>7657.3289999999997</v>
      </c>
      <c r="V178" s="5">
        <v>7657.3289999999997</v>
      </c>
      <c r="W178" s="5">
        <v>8222.4565299500009</v>
      </c>
      <c r="X178" s="5">
        <v>10513.08786976</v>
      </c>
      <c r="Y178" s="5">
        <v>10411.06286976</v>
      </c>
      <c r="Z178" s="5">
        <v>10411.06286976</v>
      </c>
      <c r="AA178" s="5">
        <v>11255.609922879999</v>
      </c>
      <c r="AB178" s="5">
        <v>14138.316155750001</v>
      </c>
      <c r="AC178" s="5">
        <v>15219.050385300001</v>
      </c>
      <c r="AD178" s="5">
        <v>15219.050385300001</v>
      </c>
      <c r="AE178" s="5">
        <v>15172.3503853</v>
      </c>
      <c r="AF178" s="5">
        <v>18746.302040229999</v>
      </c>
      <c r="AG178" s="5">
        <v>18676.552040229999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126.39080992</v>
      </c>
      <c r="G179" s="5">
        <v>126.39080992</v>
      </c>
      <c r="H179" s="5">
        <v>171.70433528000001</v>
      </c>
      <c r="I179" s="5">
        <v>220.70122000999999</v>
      </c>
      <c r="J179" s="5">
        <v>220.70122000999999</v>
      </c>
      <c r="K179" s="5">
        <v>221.17989342999999</v>
      </c>
      <c r="L179" s="5">
        <v>228.62445152000001</v>
      </c>
      <c r="M179" s="5">
        <v>231.96109390999999</v>
      </c>
      <c r="N179" s="5">
        <v>231.96109390999999</v>
      </c>
      <c r="O179" s="5">
        <v>253.31941309999999</v>
      </c>
      <c r="P179" s="5">
        <v>253.31941309999999</v>
      </c>
      <c r="Q179" s="5">
        <v>253.31941309999999</v>
      </c>
      <c r="R179" s="5">
        <v>253.31941309999999</v>
      </c>
      <c r="S179" s="5">
        <v>253.31941309999999</v>
      </c>
      <c r="T179" s="5">
        <v>253.31941309999999</v>
      </c>
      <c r="U179" s="5">
        <v>278.03800208999996</v>
      </c>
      <c r="V179" s="5">
        <v>278.03800208999996</v>
      </c>
      <c r="W179" s="5">
        <v>284.42824652000002</v>
      </c>
      <c r="X179" s="5">
        <v>284.42824652000002</v>
      </c>
      <c r="Y179" s="5">
        <v>284.42824652000002</v>
      </c>
      <c r="Z179" s="5">
        <v>339.86655540999999</v>
      </c>
      <c r="AA179" s="5">
        <v>352.32784201999999</v>
      </c>
      <c r="AB179" s="5">
        <v>367.84094671000003</v>
      </c>
      <c r="AC179" s="5">
        <v>367.84094671000003</v>
      </c>
      <c r="AD179" s="5">
        <v>367.84094671000003</v>
      </c>
      <c r="AE179" s="5">
        <v>367.84094671000003</v>
      </c>
      <c r="AF179" s="5">
        <v>390.10044281</v>
      </c>
      <c r="AG179" s="5">
        <v>390.10044281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1160.4753917099999</v>
      </c>
      <c r="L180" s="5">
        <v>1259.2562697700002</v>
      </c>
      <c r="M180" s="5">
        <v>1258.1802697700002</v>
      </c>
      <c r="N180" s="5">
        <v>1258.1802697700002</v>
      </c>
      <c r="O180" s="5">
        <v>1407.9720313300002</v>
      </c>
      <c r="P180" s="5">
        <v>1407.9720313300002</v>
      </c>
      <c r="Q180" s="5">
        <v>1482.01438321</v>
      </c>
      <c r="R180" s="5">
        <v>1482.01438321</v>
      </c>
      <c r="S180" s="5">
        <v>1545.0920776600001</v>
      </c>
      <c r="T180" s="5">
        <v>1545.0920776600001</v>
      </c>
      <c r="U180" s="5">
        <v>1395.0620776600001</v>
      </c>
      <c r="V180" s="5">
        <v>1395.0620776600001</v>
      </c>
      <c r="W180" s="5">
        <v>1660.9416721200002</v>
      </c>
      <c r="X180" s="5">
        <v>1826.6215010000003</v>
      </c>
      <c r="Y180" s="5">
        <v>1864.01075732</v>
      </c>
      <c r="Z180" s="5">
        <v>1864.01075732</v>
      </c>
      <c r="AA180" s="5">
        <v>1864.01075732</v>
      </c>
      <c r="AB180" s="5">
        <v>1874.3370059600002</v>
      </c>
      <c r="AC180" s="5">
        <v>1874.3370059600002</v>
      </c>
      <c r="AD180" s="5">
        <v>1874.3370059600002</v>
      </c>
      <c r="AE180" s="5">
        <v>1874.3370059600002</v>
      </c>
      <c r="AF180" s="5">
        <v>2016.9971941899998</v>
      </c>
      <c r="AG180" s="5">
        <v>1768.0031941899999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981.70047373</v>
      </c>
      <c r="L181" s="5">
        <v>1310.412</v>
      </c>
      <c r="M181" s="5">
        <v>1310.06</v>
      </c>
      <c r="N181" s="5">
        <v>1310.06</v>
      </c>
      <c r="O181" s="5">
        <v>1310.06</v>
      </c>
      <c r="P181" s="5">
        <v>1310.06</v>
      </c>
      <c r="Q181" s="5">
        <v>1310.06</v>
      </c>
      <c r="R181" s="5">
        <v>1310.06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1E-3</v>
      </c>
      <c r="L184" s="5">
        <v>1E-3</v>
      </c>
      <c r="M184" s="5">
        <v>1E-3</v>
      </c>
      <c r="N184" s="5">
        <v>1E-3</v>
      </c>
      <c r="O184" s="5">
        <v>1E-3</v>
      </c>
      <c r="P184" s="5">
        <v>1E-3</v>
      </c>
      <c r="Q184" s="5">
        <v>1E-3</v>
      </c>
      <c r="R184" s="5">
        <v>1E-3</v>
      </c>
      <c r="S184" s="5">
        <v>1E-3</v>
      </c>
      <c r="T184" s="5">
        <v>1E-3</v>
      </c>
      <c r="U184" s="5">
        <v>1E-3</v>
      </c>
      <c r="V184" s="5">
        <v>1E-3</v>
      </c>
      <c r="W184" s="5">
        <v>1E-3</v>
      </c>
      <c r="X184" s="5">
        <v>1E-3</v>
      </c>
      <c r="Y184" s="5">
        <v>1E-3</v>
      </c>
      <c r="Z184" s="5">
        <v>1E-3</v>
      </c>
      <c r="AA184" s="5">
        <v>1E-3</v>
      </c>
      <c r="AB184" s="5">
        <v>1E-3</v>
      </c>
      <c r="AC184" s="5">
        <v>1E-3</v>
      </c>
      <c r="AD184" s="5">
        <v>1E-3</v>
      </c>
      <c r="AE184" s="5">
        <v>1E-3</v>
      </c>
      <c r="AF184" s="5">
        <v>1E-3</v>
      </c>
      <c r="AG184" s="5">
        <v>1E-3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369.67003147000003</v>
      </c>
      <c r="K185" s="5">
        <v>427.80961564</v>
      </c>
      <c r="L185" s="5">
        <v>427.80961564</v>
      </c>
      <c r="M185" s="5">
        <v>434.13652725999998</v>
      </c>
      <c r="N185" s="5">
        <v>443.08104889999998</v>
      </c>
      <c r="O185" s="5">
        <v>443.08104889999998</v>
      </c>
      <c r="P185" s="5">
        <v>443.08104889999998</v>
      </c>
      <c r="Q185" s="5">
        <v>443.08104889999998</v>
      </c>
      <c r="R185" s="5">
        <v>443.08104889999998</v>
      </c>
      <c r="S185" s="5">
        <v>495.92881090999998</v>
      </c>
      <c r="T185" s="5">
        <v>495.92881090999998</v>
      </c>
      <c r="U185" s="5">
        <v>495.92881090999998</v>
      </c>
      <c r="V185" s="5">
        <v>495.92881090999998</v>
      </c>
      <c r="W185" s="5">
        <v>532.67322437999997</v>
      </c>
      <c r="X185" s="5">
        <v>538.09512787000006</v>
      </c>
      <c r="Y185" s="5">
        <v>578.15077372999997</v>
      </c>
      <c r="Z185" s="5">
        <v>605.16616997999995</v>
      </c>
      <c r="AA185" s="5">
        <v>605.16616997999995</v>
      </c>
      <c r="AB185" s="5">
        <v>605.16616997999995</v>
      </c>
      <c r="AC185" s="5">
        <v>605.16616997999995</v>
      </c>
      <c r="AD185" s="5">
        <v>605.16616997999995</v>
      </c>
      <c r="AE185" s="5">
        <v>605.16616997999995</v>
      </c>
      <c r="AF185" s="5">
        <v>653.18440728999997</v>
      </c>
      <c r="AG185" s="5">
        <v>653.18440728999997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649.18666879</v>
      </c>
      <c r="N186" s="5">
        <v>2931.6416067599998</v>
      </c>
      <c r="O186" s="5">
        <v>2931.6416067599998</v>
      </c>
      <c r="P186" s="5">
        <v>2931.6416067599998</v>
      </c>
      <c r="Q186" s="5">
        <v>3035.5637955100001</v>
      </c>
      <c r="R186" s="5">
        <v>3035.5637955100001</v>
      </c>
      <c r="S186" s="5">
        <v>3082.2255742299999</v>
      </c>
      <c r="T186" s="5">
        <v>3082.2255742299999</v>
      </c>
      <c r="U186" s="5">
        <v>5318.0016495199998</v>
      </c>
      <c r="V186" s="5">
        <v>5318.0016495199998</v>
      </c>
      <c r="W186" s="5">
        <v>5333.7809999999999</v>
      </c>
      <c r="X186" s="5">
        <v>5333.7809999999999</v>
      </c>
      <c r="Y186" s="5">
        <v>5333.7809999999999</v>
      </c>
      <c r="Z186" s="5">
        <v>5333.7809999999999</v>
      </c>
      <c r="AA186" s="5">
        <v>5333.7809999999999</v>
      </c>
      <c r="AB186" s="5">
        <v>5306.5159999999996</v>
      </c>
      <c r="AC186" s="5">
        <v>5306.5159999999996</v>
      </c>
      <c r="AD186" s="5">
        <v>5306.5159999999996</v>
      </c>
      <c r="AE186" s="5">
        <v>5166.45</v>
      </c>
      <c r="AF186" s="5">
        <v>4781</v>
      </c>
      <c r="AG186" s="5">
        <v>4700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400</v>
      </c>
      <c r="K187" s="5">
        <v>879.66875459000005</v>
      </c>
      <c r="L187" s="5">
        <v>879.66875459000005</v>
      </c>
      <c r="M187" s="5">
        <v>879.66875459000005</v>
      </c>
      <c r="N187" s="5">
        <v>879.66875459000005</v>
      </c>
      <c r="O187" s="5">
        <v>879.66875459000005</v>
      </c>
      <c r="P187" s="5">
        <v>879.66875459000005</v>
      </c>
      <c r="Q187" s="5">
        <v>879.66875459000005</v>
      </c>
      <c r="R187" s="5">
        <v>879.66875459000005</v>
      </c>
      <c r="S187" s="5">
        <v>879.66875459000005</v>
      </c>
      <c r="T187" s="5">
        <v>879.66875459000005</v>
      </c>
      <c r="U187" s="5">
        <v>879.66875459000005</v>
      </c>
      <c r="V187" s="5">
        <v>879.66875459000005</v>
      </c>
      <c r="W187" s="5">
        <v>1272.8933311599999</v>
      </c>
      <c r="X187" s="5">
        <v>1272.8933311599999</v>
      </c>
      <c r="Y187" s="5">
        <v>1272.8933311599999</v>
      </c>
      <c r="Z187" s="5">
        <v>1272.8933311599999</v>
      </c>
      <c r="AA187" s="5">
        <v>1272.8933311599999</v>
      </c>
      <c r="AB187" s="5">
        <v>1272.8933311599999</v>
      </c>
      <c r="AC187" s="5">
        <v>1272.8933311599999</v>
      </c>
      <c r="AD187" s="5">
        <v>3435.5602242800001</v>
      </c>
      <c r="AE187" s="5">
        <v>3435.5602242800001</v>
      </c>
      <c r="AF187" s="5">
        <v>6006.2922968100002</v>
      </c>
      <c r="AG187" s="5">
        <v>6006.2922968100002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500</v>
      </c>
      <c r="L189" s="5">
        <v>500</v>
      </c>
      <c r="M189" s="5">
        <v>500</v>
      </c>
      <c r="N189" s="5">
        <v>500</v>
      </c>
      <c r="O189" s="5">
        <v>500</v>
      </c>
      <c r="P189" s="5">
        <v>500</v>
      </c>
      <c r="Q189" s="5">
        <v>500</v>
      </c>
      <c r="R189" s="5">
        <v>500</v>
      </c>
      <c r="S189" s="5">
        <v>500</v>
      </c>
      <c r="T189" s="5">
        <v>500</v>
      </c>
      <c r="U189" s="5">
        <v>500</v>
      </c>
      <c r="V189" s="5">
        <v>500</v>
      </c>
      <c r="W189" s="5">
        <v>500</v>
      </c>
      <c r="X189" s="5">
        <v>500</v>
      </c>
      <c r="Y189" s="5">
        <v>500</v>
      </c>
      <c r="Z189" s="5">
        <v>500</v>
      </c>
      <c r="AA189" s="5">
        <v>500</v>
      </c>
      <c r="AB189" s="5">
        <v>500</v>
      </c>
      <c r="AC189" s="5">
        <v>500</v>
      </c>
      <c r="AD189" s="5">
        <v>500</v>
      </c>
      <c r="AE189" s="5">
        <v>500</v>
      </c>
      <c r="AF189" s="5">
        <v>500</v>
      </c>
      <c r="AG189" s="5">
        <v>500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322.91000000000003</v>
      </c>
      <c r="G190" s="5">
        <v>322.48</v>
      </c>
      <c r="H190" s="5">
        <v>402.0566389</v>
      </c>
      <c r="I190" s="5">
        <v>401.63663889999998</v>
      </c>
      <c r="J190" s="5">
        <v>691.97801160000006</v>
      </c>
      <c r="K190" s="5">
        <v>770.64176899999995</v>
      </c>
      <c r="L190" s="5">
        <v>770.211769</v>
      </c>
      <c r="M190" s="5">
        <v>769.79176899999993</v>
      </c>
      <c r="N190" s="5">
        <v>774.63268667000011</v>
      </c>
      <c r="O190" s="5">
        <v>774.63268667000011</v>
      </c>
      <c r="P190" s="5">
        <v>774.63268667000011</v>
      </c>
      <c r="Q190" s="5">
        <v>791.22461672999998</v>
      </c>
      <c r="R190" s="5">
        <v>791.22461672999998</v>
      </c>
      <c r="S190" s="5">
        <v>1912.0279276799999</v>
      </c>
      <c r="T190" s="5">
        <v>1912.0279276799999</v>
      </c>
      <c r="U190" s="5">
        <v>2019.95</v>
      </c>
      <c r="V190" s="5">
        <v>2019.95</v>
      </c>
      <c r="W190" s="5">
        <v>2019.95</v>
      </c>
      <c r="X190" s="5">
        <v>2019.95</v>
      </c>
      <c r="Y190" s="5">
        <v>4095.96547719</v>
      </c>
      <c r="Z190" s="5">
        <v>6685.6786518100007</v>
      </c>
      <c r="AA190" s="5">
        <v>6578.1586518100003</v>
      </c>
      <c r="AB190" s="5">
        <v>6578.1586518100003</v>
      </c>
      <c r="AC190" s="5">
        <v>6578.1586518100003</v>
      </c>
      <c r="AD190" s="5">
        <v>6578.1586518100003</v>
      </c>
      <c r="AE190" s="5">
        <v>6578.1586518100003</v>
      </c>
      <c r="AF190" s="5">
        <v>9953.4899657099995</v>
      </c>
      <c r="AG190" s="5">
        <v>9953.4899657099995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242.15679999999998</v>
      </c>
      <c r="AA191" s="5">
        <v>242.15679999999998</v>
      </c>
      <c r="AB191" s="5">
        <v>242.15679999999998</v>
      </c>
      <c r="AC191" s="5">
        <v>242.15679999999998</v>
      </c>
      <c r="AD191" s="5">
        <v>242.15679999999998</v>
      </c>
      <c r="AE191" s="5">
        <v>242.15679999999998</v>
      </c>
      <c r="AF191" s="5">
        <v>147.16</v>
      </c>
      <c r="AG191" s="5">
        <v>147.16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25.219000000000001</v>
      </c>
      <c r="G192" s="5">
        <v>25.219000000000001</v>
      </c>
      <c r="H192" s="5">
        <v>25.219000000000001</v>
      </c>
      <c r="I192" s="5">
        <v>470.83654251999997</v>
      </c>
      <c r="J192" s="5">
        <v>975.92213834000006</v>
      </c>
      <c r="K192" s="5">
        <v>1084.37115081</v>
      </c>
      <c r="L192" s="5">
        <v>1084.37115081</v>
      </c>
      <c r="M192" s="5">
        <v>1084.37115081</v>
      </c>
      <c r="N192" s="5">
        <v>1110.8788790499998</v>
      </c>
      <c r="O192" s="5">
        <v>1110.8788790499998</v>
      </c>
      <c r="P192" s="5">
        <v>1204.2457379299999</v>
      </c>
      <c r="Q192" s="5">
        <v>1345.0462252599998</v>
      </c>
      <c r="R192" s="5">
        <v>1345.0462252599998</v>
      </c>
      <c r="S192" s="5">
        <v>1448.25507176</v>
      </c>
      <c r="T192" s="5">
        <v>1550.94536146</v>
      </c>
      <c r="U192" s="5">
        <v>1620.2705284899998</v>
      </c>
      <c r="V192" s="5">
        <v>1620.2705284899998</v>
      </c>
      <c r="W192" s="5">
        <v>1620.2705284899998</v>
      </c>
      <c r="X192" s="5">
        <v>3039.17464397</v>
      </c>
      <c r="Y192" s="5">
        <v>3039.17464397</v>
      </c>
      <c r="Z192" s="5">
        <v>4019.0909999999999</v>
      </c>
      <c r="AA192" s="5">
        <v>4019.0909999999999</v>
      </c>
      <c r="AB192" s="5">
        <v>4011.72</v>
      </c>
      <c r="AC192" s="5">
        <v>4011.72</v>
      </c>
      <c r="AD192" s="5">
        <v>4011.72</v>
      </c>
      <c r="AE192" s="5">
        <v>4011.72</v>
      </c>
      <c r="AF192" s="5">
        <v>4011.72</v>
      </c>
      <c r="AG192" s="5">
        <v>4011.72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1300</v>
      </c>
      <c r="U193" s="5">
        <v>1300</v>
      </c>
      <c r="V193" s="5">
        <v>1300</v>
      </c>
      <c r="W193" s="5">
        <v>1300</v>
      </c>
      <c r="X193" s="5">
        <v>1300</v>
      </c>
      <c r="Y193" s="5">
        <v>1300</v>
      </c>
      <c r="Z193" s="5">
        <v>1300</v>
      </c>
      <c r="AA193" s="5">
        <v>1300</v>
      </c>
      <c r="AB193" s="5">
        <v>1300</v>
      </c>
      <c r="AC193" s="5">
        <v>1300</v>
      </c>
      <c r="AD193" s="5">
        <v>1300</v>
      </c>
      <c r="AE193" s="5">
        <v>1300</v>
      </c>
      <c r="AF193" s="5">
        <v>1300</v>
      </c>
      <c r="AG193" s="5">
        <v>1300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860.94680934999997</v>
      </c>
      <c r="L195" s="5">
        <v>860.94680934999997</v>
      </c>
      <c r="M195" s="5">
        <v>860.94680934999997</v>
      </c>
      <c r="N195" s="5">
        <v>860.94680934999997</v>
      </c>
      <c r="O195" s="5">
        <v>1360.00683039</v>
      </c>
      <c r="P195" s="5">
        <v>1610.5034865300001</v>
      </c>
      <c r="Q195" s="5">
        <v>1654.4944764100001</v>
      </c>
      <c r="R195" s="5">
        <v>1654.4944764100001</v>
      </c>
      <c r="S195" s="5">
        <v>3249.2000000099997</v>
      </c>
      <c r="T195" s="5">
        <v>3249.2000000099997</v>
      </c>
      <c r="U195" s="5">
        <v>3249.2000000099997</v>
      </c>
      <c r="V195" s="5">
        <v>3249.2000000099997</v>
      </c>
      <c r="W195" s="5">
        <v>3249.2000000099997</v>
      </c>
      <c r="X195" s="5">
        <v>3249.2000000099997</v>
      </c>
      <c r="Y195" s="5">
        <v>3249.2000000099997</v>
      </c>
      <c r="Z195" s="5">
        <v>3249.2000000099997</v>
      </c>
      <c r="AA195" s="5">
        <v>2979.2000000099997</v>
      </c>
      <c r="AB195" s="5">
        <v>2979.2000000099997</v>
      </c>
      <c r="AC195" s="5">
        <v>2979.2000000099997</v>
      </c>
      <c r="AD195" s="5">
        <v>2900.0000000099999</v>
      </c>
      <c r="AE195" s="5">
        <v>2900.0000000099999</v>
      </c>
      <c r="AF195" s="5">
        <v>2900.0000000099999</v>
      </c>
      <c r="AG195" s="5">
        <v>2900.0000000099999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495.78062175999997</v>
      </c>
      <c r="L196" s="5">
        <v>495.78062175999997</v>
      </c>
      <c r="M196" s="5">
        <v>2275.0873978099999</v>
      </c>
      <c r="N196" s="5">
        <v>2275.0873978099999</v>
      </c>
      <c r="O196" s="5">
        <v>2931.2185706199998</v>
      </c>
      <c r="P196" s="5">
        <v>4678.1179454100002</v>
      </c>
      <c r="Q196" s="5">
        <v>4996.0393762000003</v>
      </c>
      <c r="R196" s="5">
        <v>6284.2930251400003</v>
      </c>
      <c r="S196" s="5">
        <v>6500</v>
      </c>
      <c r="T196" s="5">
        <v>7449.84876102</v>
      </c>
      <c r="U196" s="5">
        <v>7449.84876102</v>
      </c>
      <c r="V196" s="5">
        <v>7449.84876102</v>
      </c>
      <c r="W196" s="5">
        <v>7449.84876102</v>
      </c>
      <c r="X196" s="5">
        <v>15337.992438069999</v>
      </c>
      <c r="Y196" s="5">
        <v>15337.992438069999</v>
      </c>
      <c r="Z196" s="5">
        <v>17503.77041904</v>
      </c>
      <c r="AA196" s="5">
        <v>17632.322929080001</v>
      </c>
      <c r="AB196" s="5">
        <v>18345.142532270002</v>
      </c>
      <c r="AC196" s="5">
        <v>18345.142532270002</v>
      </c>
      <c r="AD196" s="5">
        <v>21902.136018270001</v>
      </c>
      <c r="AE196" s="5">
        <v>31962.44182245</v>
      </c>
      <c r="AF196" s="5">
        <v>36677.381148319997</v>
      </c>
      <c r="AG196" s="5">
        <v>36677.381148319997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509.21972871999998</v>
      </c>
      <c r="J197" s="5">
        <v>572.31556971999998</v>
      </c>
      <c r="K197" s="5">
        <v>572.31556971999998</v>
      </c>
      <c r="L197" s="5">
        <v>572.31556971999998</v>
      </c>
      <c r="M197" s="5">
        <v>592.60774328000002</v>
      </c>
      <c r="N197" s="5">
        <v>592.60774328000002</v>
      </c>
      <c r="O197" s="5">
        <v>592.60774328000002</v>
      </c>
      <c r="P197" s="5">
        <v>650.18625540999994</v>
      </c>
      <c r="Q197" s="5">
        <v>664.37492750000001</v>
      </c>
      <c r="R197" s="5">
        <v>664.37492750000001</v>
      </c>
      <c r="S197" s="5">
        <v>664.37492750000001</v>
      </c>
      <c r="T197" s="5">
        <v>753.75574954000001</v>
      </c>
      <c r="U197" s="5">
        <v>753.75574954000001</v>
      </c>
      <c r="V197" s="5">
        <v>753.75574954000001</v>
      </c>
      <c r="W197" s="5">
        <v>753.75574954000001</v>
      </c>
      <c r="X197" s="5">
        <v>754.93152153000005</v>
      </c>
      <c r="Y197" s="5">
        <v>754.93152153000005</v>
      </c>
      <c r="Z197" s="5">
        <v>804.96593904999997</v>
      </c>
      <c r="AA197" s="5">
        <v>3080.9015530299998</v>
      </c>
      <c r="AB197" s="5">
        <v>3400</v>
      </c>
      <c r="AC197" s="5">
        <v>3400</v>
      </c>
      <c r="AD197" s="5">
        <v>3400</v>
      </c>
      <c r="AE197" s="5">
        <v>3400</v>
      </c>
      <c r="AF197" s="5">
        <v>3400</v>
      </c>
      <c r="AG197" s="5">
        <v>3400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5000</v>
      </c>
      <c r="AA198" s="5">
        <v>5000</v>
      </c>
      <c r="AB198" s="5">
        <v>5000</v>
      </c>
      <c r="AC198" s="5">
        <v>5000</v>
      </c>
      <c r="AD198" s="5">
        <v>5000</v>
      </c>
      <c r="AE198" s="5">
        <v>5000</v>
      </c>
      <c r="AF198" s="5">
        <v>5000</v>
      </c>
      <c r="AG198" s="5">
        <v>5000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347.03186964000002</v>
      </c>
      <c r="Q199" s="5">
        <v>354.40849207999997</v>
      </c>
      <c r="R199" s="5">
        <v>391.23910862000002</v>
      </c>
      <c r="S199" s="5">
        <v>427.99768605000003</v>
      </c>
      <c r="T199" s="5">
        <v>1738.4227526100001</v>
      </c>
      <c r="U199" s="5">
        <v>4000</v>
      </c>
      <c r="V199" s="5">
        <v>4000</v>
      </c>
      <c r="W199" s="5">
        <v>4000</v>
      </c>
      <c r="X199" s="5">
        <v>4000</v>
      </c>
      <c r="Y199" s="5">
        <v>4000</v>
      </c>
      <c r="Z199" s="5">
        <v>4000</v>
      </c>
      <c r="AA199" s="5">
        <v>4000</v>
      </c>
      <c r="AB199" s="5">
        <v>4000</v>
      </c>
      <c r="AC199" s="5">
        <v>4000</v>
      </c>
      <c r="AD199" s="5">
        <v>4000</v>
      </c>
      <c r="AE199" s="5">
        <v>4000</v>
      </c>
      <c r="AF199" s="5">
        <v>19311.755093920001</v>
      </c>
      <c r="AG199" s="5">
        <v>19311.755093920001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48.176031770000002</v>
      </c>
      <c r="I200" s="5">
        <v>300</v>
      </c>
      <c r="J200" s="5">
        <v>371.30904657999997</v>
      </c>
      <c r="K200" s="5">
        <v>1094.4478897900001</v>
      </c>
      <c r="L200" s="5">
        <v>1094.4478897900001</v>
      </c>
      <c r="M200" s="5">
        <v>1094.4478897900001</v>
      </c>
      <c r="N200" s="5">
        <v>1094.4478897900001</v>
      </c>
      <c r="O200" s="5">
        <v>1094.4478897900001</v>
      </c>
      <c r="P200" s="5">
        <v>1734.23311706</v>
      </c>
      <c r="Q200" s="5">
        <v>1734.23311706</v>
      </c>
      <c r="R200" s="5">
        <v>1734.23311706</v>
      </c>
      <c r="S200" s="5">
        <v>1734.23311706</v>
      </c>
      <c r="T200" s="5">
        <v>3240.6709839599998</v>
      </c>
      <c r="U200" s="5">
        <v>5119.9785625100003</v>
      </c>
      <c r="V200" s="5">
        <v>5119.9785625100003</v>
      </c>
      <c r="W200" s="5">
        <v>5848.4550906699997</v>
      </c>
      <c r="X200" s="5">
        <v>5848.4550906699997</v>
      </c>
      <c r="Y200" s="5">
        <v>5941.4872840600001</v>
      </c>
      <c r="Z200" s="5">
        <v>10524.10728651</v>
      </c>
      <c r="AA200" s="5">
        <v>10524.10728651</v>
      </c>
      <c r="AB200" s="5">
        <v>10524.10728651</v>
      </c>
      <c r="AC200" s="5">
        <v>10524.10728651</v>
      </c>
      <c r="AD200" s="5">
        <v>10524.10728651</v>
      </c>
      <c r="AE200" s="5">
        <v>11234.6757502</v>
      </c>
      <c r="AF200" s="5">
        <v>24263.738739299999</v>
      </c>
      <c r="AG200" s="5">
        <v>24263.738739299999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142.64951472000001</v>
      </c>
      <c r="J201" s="5">
        <v>150</v>
      </c>
      <c r="K201" s="5">
        <v>150</v>
      </c>
      <c r="L201" s="5">
        <v>150</v>
      </c>
      <c r="M201" s="5">
        <v>150</v>
      </c>
      <c r="N201" s="5">
        <v>150</v>
      </c>
      <c r="O201" s="5">
        <v>150</v>
      </c>
      <c r="P201" s="5">
        <v>150</v>
      </c>
      <c r="Q201" s="5">
        <v>150</v>
      </c>
      <c r="R201" s="5">
        <v>150</v>
      </c>
      <c r="S201" s="5">
        <v>150</v>
      </c>
      <c r="T201" s="5">
        <v>150</v>
      </c>
      <c r="U201" s="5">
        <v>150</v>
      </c>
      <c r="V201" s="5">
        <v>150</v>
      </c>
      <c r="W201" s="5">
        <v>150</v>
      </c>
      <c r="X201" s="5">
        <v>150</v>
      </c>
      <c r="Y201" s="5">
        <v>150</v>
      </c>
      <c r="Z201" s="5">
        <v>150</v>
      </c>
      <c r="AA201" s="5">
        <v>150</v>
      </c>
      <c r="AB201" s="5">
        <v>150</v>
      </c>
      <c r="AC201" s="5">
        <v>150</v>
      </c>
      <c r="AD201" s="5">
        <v>150</v>
      </c>
      <c r="AE201" s="5">
        <v>150</v>
      </c>
      <c r="AF201" s="5">
        <v>150</v>
      </c>
      <c r="AG201" s="5">
        <v>150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286</v>
      </c>
      <c r="E202" s="61" t="s">
        <v>154</v>
      </c>
      <c r="F202" s="5">
        <v>0</v>
      </c>
      <c r="G202" s="5">
        <v>0</v>
      </c>
      <c r="H202" s="5">
        <v>0</v>
      </c>
      <c r="I202" s="5">
        <v>150</v>
      </c>
      <c r="J202" s="5">
        <v>150</v>
      </c>
      <c r="K202" s="5">
        <v>150</v>
      </c>
      <c r="L202" s="5">
        <v>150</v>
      </c>
      <c r="M202" s="5">
        <v>150</v>
      </c>
      <c r="N202" s="5">
        <v>150</v>
      </c>
      <c r="O202" s="5">
        <v>150</v>
      </c>
      <c r="P202" s="5">
        <v>150</v>
      </c>
      <c r="Q202" s="5">
        <v>150</v>
      </c>
      <c r="R202" s="5">
        <v>150</v>
      </c>
      <c r="S202" s="5">
        <v>150</v>
      </c>
      <c r="T202" s="5">
        <v>150</v>
      </c>
      <c r="U202" s="5">
        <v>150</v>
      </c>
      <c r="V202" s="5">
        <v>150</v>
      </c>
      <c r="W202" s="5">
        <v>150</v>
      </c>
      <c r="X202" s="5">
        <v>150</v>
      </c>
      <c r="Y202" s="5">
        <v>150</v>
      </c>
      <c r="Z202" s="5">
        <v>150</v>
      </c>
      <c r="AA202" s="5">
        <v>150</v>
      </c>
      <c r="AB202" s="5">
        <v>150</v>
      </c>
      <c r="AC202" s="5">
        <v>150</v>
      </c>
      <c r="AD202" s="5">
        <v>150</v>
      </c>
      <c r="AE202" s="5">
        <v>150</v>
      </c>
      <c r="AF202" s="5">
        <v>150</v>
      </c>
      <c r="AG202" s="5">
        <v>150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330.26499999999999</v>
      </c>
      <c r="G204" s="5">
        <v>900.26499999999999</v>
      </c>
      <c r="H204" s="5">
        <v>1164.14042189</v>
      </c>
      <c r="I204" s="5">
        <v>1200.8629721899999</v>
      </c>
      <c r="J204" s="5">
        <v>1269.5075104100001</v>
      </c>
      <c r="K204" s="5">
        <v>1492.81292704</v>
      </c>
      <c r="L204" s="5">
        <v>2181.9708074999999</v>
      </c>
      <c r="M204" s="5">
        <v>2610.2649999999999</v>
      </c>
      <c r="N204" s="5">
        <v>2691.81711309</v>
      </c>
      <c r="O204" s="5">
        <v>2691.81711309</v>
      </c>
      <c r="P204" s="5">
        <v>2844.9585712600001</v>
      </c>
      <c r="Q204" s="5">
        <v>7446.6643849600005</v>
      </c>
      <c r="R204" s="5">
        <v>8945.4660487700003</v>
      </c>
      <c r="S204" s="5">
        <v>9541.2626868999996</v>
      </c>
      <c r="T204" s="5">
        <v>9541.2626868999996</v>
      </c>
      <c r="U204" s="5">
        <v>9541.2626868999996</v>
      </c>
      <c r="V204" s="5">
        <v>9541.2626868999996</v>
      </c>
      <c r="W204" s="5">
        <v>9541.2626868999996</v>
      </c>
      <c r="X204" s="5">
        <v>9541.2626868999996</v>
      </c>
      <c r="Y204" s="5">
        <v>9541.2626868999996</v>
      </c>
      <c r="Z204" s="5">
        <v>9360.7976868999995</v>
      </c>
      <c r="AA204" s="5">
        <v>10788.194596679999</v>
      </c>
      <c r="AB204" s="5">
        <v>13224.175571039999</v>
      </c>
      <c r="AC204" s="5">
        <v>14106.072716639999</v>
      </c>
      <c r="AD204" s="5">
        <v>14106.072716639999</v>
      </c>
      <c r="AE204" s="5">
        <v>14106.072716639999</v>
      </c>
      <c r="AF204" s="5">
        <v>14106.072716639999</v>
      </c>
      <c r="AG204" s="5">
        <v>14106.072716639999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43.2</v>
      </c>
      <c r="G205" s="5">
        <v>785.20040039000003</v>
      </c>
      <c r="H205" s="5">
        <v>785.20040039000003</v>
      </c>
      <c r="I205" s="5">
        <v>797.89492499000005</v>
      </c>
      <c r="J205" s="5">
        <v>1201.41219142</v>
      </c>
      <c r="K205" s="5">
        <v>1214.96337887</v>
      </c>
      <c r="L205" s="5">
        <v>1214.96337887</v>
      </c>
      <c r="M205" s="5">
        <v>2788.25512101</v>
      </c>
      <c r="N205" s="5">
        <v>3603.8313601599998</v>
      </c>
      <c r="O205" s="5">
        <v>4340.1076981300002</v>
      </c>
      <c r="P205" s="5">
        <v>4743.2</v>
      </c>
      <c r="Q205" s="5">
        <v>5634.1665641099999</v>
      </c>
      <c r="R205" s="5">
        <v>5634.1665641099999</v>
      </c>
      <c r="S205" s="5">
        <v>5634.1665641099999</v>
      </c>
      <c r="T205" s="5">
        <v>5634.1665641099999</v>
      </c>
      <c r="U205" s="5">
        <v>5634.1665641099999</v>
      </c>
      <c r="V205" s="5">
        <v>5634.1665641099999</v>
      </c>
      <c r="W205" s="5">
        <v>5634.1665641099999</v>
      </c>
      <c r="X205" s="5">
        <v>5634.1665641099999</v>
      </c>
      <c r="Y205" s="5">
        <v>5634.1665641099999</v>
      </c>
      <c r="Z205" s="5">
        <v>5634.1665641099999</v>
      </c>
      <c r="AA205" s="5">
        <v>5794.2102878299993</v>
      </c>
      <c r="AB205" s="5">
        <v>10713.33184201</v>
      </c>
      <c r="AC205" s="5">
        <v>10713.33184201</v>
      </c>
      <c r="AD205" s="5">
        <v>10713.33184201</v>
      </c>
      <c r="AE205" s="5">
        <v>10713.33184201</v>
      </c>
      <c r="AF205" s="5">
        <v>10713.33184201</v>
      </c>
      <c r="AG205" s="5">
        <v>10713.33184201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493.09815411</v>
      </c>
      <c r="H207" s="5">
        <v>752.15133795999998</v>
      </c>
      <c r="I207" s="5">
        <v>1000.00000001</v>
      </c>
      <c r="J207" s="5">
        <v>1000.00000001</v>
      </c>
      <c r="K207" s="5">
        <v>1000.00000001</v>
      </c>
      <c r="L207" s="5">
        <v>1504.8048534700001</v>
      </c>
      <c r="M207" s="5">
        <v>1504.8048534700001</v>
      </c>
      <c r="N207" s="5">
        <v>1504.8048534700001</v>
      </c>
      <c r="O207" s="5">
        <v>1504.8048534700001</v>
      </c>
      <c r="P207" s="5">
        <v>1504.8048534700001</v>
      </c>
      <c r="Q207" s="5">
        <v>2872.6899881999998</v>
      </c>
      <c r="R207" s="5">
        <v>2872.6899881999998</v>
      </c>
      <c r="S207" s="5">
        <v>2977.3114966399999</v>
      </c>
      <c r="T207" s="5">
        <v>3800.0000000099999</v>
      </c>
      <c r="U207" s="5">
        <v>3800.0000000099999</v>
      </c>
      <c r="V207" s="5">
        <v>3800.0000000099999</v>
      </c>
      <c r="W207" s="5">
        <v>3800.0000000099999</v>
      </c>
      <c r="X207" s="5">
        <v>3800.0000000099999</v>
      </c>
      <c r="Y207" s="5">
        <v>3800.0000000099999</v>
      </c>
      <c r="Z207" s="5">
        <v>3800.0000000099999</v>
      </c>
      <c r="AA207" s="5">
        <v>3800.0000000099999</v>
      </c>
      <c r="AB207" s="5">
        <v>11836.14944931</v>
      </c>
      <c r="AC207" s="5">
        <v>17510.91069601</v>
      </c>
      <c r="AD207" s="5">
        <v>23318.689860260001</v>
      </c>
      <c r="AE207" s="5">
        <v>24432.465518590001</v>
      </c>
      <c r="AF207" s="5">
        <v>34095.878765479996</v>
      </c>
      <c r="AG207" s="5">
        <v>34095.878765479996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50.761295459999999</v>
      </c>
      <c r="I208" s="5">
        <v>101.38834428</v>
      </c>
      <c r="J208" s="5">
        <v>104.66851821</v>
      </c>
      <c r="K208" s="5">
        <v>104.75165846</v>
      </c>
      <c r="L208" s="5">
        <v>104.75165846</v>
      </c>
      <c r="M208" s="5">
        <v>104.75165846</v>
      </c>
      <c r="N208" s="5">
        <v>104.75165846</v>
      </c>
      <c r="O208" s="5">
        <v>104.75165846</v>
      </c>
      <c r="P208" s="5">
        <v>104.75165846</v>
      </c>
      <c r="Q208" s="5">
        <v>104.75165846</v>
      </c>
      <c r="R208" s="5">
        <v>104.75165846</v>
      </c>
      <c r="S208" s="5">
        <v>106.40661724</v>
      </c>
      <c r="T208" s="5">
        <v>107.90426226</v>
      </c>
      <c r="U208" s="5">
        <v>107.90426226</v>
      </c>
      <c r="V208" s="5">
        <v>107.90426226</v>
      </c>
      <c r="W208" s="5">
        <v>111.88909857</v>
      </c>
      <c r="X208" s="5">
        <v>115.83688867000001</v>
      </c>
      <c r="Y208" s="5">
        <v>3900</v>
      </c>
      <c r="Z208" s="5">
        <v>3900</v>
      </c>
      <c r="AA208" s="5">
        <v>3900</v>
      </c>
      <c r="AB208" s="5">
        <v>3900</v>
      </c>
      <c r="AC208" s="5">
        <v>3900</v>
      </c>
      <c r="AD208" s="5">
        <v>3900</v>
      </c>
      <c r="AE208" s="5">
        <v>3900</v>
      </c>
      <c r="AF208" s="5">
        <v>3900</v>
      </c>
      <c r="AG208" s="5">
        <v>3900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900</v>
      </c>
      <c r="H209" s="5">
        <v>900</v>
      </c>
      <c r="I209" s="5">
        <v>1539.04349015</v>
      </c>
      <c r="J209" s="5">
        <v>2092.4867067699997</v>
      </c>
      <c r="K209" s="5">
        <v>2092.4867067699997</v>
      </c>
      <c r="L209" s="5">
        <v>2305.0743328899998</v>
      </c>
      <c r="M209" s="5">
        <v>2305.0743328899998</v>
      </c>
      <c r="N209" s="5">
        <v>2305.0743328899998</v>
      </c>
      <c r="O209" s="5">
        <v>2305.0743328899998</v>
      </c>
      <c r="P209" s="5">
        <v>3500</v>
      </c>
      <c r="Q209" s="5">
        <v>3500</v>
      </c>
      <c r="R209" s="5">
        <v>3500</v>
      </c>
      <c r="S209" s="5">
        <v>3500</v>
      </c>
      <c r="T209" s="5">
        <v>3500</v>
      </c>
      <c r="U209" s="5">
        <v>3500</v>
      </c>
      <c r="V209" s="5">
        <v>3500</v>
      </c>
      <c r="W209" s="5">
        <v>3500</v>
      </c>
      <c r="X209" s="5">
        <v>3500</v>
      </c>
      <c r="Y209" s="5">
        <v>13417.677844530001</v>
      </c>
      <c r="Z209" s="5">
        <v>23641.245726450001</v>
      </c>
      <c r="AA209" s="5">
        <v>24322.35527</v>
      </c>
      <c r="AB209" s="5">
        <v>24322.35527</v>
      </c>
      <c r="AC209" s="5">
        <v>24322.35527</v>
      </c>
      <c r="AD209" s="5">
        <v>24322.35527</v>
      </c>
      <c r="AE209" s="5">
        <v>24322.35527</v>
      </c>
      <c r="AF209" s="5">
        <v>24322.35527</v>
      </c>
      <c r="AG209" s="5">
        <v>24322.35527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300</v>
      </c>
      <c r="J210" s="5">
        <v>300</v>
      </c>
      <c r="K210" s="5">
        <v>300</v>
      </c>
      <c r="L210" s="5">
        <v>300</v>
      </c>
      <c r="M210" s="5">
        <v>300</v>
      </c>
      <c r="N210" s="5">
        <v>1100</v>
      </c>
      <c r="O210" s="5">
        <v>2694.8763364699998</v>
      </c>
      <c r="P210" s="5">
        <v>2694.8763364699998</v>
      </c>
      <c r="Q210" s="5">
        <v>3016.5695873999998</v>
      </c>
      <c r="R210" s="5">
        <v>3016.5695873999998</v>
      </c>
      <c r="S210" s="5">
        <v>3016.5695873999998</v>
      </c>
      <c r="T210" s="5">
        <v>3016.5695873999998</v>
      </c>
      <c r="U210" s="5">
        <v>3016.5695873999998</v>
      </c>
      <c r="V210" s="5">
        <v>3016.5695873999998</v>
      </c>
      <c r="W210" s="5">
        <v>3016.5695873999998</v>
      </c>
      <c r="X210" s="5">
        <v>3016.5695873999998</v>
      </c>
      <c r="Y210" s="5">
        <v>3773.07631481</v>
      </c>
      <c r="Z210" s="5">
        <v>6458.6743025899996</v>
      </c>
      <c r="AA210" s="5">
        <v>6458.6743025899996</v>
      </c>
      <c r="AB210" s="5">
        <v>6458.6743025899996</v>
      </c>
      <c r="AC210" s="5">
        <v>6458.6743025899996</v>
      </c>
      <c r="AD210" s="5">
        <v>6458.6743025899996</v>
      </c>
      <c r="AE210" s="5">
        <v>6458.6743025899996</v>
      </c>
      <c r="AF210" s="5">
        <v>6458.6743025899996</v>
      </c>
      <c r="AG210" s="5">
        <v>6458.6743025899996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452.97399999999999</v>
      </c>
      <c r="G211" s="5">
        <v>1852.9739999999999</v>
      </c>
      <c r="H211" s="5">
        <v>4807.1527047500003</v>
      </c>
      <c r="I211" s="5">
        <v>4826.5815099199999</v>
      </c>
      <c r="J211" s="5">
        <v>4826.5815099199999</v>
      </c>
      <c r="K211" s="5">
        <v>4826.5815099199999</v>
      </c>
      <c r="L211" s="5">
        <v>4826.5815099199999</v>
      </c>
      <c r="M211" s="5">
        <v>4958.7338983</v>
      </c>
      <c r="N211" s="5">
        <v>5565.0124879100003</v>
      </c>
      <c r="O211" s="5">
        <v>5565.0124879100003</v>
      </c>
      <c r="P211" s="5">
        <v>6052.9740000000002</v>
      </c>
      <c r="Q211" s="5">
        <v>7154.8406891100003</v>
      </c>
      <c r="R211" s="5">
        <v>7154.8406891100003</v>
      </c>
      <c r="S211" s="5">
        <v>10003.19127732</v>
      </c>
      <c r="T211" s="5">
        <v>11198.50686051</v>
      </c>
      <c r="U211" s="5">
        <v>11198.50686051</v>
      </c>
      <c r="V211" s="5">
        <v>11198.50686051</v>
      </c>
      <c r="W211" s="5">
        <v>11198.50686051</v>
      </c>
      <c r="X211" s="5">
        <v>11198.50686051</v>
      </c>
      <c r="Y211" s="5">
        <v>11931.83389469</v>
      </c>
      <c r="Z211" s="5">
        <v>12062.03111009</v>
      </c>
      <c r="AA211" s="5">
        <v>11609.05711009</v>
      </c>
      <c r="AB211" s="5">
        <v>11609.05711009</v>
      </c>
      <c r="AC211" s="5">
        <v>11609.05711009</v>
      </c>
      <c r="AD211" s="5">
        <v>11609.05711009</v>
      </c>
      <c r="AE211" s="5">
        <v>11727.505868509999</v>
      </c>
      <c r="AF211" s="5">
        <v>11727.505868509999</v>
      </c>
      <c r="AG211" s="5">
        <v>11727.505868509999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42.087879209999997</v>
      </c>
      <c r="J212" s="5">
        <v>42.087879209999997</v>
      </c>
      <c r="K212" s="5">
        <v>42.087879209999997</v>
      </c>
      <c r="L212" s="5">
        <v>42.087879209999997</v>
      </c>
      <c r="M212" s="5">
        <v>42.087879209999997</v>
      </c>
      <c r="N212" s="5">
        <v>42.087879209999997</v>
      </c>
      <c r="O212" s="5">
        <v>317.79362335000002</v>
      </c>
      <c r="P212" s="5">
        <v>562.41962092999995</v>
      </c>
      <c r="Q212" s="5">
        <v>900</v>
      </c>
      <c r="R212" s="5">
        <v>900</v>
      </c>
      <c r="S212" s="5">
        <v>900</v>
      </c>
      <c r="T212" s="5">
        <v>900</v>
      </c>
      <c r="U212" s="5">
        <v>900</v>
      </c>
      <c r="V212" s="5">
        <v>900</v>
      </c>
      <c r="W212" s="5">
        <v>900</v>
      </c>
      <c r="X212" s="5">
        <v>900</v>
      </c>
      <c r="Y212" s="5">
        <v>900</v>
      </c>
      <c r="Z212" s="5">
        <v>900</v>
      </c>
      <c r="AA212" s="5">
        <v>900</v>
      </c>
      <c r="AB212" s="5">
        <v>900</v>
      </c>
      <c r="AC212" s="5">
        <v>900</v>
      </c>
      <c r="AD212" s="5">
        <v>900</v>
      </c>
      <c r="AE212" s="5">
        <v>900</v>
      </c>
      <c r="AF212" s="5">
        <v>900</v>
      </c>
      <c r="AG212" s="5">
        <v>900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1590.89348857</v>
      </c>
      <c r="G213" s="5">
        <v>1590.89348857</v>
      </c>
      <c r="H213" s="5">
        <v>1630.894076</v>
      </c>
      <c r="I213" s="5">
        <v>1630.894076</v>
      </c>
      <c r="J213" s="5">
        <v>1630.894076</v>
      </c>
      <c r="K213" s="5">
        <v>1630.894076</v>
      </c>
      <c r="L213" s="5">
        <v>1630.894076</v>
      </c>
      <c r="M213" s="5">
        <v>1630.894076</v>
      </c>
      <c r="N213" s="5">
        <v>1630.894076</v>
      </c>
      <c r="O213" s="5">
        <v>1630.894076</v>
      </c>
      <c r="P213" s="5">
        <v>1630.894076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662.47077989000002</v>
      </c>
      <c r="G215" s="5">
        <v>662.47077989000002</v>
      </c>
      <c r="H215" s="5">
        <v>674.30949107000004</v>
      </c>
      <c r="I215" s="5">
        <v>705.29147174000002</v>
      </c>
      <c r="J215" s="5">
        <v>4388.9050822199997</v>
      </c>
      <c r="K215" s="5">
        <v>4388.9050822199997</v>
      </c>
      <c r="L215" s="5">
        <v>4388.9050822199997</v>
      </c>
      <c r="M215" s="5">
        <v>4388.9050822199997</v>
      </c>
      <c r="N215" s="5">
        <v>6723.4896797599995</v>
      </c>
      <c r="O215" s="5">
        <v>7153.5004731899999</v>
      </c>
      <c r="P215" s="5">
        <v>7319.04635788</v>
      </c>
      <c r="Q215" s="5">
        <v>7485.1281291499999</v>
      </c>
      <c r="R215" s="5">
        <v>7485.1281291499999</v>
      </c>
      <c r="S215" s="5">
        <v>7664.8234540699996</v>
      </c>
      <c r="T215" s="5">
        <v>7842.48</v>
      </c>
      <c r="U215" s="5">
        <v>7670</v>
      </c>
      <c r="V215" s="5">
        <v>7670</v>
      </c>
      <c r="W215" s="5">
        <v>7670</v>
      </c>
      <c r="X215" s="5">
        <v>7670</v>
      </c>
      <c r="Y215" s="5">
        <v>9510.6292294599989</v>
      </c>
      <c r="Z215" s="5">
        <v>9240.6292294599989</v>
      </c>
      <c r="AA215" s="5">
        <v>9240.6292294599989</v>
      </c>
      <c r="AB215" s="5">
        <v>9417.4952404300002</v>
      </c>
      <c r="AC215" s="5">
        <v>9417.4952404300002</v>
      </c>
      <c r="AD215" s="5">
        <v>9417.4952404300002</v>
      </c>
      <c r="AE215" s="5">
        <v>9417.4952404300002</v>
      </c>
      <c r="AF215" s="5">
        <v>10451.2281398</v>
      </c>
      <c r="AG215" s="5">
        <v>10451.2281398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3113.19</v>
      </c>
      <c r="G216" s="5">
        <v>3113.19</v>
      </c>
      <c r="H216" s="5">
        <v>3113.19</v>
      </c>
      <c r="I216" s="5">
        <v>3511.7750077599999</v>
      </c>
      <c r="J216" s="5">
        <v>3511.7750077599999</v>
      </c>
      <c r="K216" s="5">
        <v>3646.8661718600001</v>
      </c>
      <c r="L216" s="5">
        <v>4198.63383428</v>
      </c>
      <c r="M216" s="5">
        <v>4198.63383428</v>
      </c>
      <c r="N216" s="5">
        <v>4198.63383428</v>
      </c>
      <c r="O216" s="5">
        <v>4198.63383428</v>
      </c>
      <c r="P216" s="5">
        <v>4198.63383428</v>
      </c>
      <c r="Q216" s="5">
        <v>4198.63383428</v>
      </c>
      <c r="R216" s="5">
        <v>4198.63383428</v>
      </c>
      <c r="S216" s="5">
        <v>4583.3304812799997</v>
      </c>
      <c r="T216" s="5">
        <v>5471.4166424800005</v>
      </c>
      <c r="U216" s="5">
        <v>5471.4166424800005</v>
      </c>
      <c r="V216" s="5">
        <v>5471.4166424800005</v>
      </c>
      <c r="W216" s="5">
        <v>9506.7056586199997</v>
      </c>
      <c r="X216" s="5">
        <v>9506.7056586199997</v>
      </c>
      <c r="Y216" s="5">
        <v>9506.7056586199997</v>
      </c>
      <c r="Z216" s="5">
        <v>10491.41331098</v>
      </c>
      <c r="AA216" s="5">
        <v>10491.41331098</v>
      </c>
      <c r="AB216" s="5">
        <v>12086.329363750001</v>
      </c>
      <c r="AC216" s="5">
        <v>13574.740946530001</v>
      </c>
      <c r="AD216" s="5">
        <v>13574.740946530001</v>
      </c>
      <c r="AE216" s="5">
        <v>14918.28558272</v>
      </c>
      <c r="AF216" s="5">
        <v>14859.77935664</v>
      </c>
      <c r="AG216" s="5">
        <v>14859.77935664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198.012</v>
      </c>
      <c r="G217" s="5">
        <v>198.012</v>
      </c>
      <c r="H217" s="5">
        <v>225.10947748999999</v>
      </c>
      <c r="I217" s="5">
        <v>225.10947748999999</v>
      </c>
      <c r="J217" s="5">
        <v>225.10947748999999</v>
      </c>
      <c r="K217" s="5">
        <v>225.10947748999999</v>
      </c>
      <c r="L217" s="5">
        <v>225.10947748999999</v>
      </c>
      <c r="M217" s="5">
        <v>225.10947748999999</v>
      </c>
      <c r="N217" s="5">
        <v>225.10947748999999</v>
      </c>
      <c r="O217" s="5">
        <v>225.10947748999999</v>
      </c>
      <c r="P217" s="5">
        <v>225.10947748999999</v>
      </c>
      <c r="Q217" s="5">
        <v>225.10947748999999</v>
      </c>
      <c r="R217" s="5">
        <v>225.10947748999999</v>
      </c>
      <c r="S217" s="5">
        <v>225.10947748999999</v>
      </c>
      <c r="T217" s="5">
        <v>225.10947748999999</v>
      </c>
      <c r="U217" s="5">
        <v>225.10947748999999</v>
      </c>
      <c r="V217" s="5">
        <v>225.10947748999999</v>
      </c>
      <c r="W217" s="5">
        <v>225.10947748999999</v>
      </c>
      <c r="X217" s="5">
        <v>277.64402461999998</v>
      </c>
      <c r="Y217" s="5">
        <v>277.64402461999998</v>
      </c>
      <c r="Z217" s="5">
        <v>79.632024619999996</v>
      </c>
      <c r="AA217" s="5">
        <v>79.632024619999996</v>
      </c>
      <c r="AB217" s="5">
        <v>79.632024619999996</v>
      </c>
      <c r="AC217" s="5">
        <v>79.632024619999996</v>
      </c>
      <c r="AD217" s="5">
        <v>79.632024619999996</v>
      </c>
      <c r="AE217" s="5">
        <v>79.632024619999996</v>
      </c>
      <c r="AF217" s="5">
        <v>79.632024619999996</v>
      </c>
      <c r="AG217" s="5">
        <v>79.632024619999996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413.18</v>
      </c>
      <c r="G221" s="5">
        <v>413.18</v>
      </c>
      <c r="H221" s="5">
        <v>413.6</v>
      </c>
      <c r="I221" s="5">
        <v>1479.7976214600001</v>
      </c>
      <c r="J221" s="5">
        <v>1479.7976214600001</v>
      </c>
      <c r="K221" s="5">
        <v>1479.7976214600001</v>
      </c>
      <c r="L221" s="5">
        <v>1485.46640953</v>
      </c>
      <c r="M221" s="5">
        <v>3528.22068502</v>
      </c>
      <c r="N221" s="5">
        <v>3528.22068502</v>
      </c>
      <c r="O221" s="5">
        <v>3528.22068502</v>
      </c>
      <c r="P221" s="5">
        <v>4206.8888669999997</v>
      </c>
      <c r="Q221" s="5">
        <v>4206.8888669999997</v>
      </c>
      <c r="R221" s="5">
        <v>4206.8888669999997</v>
      </c>
      <c r="S221" s="5">
        <v>4206.8888669999997</v>
      </c>
      <c r="T221" s="5">
        <v>4206.8888669999997</v>
      </c>
      <c r="U221" s="5">
        <v>4206.8888669999997</v>
      </c>
      <c r="V221" s="5">
        <v>4206.8888669999997</v>
      </c>
      <c r="W221" s="5">
        <v>4093.7088669999998</v>
      </c>
      <c r="X221" s="5">
        <v>4093.7088669999998</v>
      </c>
      <c r="Y221" s="5">
        <v>4093.7088669999998</v>
      </c>
      <c r="Z221" s="5">
        <v>4093.7088669999998</v>
      </c>
      <c r="AA221" s="5">
        <v>4093.7088669999998</v>
      </c>
      <c r="AB221" s="5">
        <v>4093.7088669999998</v>
      </c>
      <c r="AC221" s="5">
        <v>4093.7088669999998</v>
      </c>
      <c r="AD221" s="5">
        <v>4093.7088669999998</v>
      </c>
      <c r="AE221" s="5">
        <v>4093.7088669999998</v>
      </c>
      <c r="AF221" s="5">
        <v>4093.7088669999998</v>
      </c>
      <c r="AG221" s="5">
        <v>4093.7088669999998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1E-3</v>
      </c>
      <c r="I222" s="5">
        <v>137.92864032</v>
      </c>
      <c r="J222" s="5">
        <v>402.98733670000001</v>
      </c>
      <c r="K222" s="5">
        <v>402.98733670000001</v>
      </c>
      <c r="L222" s="5">
        <v>402.98733670000001</v>
      </c>
      <c r="M222" s="5">
        <v>402.98733670000001</v>
      </c>
      <c r="N222" s="5">
        <v>402.98733670000001</v>
      </c>
      <c r="O222" s="5">
        <v>402.98733670000001</v>
      </c>
      <c r="P222" s="5">
        <v>402.98733670000001</v>
      </c>
      <c r="Q222" s="5">
        <v>402.98733670000001</v>
      </c>
      <c r="R222" s="5">
        <v>402.98733670000001</v>
      </c>
      <c r="S222" s="5">
        <v>402.98733670000001</v>
      </c>
      <c r="T222" s="5">
        <v>402.98733670000001</v>
      </c>
      <c r="U222" s="5">
        <v>402.98733670000001</v>
      </c>
      <c r="V222" s="5">
        <v>402.98733670000001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1934.5000000000002</v>
      </c>
      <c r="G225" s="5">
        <v>1934.5000000000002</v>
      </c>
      <c r="H225" s="5">
        <v>2006.1613269900004</v>
      </c>
      <c r="I225" s="5">
        <v>2006.2113269900003</v>
      </c>
      <c r="J225" s="5">
        <v>2130.5958547099999</v>
      </c>
      <c r="K225" s="5">
        <v>2634.5000000099999</v>
      </c>
      <c r="L225" s="5">
        <v>2634.5000000099999</v>
      </c>
      <c r="M225" s="5">
        <v>2634.5000000099999</v>
      </c>
      <c r="N225" s="5">
        <v>2634.5000000099999</v>
      </c>
      <c r="O225" s="5">
        <v>2634.5000000099999</v>
      </c>
      <c r="P225" s="5">
        <v>2652.4064367299998</v>
      </c>
      <c r="Q225" s="5">
        <v>2549.8567428299998</v>
      </c>
      <c r="R225" s="5">
        <v>3335.27315714</v>
      </c>
      <c r="S225" s="5">
        <v>3717.0328736899996</v>
      </c>
      <c r="T225" s="5">
        <v>3717.0328736899996</v>
      </c>
      <c r="U225" s="5">
        <v>3717.0328736899996</v>
      </c>
      <c r="V225" s="5">
        <v>3717.0328736899996</v>
      </c>
      <c r="W225" s="5">
        <v>3717.0328736899996</v>
      </c>
      <c r="X225" s="5">
        <v>3717.0328736899996</v>
      </c>
      <c r="Y225" s="5">
        <v>4258.9500000099997</v>
      </c>
      <c r="Z225" s="5">
        <v>4127.7500000099999</v>
      </c>
      <c r="AA225" s="5">
        <v>3815.7500000099999</v>
      </c>
      <c r="AB225" s="5">
        <v>3815.7500000099999</v>
      </c>
      <c r="AC225" s="5">
        <v>3881.0509217200001</v>
      </c>
      <c r="AD225" s="5">
        <v>4117.8308023</v>
      </c>
      <c r="AE225" s="5">
        <v>4089.1308023000001</v>
      </c>
      <c r="AF225" s="5">
        <v>4863.9687640399998</v>
      </c>
      <c r="AG225" s="5">
        <v>4863.9687640399998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2071.8679999999999</v>
      </c>
      <c r="G226" s="5">
        <v>2510.22317161</v>
      </c>
      <c r="H226" s="5">
        <v>2932.1680000000001</v>
      </c>
      <c r="I226" s="5">
        <v>3189.73119107</v>
      </c>
      <c r="J226" s="5">
        <v>3567.8439580899999</v>
      </c>
      <c r="K226" s="5">
        <v>3567.8439580899999</v>
      </c>
      <c r="L226" s="5">
        <v>3567.8439580899999</v>
      </c>
      <c r="M226" s="5">
        <v>4743.2819669500004</v>
      </c>
      <c r="N226" s="5">
        <v>5065.3487502299995</v>
      </c>
      <c r="O226" s="5">
        <v>5065.3487502299995</v>
      </c>
      <c r="P226" s="5">
        <v>5851.1791461299999</v>
      </c>
      <c r="Q226" s="5">
        <v>5851.1791461299999</v>
      </c>
      <c r="R226" s="5">
        <v>5851.1791461299999</v>
      </c>
      <c r="S226" s="5">
        <v>5851.1791461299999</v>
      </c>
      <c r="T226" s="5">
        <v>6744.7762578099992</v>
      </c>
      <c r="U226" s="5">
        <v>8354.4084680099986</v>
      </c>
      <c r="V226" s="5">
        <v>8354.4084680099986</v>
      </c>
      <c r="W226" s="5">
        <v>10409.66194401</v>
      </c>
      <c r="X226" s="5">
        <v>10409.66194401</v>
      </c>
      <c r="Y226" s="5">
        <v>10390.16194401</v>
      </c>
      <c r="Z226" s="5">
        <v>10204.16194401</v>
      </c>
      <c r="AA226" s="5">
        <v>12428.75704396</v>
      </c>
      <c r="AB226" s="5">
        <v>15027.95492222</v>
      </c>
      <c r="AC226" s="5">
        <v>15027.95492222</v>
      </c>
      <c r="AD226" s="5">
        <v>15298.25841</v>
      </c>
      <c r="AE226" s="5">
        <v>15298.25841</v>
      </c>
      <c r="AF226" s="5">
        <v>15298.25841</v>
      </c>
      <c r="AG226" s="5">
        <v>15117.65841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500</v>
      </c>
      <c r="H227" s="5">
        <v>2000</v>
      </c>
      <c r="I227" s="5">
        <v>2000</v>
      </c>
      <c r="J227" s="5">
        <v>2000</v>
      </c>
      <c r="K227" s="5">
        <v>2000</v>
      </c>
      <c r="L227" s="5">
        <v>2000</v>
      </c>
      <c r="M227" s="5">
        <v>2000</v>
      </c>
      <c r="N227" s="5">
        <v>2000</v>
      </c>
      <c r="O227" s="5">
        <v>2000</v>
      </c>
      <c r="P227" s="5">
        <v>2000</v>
      </c>
      <c r="Q227" s="5">
        <v>2000</v>
      </c>
      <c r="R227" s="5">
        <v>2000</v>
      </c>
      <c r="S227" s="5">
        <v>2000</v>
      </c>
      <c r="T227" s="5">
        <v>2163.08859003</v>
      </c>
      <c r="U227" s="5">
        <v>2163.08859003</v>
      </c>
      <c r="V227" s="5">
        <v>2163.08859003</v>
      </c>
      <c r="W227" s="5">
        <v>2382.4318101500003</v>
      </c>
      <c r="X227" s="5">
        <v>3116.94619324</v>
      </c>
      <c r="Y227" s="5">
        <v>3263.2608905900001</v>
      </c>
      <c r="Z227" s="5">
        <v>3263.2608905900001</v>
      </c>
      <c r="AA227" s="5">
        <v>3381.5387240099999</v>
      </c>
      <c r="AB227" s="5">
        <v>3381.5387240099999</v>
      </c>
      <c r="AC227" s="5">
        <v>3905.37664301</v>
      </c>
      <c r="AD227" s="5">
        <v>5093.4551730000003</v>
      </c>
      <c r="AE227" s="5">
        <v>5093.4551730000003</v>
      </c>
      <c r="AF227" s="5">
        <v>5093.4551730000003</v>
      </c>
      <c r="AG227" s="5">
        <v>5093.4551730000003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400</v>
      </c>
      <c r="I228" s="5">
        <v>400</v>
      </c>
      <c r="J228" s="5">
        <v>400</v>
      </c>
      <c r="K228" s="5">
        <v>413.89822363000002</v>
      </c>
      <c r="L228" s="5">
        <v>413.89822363000002</v>
      </c>
      <c r="M228" s="5">
        <v>413.89822363000002</v>
      </c>
      <c r="N228" s="5">
        <v>413.89822363000002</v>
      </c>
      <c r="O228" s="5">
        <v>413.89822363000002</v>
      </c>
      <c r="P228" s="5">
        <v>413.89822363000002</v>
      </c>
      <c r="Q228" s="5">
        <v>413.89822363000002</v>
      </c>
      <c r="R228" s="5">
        <v>413.89822363000002</v>
      </c>
      <c r="S228" s="5">
        <v>706.80969225000001</v>
      </c>
      <c r="T228" s="5">
        <v>706.80969225000001</v>
      </c>
      <c r="U228" s="5">
        <v>706.80969225000001</v>
      </c>
      <c r="V228" s="5">
        <v>706.80969225000001</v>
      </c>
      <c r="W228" s="5">
        <v>706.80969225000001</v>
      </c>
      <c r="X228" s="5">
        <v>706.80969225000001</v>
      </c>
      <c r="Y228" s="5">
        <v>1360.32934189</v>
      </c>
      <c r="Z228" s="5">
        <v>1360.32934189</v>
      </c>
      <c r="AA228" s="5">
        <v>1360.32934189</v>
      </c>
      <c r="AB228" s="5">
        <v>1360.32934189</v>
      </c>
      <c r="AC228" s="5">
        <v>1360.32934189</v>
      </c>
      <c r="AD228" s="5">
        <v>1600</v>
      </c>
      <c r="AE228" s="5">
        <v>1600</v>
      </c>
      <c r="AF228" s="5">
        <v>1600</v>
      </c>
      <c r="AG228" s="5">
        <v>1600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324.5</v>
      </c>
      <c r="G229" s="5">
        <v>500.61119307000001</v>
      </c>
      <c r="H229" s="5">
        <v>972.73754021000002</v>
      </c>
      <c r="I229" s="5">
        <v>1573.68134751</v>
      </c>
      <c r="J229" s="5">
        <v>1573.68134751</v>
      </c>
      <c r="K229" s="5">
        <v>2170.15171289</v>
      </c>
      <c r="L229" s="5">
        <v>2170.15171289</v>
      </c>
      <c r="M229" s="5">
        <v>2124.15171289</v>
      </c>
      <c r="N229" s="5">
        <v>2124.15171289</v>
      </c>
      <c r="O229" s="5">
        <v>2124.15171289</v>
      </c>
      <c r="P229" s="5">
        <v>3478.5</v>
      </c>
      <c r="Q229" s="5">
        <v>3478.5</v>
      </c>
      <c r="R229" s="5">
        <v>3398</v>
      </c>
      <c r="S229" s="5">
        <v>3398</v>
      </c>
      <c r="T229" s="5">
        <v>5743.6506613199999</v>
      </c>
      <c r="U229" s="5">
        <v>5584.6506613199999</v>
      </c>
      <c r="V229" s="5">
        <v>5584.6506613199999</v>
      </c>
      <c r="W229" s="5">
        <v>5545.6506613199999</v>
      </c>
      <c r="X229" s="5">
        <v>7568.0334867600004</v>
      </c>
      <c r="Y229" s="5">
        <v>7568.0334867600004</v>
      </c>
      <c r="Z229" s="5">
        <v>7568.0334867600004</v>
      </c>
      <c r="AA229" s="5">
        <v>14956.649348110001</v>
      </c>
      <c r="AB229" s="5">
        <v>14956.649348110001</v>
      </c>
      <c r="AC229" s="5">
        <v>14956.649348110001</v>
      </c>
      <c r="AD229" s="5">
        <v>14956.649348110001</v>
      </c>
      <c r="AE229" s="5">
        <v>18344.09190662</v>
      </c>
      <c r="AF229" s="5">
        <v>20497.055315050002</v>
      </c>
      <c r="AG229" s="5">
        <v>20497.055315050002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1334.9349999999999</v>
      </c>
      <c r="G231" s="5">
        <v>2221.2829490800004</v>
      </c>
      <c r="H231" s="5">
        <v>2772.2769694499998</v>
      </c>
      <c r="I231" s="5">
        <v>2772.07696945</v>
      </c>
      <c r="J231" s="5">
        <v>2772.07696945</v>
      </c>
      <c r="K231" s="5">
        <v>3085.32736419</v>
      </c>
      <c r="L231" s="5">
        <v>3085.32736419</v>
      </c>
      <c r="M231" s="5">
        <v>3085.32736419</v>
      </c>
      <c r="N231" s="5">
        <v>3085.32736419</v>
      </c>
      <c r="O231" s="5">
        <v>3106.3963203100002</v>
      </c>
      <c r="P231" s="5">
        <v>3803.0479933400006</v>
      </c>
      <c r="Q231" s="5">
        <v>3803.0479933400006</v>
      </c>
      <c r="R231" s="5">
        <v>5764.835</v>
      </c>
      <c r="S231" s="5">
        <v>5580.35</v>
      </c>
      <c r="T231" s="5">
        <v>5580.35</v>
      </c>
      <c r="U231" s="5">
        <v>5580.35</v>
      </c>
      <c r="V231" s="5">
        <v>5253.65</v>
      </c>
      <c r="W231" s="5">
        <v>5253.65</v>
      </c>
      <c r="X231" s="5">
        <v>7519.9738565399994</v>
      </c>
      <c r="Y231" s="5">
        <v>7519.9738565399994</v>
      </c>
      <c r="Z231" s="5">
        <v>8758.3490004499999</v>
      </c>
      <c r="AA231" s="5">
        <v>9952.1689461499991</v>
      </c>
      <c r="AB231" s="5">
        <v>11692.05613884</v>
      </c>
      <c r="AC231" s="5">
        <v>12571.57237851</v>
      </c>
      <c r="AD231" s="5">
        <v>12770.304680969999</v>
      </c>
      <c r="AE231" s="5">
        <v>12770.304680969999</v>
      </c>
      <c r="AF231" s="5">
        <v>12770.304680969999</v>
      </c>
      <c r="AG231" s="5">
        <v>12770.304680969999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90.75</v>
      </c>
      <c r="G232" s="5">
        <v>90.75</v>
      </c>
      <c r="H232" s="5">
        <v>113.01464401999999</v>
      </c>
      <c r="I232" s="5">
        <v>119.45873027</v>
      </c>
      <c r="J232" s="5">
        <v>119.45873027</v>
      </c>
      <c r="K232" s="5">
        <v>133.95945841</v>
      </c>
      <c r="L232" s="5">
        <v>110.0323862</v>
      </c>
      <c r="M232" s="5">
        <v>110.0323862</v>
      </c>
      <c r="N232" s="5">
        <v>110.0323862</v>
      </c>
      <c r="O232" s="5">
        <v>110.0323862</v>
      </c>
      <c r="P232" s="5">
        <v>1400</v>
      </c>
      <c r="Q232" s="5">
        <v>1400</v>
      </c>
      <c r="R232" s="5">
        <v>1400</v>
      </c>
      <c r="S232" s="5">
        <v>1400</v>
      </c>
      <c r="T232" s="5">
        <v>1400</v>
      </c>
      <c r="U232" s="5">
        <v>1400</v>
      </c>
      <c r="V232" s="5">
        <v>1400</v>
      </c>
      <c r="W232" s="5">
        <v>1400</v>
      </c>
      <c r="X232" s="5">
        <v>1400</v>
      </c>
      <c r="Y232" s="5">
        <v>1400</v>
      </c>
      <c r="Z232" s="5">
        <v>1400</v>
      </c>
      <c r="AA232" s="5">
        <v>1400</v>
      </c>
      <c r="AB232" s="5">
        <v>1400</v>
      </c>
      <c r="AC232" s="5">
        <v>1400</v>
      </c>
      <c r="AD232" s="5">
        <v>1400</v>
      </c>
      <c r="AE232" s="5">
        <v>1400</v>
      </c>
      <c r="AF232" s="5">
        <v>1400</v>
      </c>
      <c r="AG232" s="5">
        <v>1400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614.86180544000001</v>
      </c>
      <c r="L234" s="5">
        <v>614.86180544000001</v>
      </c>
      <c r="M234" s="5">
        <v>2476.07981935</v>
      </c>
      <c r="N234" s="5">
        <v>2579.2079406900002</v>
      </c>
      <c r="O234" s="5">
        <v>3208.7454103199998</v>
      </c>
      <c r="P234" s="5">
        <v>3208.7454103199998</v>
      </c>
      <c r="Q234" s="5">
        <v>3208.7454103199998</v>
      </c>
      <c r="R234" s="5">
        <v>3208.7454103199998</v>
      </c>
      <c r="S234" s="5">
        <v>7527.7106110499999</v>
      </c>
      <c r="T234" s="5">
        <v>7693.9151946499996</v>
      </c>
      <c r="U234" s="5">
        <v>8241.7249412199999</v>
      </c>
      <c r="V234" s="5">
        <v>8241.7249412199999</v>
      </c>
      <c r="W234" s="5">
        <v>8241.7249412199999</v>
      </c>
      <c r="X234" s="5">
        <v>14747.695853859999</v>
      </c>
      <c r="Y234" s="5">
        <v>17224.259470000001</v>
      </c>
      <c r="Z234" s="5">
        <v>17224.259470000001</v>
      </c>
      <c r="AA234" s="5">
        <v>17224.259470000001</v>
      </c>
      <c r="AB234" s="5">
        <v>17224.259470000001</v>
      </c>
      <c r="AC234" s="5">
        <v>17224.259470000001</v>
      </c>
      <c r="AD234" s="5">
        <v>17224.259470000001</v>
      </c>
      <c r="AE234" s="5">
        <v>17224.259470000001</v>
      </c>
      <c r="AF234" s="5">
        <v>17224.259470000001</v>
      </c>
      <c r="AG234" s="5">
        <v>17224.259470000001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136</v>
      </c>
      <c r="G236" s="5">
        <v>192.49539311000001</v>
      </c>
      <c r="H236" s="5">
        <v>378.26417715000002</v>
      </c>
      <c r="I236" s="5">
        <v>378.26417715000002</v>
      </c>
      <c r="J236" s="5">
        <v>378.26417715000002</v>
      </c>
      <c r="K236" s="5">
        <v>1535.87546559</v>
      </c>
      <c r="L236" s="5">
        <v>1535.87546559</v>
      </c>
      <c r="M236" s="5">
        <v>1469.87546559</v>
      </c>
      <c r="N236" s="5">
        <v>1469.87546559</v>
      </c>
      <c r="O236" s="5">
        <v>1469.87546559</v>
      </c>
      <c r="P236" s="5">
        <v>1469.87546559</v>
      </c>
      <c r="Q236" s="5">
        <v>1469.87546559</v>
      </c>
      <c r="R236" s="5">
        <v>1399.87546559</v>
      </c>
      <c r="S236" s="5">
        <v>1399.87546559</v>
      </c>
      <c r="T236" s="5">
        <v>1399.87546559</v>
      </c>
      <c r="U236" s="5">
        <v>1399.87546559</v>
      </c>
      <c r="V236" s="5">
        <v>1399.87546559</v>
      </c>
      <c r="W236" s="5">
        <v>1399.87546559</v>
      </c>
      <c r="X236" s="5">
        <v>1399.87546559</v>
      </c>
      <c r="Y236" s="5">
        <v>1399.87546559</v>
      </c>
      <c r="Z236" s="5">
        <v>1399.87546559</v>
      </c>
      <c r="AA236" s="5">
        <v>1399.87546559</v>
      </c>
      <c r="AB236" s="5">
        <v>1399.87546559</v>
      </c>
      <c r="AC236" s="5">
        <v>1399.87546559</v>
      </c>
      <c r="AD236" s="5">
        <v>1399.87546559</v>
      </c>
      <c r="AE236" s="5">
        <v>1399.87546559</v>
      </c>
      <c r="AF236" s="5">
        <v>1399.87546559</v>
      </c>
      <c r="AG236" s="5">
        <v>1399.87546559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400</v>
      </c>
      <c r="Q237" s="5">
        <v>400</v>
      </c>
      <c r="R237" s="5">
        <v>400</v>
      </c>
      <c r="S237" s="5">
        <v>400</v>
      </c>
      <c r="T237" s="5">
        <v>400</v>
      </c>
      <c r="U237" s="5">
        <v>400</v>
      </c>
      <c r="V237" s="5">
        <v>400</v>
      </c>
      <c r="W237" s="5">
        <v>400</v>
      </c>
      <c r="X237" s="5">
        <v>1500</v>
      </c>
      <c r="Y237" s="5">
        <v>1500</v>
      </c>
      <c r="Z237" s="5">
        <v>1500</v>
      </c>
      <c r="AA237" s="5">
        <v>1500</v>
      </c>
      <c r="AB237" s="5">
        <v>1500</v>
      </c>
      <c r="AC237" s="5">
        <v>1500</v>
      </c>
      <c r="AD237" s="5">
        <v>1500</v>
      </c>
      <c r="AE237" s="5">
        <v>1500</v>
      </c>
      <c r="AF237" s="5">
        <v>1500</v>
      </c>
      <c r="AG237" s="5">
        <v>1500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168</v>
      </c>
      <c r="G238" s="5">
        <v>168</v>
      </c>
      <c r="H238" s="5">
        <v>254.42934549</v>
      </c>
      <c r="I238" s="5">
        <v>403.01067463999999</v>
      </c>
      <c r="J238" s="5">
        <v>1152.2052830100001</v>
      </c>
      <c r="K238" s="5">
        <v>1152.2052830100001</v>
      </c>
      <c r="L238" s="5">
        <v>1568</v>
      </c>
      <c r="M238" s="5">
        <v>1568</v>
      </c>
      <c r="N238" s="5">
        <v>1568</v>
      </c>
      <c r="O238" s="5">
        <v>1568</v>
      </c>
      <c r="P238" s="5">
        <v>1568</v>
      </c>
      <c r="Q238" s="5">
        <v>1568</v>
      </c>
      <c r="R238" s="5">
        <v>1568</v>
      </c>
      <c r="S238" s="5">
        <v>1568</v>
      </c>
      <c r="T238" s="5">
        <v>2570.9362053300001</v>
      </c>
      <c r="U238" s="5">
        <v>3961.53658537</v>
      </c>
      <c r="V238" s="5">
        <v>3961.53658537</v>
      </c>
      <c r="W238" s="5">
        <v>3961.53658537</v>
      </c>
      <c r="X238" s="5">
        <v>3961.53658537</v>
      </c>
      <c r="Y238" s="5">
        <v>3961.53658537</v>
      </c>
      <c r="Z238" s="5">
        <v>6838.5496513799999</v>
      </c>
      <c r="AA238" s="5">
        <v>6838.5496513799999</v>
      </c>
      <c r="AB238" s="5">
        <v>6838.5496513799999</v>
      </c>
      <c r="AC238" s="5">
        <v>7932.1730373500004</v>
      </c>
      <c r="AD238" s="5">
        <v>7986.0596791099997</v>
      </c>
      <c r="AE238" s="5">
        <v>15647.07925001</v>
      </c>
      <c r="AF238" s="5">
        <v>15647.07925001</v>
      </c>
      <c r="AG238" s="5">
        <v>15479.07925001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251.35</v>
      </c>
      <c r="G239" s="5">
        <v>251.35</v>
      </c>
      <c r="H239" s="5">
        <v>660.96073023999998</v>
      </c>
      <c r="I239" s="5">
        <v>668.84970526999996</v>
      </c>
      <c r="J239" s="5">
        <v>1104.7819554100001</v>
      </c>
      <c r="K239" s="5">
        <v>1551.35</v>
      </c>
      <c r="L239" s="5">
        <v>1551.35</v>
      </c>
      <c r="M239" s="5">
        <v>1551.35</v>
      </c>
      <c r="N239" s="5">
        <v>1551.35</v>
      </c>
      <c r="O239" s="5">
        <v>1551.35</v>
      </c>
      <c r="P239" s="5">
        <v>1850.63598727</v>
      </c>
      <c r="Q239" s="5">
        <v>2012.2414530199999</v>
      </c>
      <c r="R239" s="5">
        <v>2012.2414530199999</v>
      </c>
      <c r="S239" s="5">
        <v>2012.2414530199999</v>
      </c>
      <c r="T239" s="5">
        <v>2012.2414530199999</v>
      </c>
      <c r="U239" s="5">
        <v>2135.0223159899997</v>
      </c>
      <c r="V239" s="5">
        <v>2135.0223159899997</v>
      </c>
      <c r="W239" s="5">
        <v>2178.94329251</v>
      </c>
      <c r="X239" s="5">
        <v>2178.94329251</v>
      </c>
      <c r="Y239" s="5">
        <v>5251.35</v>
      </c>
      <c r="Z239" s="5">
        <v>6791.3999810000005</v>
      </c>
      <c r="AA239" s="5">
        <v>6791.3999810000005</v>
      </c>
      <c r="AB239" s="5">
        <v>6791.3999810000005</v>
      </c>
      <c r="AC239" s="5">
        <v>6791.3999810000005</v>
      </c>
      <c r="AD239" s="5">
        <v>6791.3999810000005</v>
      </c>
      <c r="AE239" s="5">
        <v>6791.3999810000005</v>
      </c>
      <c r="AF239" s="5">
        <v>6791.3999810000005</v>
      </c>
      <c r="AG239" s="5">
        <v>6651.6499810000005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286</v>
      </c>
      <c r="E240" s="61" t="s">
        <v>92</v>
      </c>
      <c r="F240" s="5">
        <v>144</v>
      </c>
      <c r="G240" s="5">
        <v>686.32304610000006</v>
      </c>
      <c r="H240" s="5">
        <v>1412.62402008</v>
      </c>
      <c r="I240" s="5">
        <v>1558.01975266</v>
      </c>
      <c r="J240" s="5">
        <v>3544</v>
      </c>
      <c r="K240" s="5">
        <v>3912.4996249300002</v>
      </c>
      <c r="L240" s="5">
        <v>4827.7943418899995</v>
      </c>
      <c r="M240" s="5">
        <v>4827.7943418899995</v>
      </c>
      <c r="N240" s="5">
        <v>5470.1828244400003</v>
      </c>
      <c r="O240" s="5">
        <v>5480.7778761400004</v>
      </c>
      <c r="P240" s="5">
        <v>6662.9988410200003</v>
      </c>
      <c r="Q240" s="5">
        <v>9927.1158022199998</v>
      </c>
      <c r="R240" s="5">
        <v>9927.1158022199998</v>
      </c>
      <c r="S240" s="5">
        <v>11601.442730000001</v>
      </c>
      <c r="T240" s="5">
        <v>11601.442730000001</v>
      </c>
      <c r="U240" s="5">
        <v>11601.442730000001</v>
      </c>
      <c r="V240" s="5">
        <v>11601.442730000001</v>
      </c>
      <c r="W240" s="5">
        <v>11601.442730000001</v>
      </c>
      <c r="X240" s="5">
        <v>11601.442730000001</v>
      </c>
      <c r="Y240" s="5">
        <v>11601.442730000001</v>
      </c>
      <c r="Z240" s="5">
        <v>11601.442730000001</v>
      </c>
      <c r="AA240" s="5">
        <v>11457.442730000001</v>
      </c>
      <c r="AB240" s="5">
        <v>11457.442730000001</v>
      </c>
      <c r="AC240" s="5">
        <v>11457.442730000001</v>
      </c>
      <c r="AD240" s="5">
        <v>11457.442730000001</v>
      </c>
      <c r="AE240" s="5">
        <v>11457.442730000001</v>
      </c>
      <c r="AF240" s="5">
        <v>11457.442730000001</v>
      </c>
      <c r="AG240" s="5">
        <v>11457.442730000001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780.86480052000002</v>
      </c>
      <c r="P247" s="5">
        <v>1100</v>
      </c>
      <c r="Q247" s="5">
        <v>1100</v>
      </c>
      <c r="R247" s="5">
        <v>1100</v>
      </c>
      <c r="S247" s="5">
        <v>1100</v>
      </c>
      <c r="T247" s="5">
        <v>1100</v>
      </c>
      <c r="U247" s="5">
        <v>1100</v>
      </c>
      <c r="V247" s="5">
        <v>1100</v>
      </c>
      <c r="W247" s="5">
        <v>1100</v>
      </c>
      <c r="X247" s="5">
        <v>1100</v>
      </c>
      <c r="Y247" s="5">
        <v>2238.5704159799998</v>
      </c>
      <c r="Z247" s="5">
        <v>7933.9766399999999</v>
      </c>
      <c r="AA247" s="5">
        <v>7933.9766399999999</v>
      </c>
      <c r="AB247" s="5">
        <v>7933.9766399999999</v>
      </c>
      <c r="AC247" s="5">
        <v>7933.9766399999999</v>
      </c>
      <c r="AD247" s="5">
        <v>7933.9766399999999</v>
      </c>
      <c r="AE247" s="5">
        <v>7933.9766399999999</v>
      </c>
      <c r="AF247" s="5">
        <v>12121.96381795</v>
      </c>
      <c r="AG247" s="5">
        <v>12121.96381795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81.5</v>
      </c>
      <c r="G248" s="5">
        <v>81.5</v>
      </c>
      <c r="H248" s="5">
        <v>81.5</v>
      </c>
      <c r="I248" s="5">
        <v>109.9901054</v>
      </c>
      <c r="J248" s="5">
        <v>331.62911593000001</v>
      </c>
      <c r="K248" s="5">
        <v>331.62911593000001</v>
      </c>
      <c r="L248" s="5">
        <v>331.62911593000001</v>
      </c>
      <c r="M248" s="5">
        <v>1385.3184100200001</v>
      </c>
      <c r="N248" s="5">
        <v>1451.20970468</v>
      </c>
      <c r="O248" s="5">
        <v>2856.0759242600002</v>
      </c>
      <c r="P248" s="5">
        <v>3276.7911330100001</v>
      </c>
      <c r="Q248" s="5">
        <v>3276.7911330100001</v>
      </c>
      <c r="R248" s="5">
        <v>3276.7911330100001</v>
      </c>
      <c r="S248" s="5">
        <v>3276.7911330100001</v>
      </c>
      <c r="T248" s="5">
        <v>4839.7702178700001</v>
      </c>
      <c r="U248" s="5">
        <v>4839.7702178700001</v>
      </c>
      <c r="V248" s="5">
        <v>4839.7702178700001</v>
      </c>
      <c r="W248" s="5">
        <v>4839.7702178700001</v>
      </c>
      <c r="X248" s="5">
        <v>5383.5977665199998</v>
      </c>
      <c r="Y248" s="5">
        <v>5383.5977665199998</v>
      </c>
      <c r="Z248" s="5">
        <v>5810.0403284499998</v>
      </c>
      <c r="AA248" s="5">
        <v>5810.0403284499998</v>
      </c>
      <c r="AB248" s="5">
        <v>8033</v>
      </c>
      <c r="AC248" s="5">
        <v>8033</v>
      </c>
      <c r="AD248" s="5">
        <v>8033</v>
      </c>
      <c r="AE248" s="5">
        <v>8015</v>
      </c>
      <c r="AF248" s="5">
        <v>8015</v>
      </c>
      <c r="AG248" s="5">
        <v>8015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3847.616</v>
      </c>
      <c r="R249" s="5">
        <v>3847.616</v>
      </c>
      <c r="S249" s="5">
        <v>3847.616</v>
      </c>
      <c r="T249" s="5">
        <v>3847.616</v>
      </c>
      <c r="U249" s="5">
        <v>3847.616</v>
      </c>
      <c r="V249" s="5">
        <v>3847.616</v>
      </c>
      <c r="W249" s="5">
        <v>3847.616</v>
      </c>
      <c r="X249" s="5">
        <v>3847.616</v>
      </c>
      <c r="Y249" s="5">
        <v>3728.0160000000001</v>
      </c>
      <c r="Z249" s="5">
        <v>3600.0160000000001</v>
      </c>
      <c r="AA249" s="5">
        <v>3600.0160000000001</v>
      </c>
      <c r="AB249" s="5">
        <v>3600.0160000000001</v>
      </c>
      <c r="AC249" s="5">
        <v>3600.0160000000001</v>
      </c>
      <c r="AD249" s="5">
        <v>3500.0349999999999</v>
      </c>
      <c r="AE249" s="5">
        <v>3500.0349999999999</v>
      </c>
      <c r="AF249" s="5">
        <v>3400</v>
      </c>
      <c r="AG249" s="5">
        <v>3400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728.41014813999993</v>
      </c>
      <c r="L250" s="5">
        <v>1476.4806478099999</v>
      </c>
      <c r="M250" s="5">
        <v>1476.4806478099999</v>
      </c>
      <c r="N250" s="5">
        <v>1476.4806478099999</v>
      </c>
      <c r="O250" s="5">
        <v>1476.4806478099999</v>
      </c>
      <c r="P250" s="5">
        <v>1566.7749061500001</v>
      </c>
      <c r="Q250" s="5">
        <v>2905.2706825100004</v>
      </c>
      <c r="R250" s="5">
        <v>2905.2706825100004</v>
      </c>
      <c r="S250" s="5">
        <v>4625.1302973499996</v>
      </c>
      <c r="T250" s="5">
        <v>4696.04362743</v>
      </c>
      <c r="U250" s="5">
        <v>4696.04362743</v>
      </c>
      <c r="V250" s="5">
        <v>4696.04362743</v>
      </c>
      <c r="W250" s="5">
        <v>4890.8577401299999</v>
      </c>
      <c r="X250" s="5">
        <v>7537.91</v>
      </c>
      <c r="Y250" s="5">
        <v>7537.91</v>
      </c>
      <c r="Z250" s="5">
        <v>7537.91</v>
      </c>
      <c r="AA250" s="5">
        <v>7495.41</v>
      </c>
      <c r="AB250" s="5">
        <v>10782.12732265</v>
      </c>
      <c r="AC250" s="5">
        <v>11185.215605109999</v>
      </c>
      <c r="AD250" s="5">
        <v>13380.73049374</v>
      </c>
      <c r="AE250" s="5">
        <v>17976.29381598</v>
      </c>
      <c r="AF250" s="5">
        <v>37539.13685101</v>
      </c>
      <c r="AG250" s="5">
        <v>37513.13685101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14</v>
      </c>
      <c r="G251" s="5">
        <v>14</v>
      </c>
      <c r="H251" s="5">
        <v>69.102546840000002</v>
      </c>
      <c r="I251" s="5">
        <v>69.102546840000002</v>
      </c>
      <c r="J251" s="5">
        <v>69.102546840000002</v>
      </c>
      <c r="K251" s="5">
        <v>75.266252899999998</v>
      </c>
      <c r="L251" s="5">
        <v>77.04049234</v>
      </c>
      <c r="M251" s="5">
        <v>79.636229990000004</v>
      </c>
      <c r="N251" s="5">
        <v>79.636229990000004</v>
      </c>
      <c r="O251" s="5">
        <v>79.636229990000004</v>
      </c>
      <c r="P251" s="5">
        <v>81.261994250000001</v>
      </c>
      <c r="Q251" s="5">
        <v>81.261994250000001</v>
      </c>
      <c r="R251" s="5">
        <v>81.261994250000001</v>
      </c>
      <c r="S251" s="5">
        <v>81.77275736</v>
      </c>
      <c r="T251" s="5">
        <v>81.77275736</v>
      </c>
      <c r="U251" s="5">
        <v>81.77275736</v>
      </c>
      <c r="V251" s="5">
        <v>81.77275736</v>
      </c>
      <c r="W251" s="5">
        <v>101.75119899000001</v>
      </c>
      <c r="X251" s="5">
        <v>108.2418378</v>
      </c>
      <c r="Y251" s="5">
        <v>3272.0596007600002</v>
      </c>
      <c r="Z251" s="5">
        <v>3258.0596007600002</v>
      </c>
      <c r="AA251" s="5">
        <v>3598.3424261599998</v>
      </c>
      <c r="AB251" s="5">
        <v>3598.3424261599998</v>
      </c>
      <c r="AC251" s="5">
        <v>3598.3424261599998</v>
      </c>
      <c r="AD251" s="5">
        <v>3598.3424261599998</v>
      </c>
      <c r="AE251" s="5">
        <v>4035.8678149799998</v>
      </c>
      <c r="AF251" s="5">
        <v>8000</v>
      </c>
      <c r="AG251" s="5">
        <v>8000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348.7</v>
      </c>
      <c r="G252" s="5">
        <v>348.7</v>
      </c>
      <c r="H252" s="5">
        <v>433.01995029</v>
      </c>
      <c r="I252" s="5">
        <v>1867.6291068600001</v>
      </c>
      <c r="J252" s="5">
        <v>2199.99266997</v>
      </c>
      <c r="K252" s="5">
        <v>2612.4950663299996</v>
      </c>
      <c r="L252" s="5">
        <v>2744.2486811599997</v>
      </c>
      <c r="M252" s="5">
        <v>2744.2486811599997</v>
      </c>
      <c r="N252" s="5">
        <v>2744.2486811599997</v>
      </c>
      <c r="O252" s="5">
        <v>2744.2486811599997</v>
      </c>
      <c r="P252" s="5">
        <v>3582.17959238</v>
      </c>
      <c r="Q252" s="5">
        <v>4821.9330398100001</v>
      </c>
      <c r="R252" s="5">
        <v>4821.9330398100001</v>
      </c>
      <c r="S252" s="5">
        <v>6303.3337293599998</v>
      </c>
      <c r="T252" s="5">
        <v>6303.3337293599998</v>
      </c>
      <c r="U252" s="5">
        <v>6303.3337293599998</v>
      </c>
      <c r="V252" s="5">
        <v>6303.3337293599998</v>
      </c>
      <c r="W252" s="5">
        <v>7533</v>
      </c>
      <c r="X252" s="5">
        <v>18801.04639965</v>
      </c>
      <c r="Y252" s="5">
        <v>22881.185938139999</v>
      </c>
      <c r="Z252" s="5">
        <v>22881.185938139999</v>
      </c>
      <c r="AA252" s="5">
        <v>30133.598858469999</v>
      </c>
      <c r="AB252" s="5">
        <v>44976.002480719995</v>
      </c>
      <c r="AC252" s="5">
        <v>44976.002480719995</v>
      </c>
      <c r="AD252" s="5">
        <v>45846.899390239996</v>
      </c>
      <c r="AE252" s="5">
        <v>53053.74171776</v>
      </c>
      <c r="AF252" s="5">
        <v>59406.19999999</v>
      </c>
      <c r="AG252" s="5">
        <v>59406.19999999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594.49974220000001</v>
      </c>
      <c r="M253" s="5">
        <v>1755.0744118999999</v>
      </c>
      <c r="N253" s="5">
        <v>1755.0744118999999</v>
      </c>
      <c r="O253" s="5">
        <v>2384.6623193099999</v>
      </c>
      <c r="P253" s="5">
        <v>2506.8420000000001</v>
      </c>
      <c r="Q253" s="5">
        <v>2506.8420000000001</v>
      </c>
      <c r="R253" s="5">
        <v>2506.8420000000001</v>
      </c>
      <c r="S253" s="5">
        <v>2506.8420000000001</v>
      </c>
      <c r="T253" s="5">
        <v>3024.91855394</v>
      </c>
      <c r="U253" s="5">
        <v>3024.91855394</v>
      </c>
      <c r="V253" s="5">
        <v>3024.91855394</v>
      </c>
      <c r="W253" s="5">
        <v>6597.6589022900007</v>
      </c>
      <c r="X253" s="5">
        <v>6994.3395785800003</v>
      </c>
      <c r="Y253" s="5">
        <v>6994.3395785800003</v>
      </c>
      <c r="Z253" s="5">
        <v>7247.6489813100006</v>
      </c>
      <c r="AA253" s="5">
        <v>7247.6489813100006</v>
      </c>
      <c r="AB253" s="5">
        <v>7247.6489813100006</v>
      </c>
      <c r="AC253" s="5">
        <v>7247.6489813100006</v>
      </c>
      <c r="AD253" s="5">
        <v>7071.6959813100002</v>
      </c>
      <c r="AE253" s="5">
        <v>9888.8302571999993</v>
      </c>
      <c r="AF253" s="5">
        <v>9757.9412572000001</v>
      </c>
      <c r="AG253" s="5">
        <v>9757.9412572000001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1214.288</v>
      </c>
      <c r="G254" s="5">
        <v>1360.288</v>
      </c>
      <c r="H254" s="5">
        <v>1360.288</v>
      </c>
      <c r="I254" s="5">
        <v>1648.9323943000002</v>
      </c>
      <c r="J254" s="5">
        <v>3090.8687608899995</v>
      </c>
      <c r="K254" s="5">
        <v>3471.7964490999993</v>
      </c>
      <c r="L254" s="5">
        <v>3713.6806497199996</v>
      </c>
      <c r="M254" s="5">
        <v>4477.8773945499997</v>
      </c>
      <c r="N254" s="5">
        <v>4477.8773945499997</v>
      </c>
      <c r="O254" s="5">
        <v>4643.9466164300002</v>
      </c>
      <c r="P254" s="5">
        <v>5525.1453812700001</v>
      </c>
      <c r="Q254" s="5">
        <v>7952.4439396400003</v>
      </c>
      <c r="R254" s="5">
        <v>8206.2880000000005</v>
      </c>
      <c r="S254" s="5">
        <v>8096.2880000000005</v>
      </c>
      <c r="T254" s="5">
        <v>9523.4382880699995</v>
      </c>
      <c r="U254" s="5">
        <v>10229.33860254</v>
      </c>
      <c r="V254" s="5">
        <v>10229.33860254</v>
      </c>
      <c r="W254" s="5">
        <v>10351.923034269999</v>
      </c>
      <c r="X254" s="5">
        <v>10752.183150879999</v>
      </c>
      <c r="Y254" s="5">
        <v>10752.183150879999</v>
      </c>
      <c r="Z254" s="5">
        <v>10727.183150879999</v>
      </c>
      <c r="AA254" s="5">
        <v>10569.233150879998</v>
      </c>
      <c r="AB254" s="5">
        <v>10537.129150879999</v>
      </c>
      <c r="AC254" s="5">
        <v>10505.025150879999</v>
      </c>
      <c r="AD254" s="5">
        <v>10505.025150879999</v>
      </c>
      <c r="AE254" s="5">
        <v>11149.898869429999</v>
      </c>
      <c r="AF254" s="5">
        <v>11847.704769919999</v>
      </c>
      <c r="AG254" s="5">
        <v>11847.704769919999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166.29469447</v>
      </c>
      <c r="J255" s="5">
        <v>169.99536479</v>
      </c>
      <c r="K255" s="5">
        <v>169.99536479</v>
      </c>
      <c r="L255" s="5">
        <v>177.46325827999999</v>
      </c>
      <c r="M255" s="5">
        <v>184.26540969000001</v>
      </c>
      <c r="N255" s="5">
        <v>184.26540969000001</v>
      </c>
      <c r="O255" s="5">
        <v>283.55780413000002</v>
      </c>
      <c r="P255" s="5">
        <v>403.25520519999998</v>
      </c>
      <c r="Q255" s="5">
        <v>889.78981853000005</v>
      </c>
      <c r="R255" s="5">
        <v>5982.8623263299996</v>
      </c>
      <c r="S255" s="5">
        <v>6100</v>
      </c>
      <c r="T255" s="5">
        <v>6100</v>
      </c>
      <c r="U255" s="5">
        <v>6100</v>
      </c>
      <c r="V255" s="5">
        <v>6100</v>
      </c>
      <c r="W255" s="5">
        <v>6100</v>
      </c>
      <c r="X255" s="5">
        <v>6100</v>
      </c>
      <c r="Y255" s="5">
        <v>6100</v>
      </c>
      <c r="Z255" s="5">
        <v>6100</v>
      </c>
      <c r="AA255" s="5">
        <v>6100</v>
      </c>
      <c r="AB255" s="5">
        <v>6100</v>
      </c>
      <c r="AC255" s="5">
        <v>6100</v>
      </c>
      <c r="AD255" s="5">
        <v>6100</v>
      </c>
      <c r="AE255" s="5">
        <v>6100</v>
      </c>
      <c r="AF255" s="5">
        <v>6100</v>
      </c>
      <c r="AG255" s="5">
        <v>6100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1E-3</v>
      </c>
      <c r="L256" s="5">
        <v>1E-3</v>
      </c>
      <c r="M256" s="5">
        <v>1E-3</v>
      </c>
      <c r="N256" s="5">
        <v>1E-3</v>
      </c>
      <c r="O256" s="5">
        <v>1E-3</v>
      </c>
      <c r="P256" s="5">
        <v>1E-3</v>
      </c>
      <c r="Q256" s="5">
        <v>1E-3</v>
      </c>
      <c r="R256" s="5">
        <v>1E-3</v>
      </c>
      <c r="S256" s="5">
        <v>1E-3</v>
      </c>
      <c r="T256" s="5">
        <v>1E-3</v>
      </c>
      <c r="U256" s="5">
        <v>1E-3</v>
      </c>
      <c r="V256" s="5">
        <v>1E-3</v>
      </c>
      <c r="W256" s="5">
        <v>1E-3</v>
      </c>
      <c r="X256" s="5">
        <v>1E-3</v>
      </c>
      <c r="Y256" s="5">
        <v>1E-3</v>
      </c>
      <c r="Z256" s="5">
        <v>1E-3</v>
      </c>
      <c r="AA256" s="5">
        <v>1E-3</v>
      </c>
      <c r="AB256" s="5">
        <v>1E-3</v>
      </c>
      <c r="AC256" s="5">
        <v>1E-3</v>
      </c>
      <c r="AD256" s="5">
        <v>1E-3</v>
      </c>
      <c r="AE256" s="5">
        <v>1E-3</v>
      </c>
      <c r="AF256" s="5">
        <v>1E-3</v>
      </c>
      <c r="AG256" s="5">
        <v>1E-3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166</v>
      </c>
      <c r="G257" s="5">
        <v>166</v>
      </c>
      <c r="H257" s="5">
        <v>166</v>
      </c>
      <c r="I257" s="5">
        <v>166</v>
      </c>
      <c r="J257" s="5">
        <v>190.97188323</v>
      </c>
      <c r="K257" s="5">
        <v>192.49261290999999</v>
      </c>
      <c r="L257" s="5">
        <v>192.49261290999999</v>
      </c>
      <c r="M257" s="5">
        <v>192.49261290999999</v>
      </c>
      <c r="N257" s="5">
        <v>197.36568964</v>
      </c>
      <c r="O257" s="5">
        <v>208.51780475000001</v>
      </c>
      <c r="P257" s="5">
        <v>217.1532038</v>
      </c>
      <c r="Q257" s="5">
        <v>219.49804204</v>
      </c>
      <c r="R257" s="5">
        <v>1011.81367301</v>
      </c>
      <c r="S257" s="5">
        <v>1011.81367301</v>
      </c>
      <c r="T257" s="5">
        <v>3284.6086226299999</v>
      </c>
      <c r="U257" s="5">
        <v>4455.4617542300002</v>
      </c>
      <c r="V257" s="5">
        <v>4455.4617542300002</v>
      </c>
      <c r="W257" s="5">
        <v>4754.2472893100003</v>
      </c>
      <c r="X257" s="5">
        <v>4844.8957954699999</v>
      </c>
      <c r="Y257" s="5">
        <v>5509.0191448699998</v>
      </c>
      <c r="Z257" s="5">
        <v>5509.0191448699998</v>
      </c>
      <c r="AA257" s="5">
        <v>6301.9234029899999</v>
      </c>
      <c r="AB257" s="5">
        <v>6551</v>
      </c>
      <c r="AC257" s="5">
        <v>6495</v>
      </c>
      <c r="AD257" s="5">
        <v>6495</v>
      </c>
      <c r="AE257" s="5">
        <v>6495</v>
      </c>
      <c r="AF257" s="5">
        <v>6495</v>
      </c>
      <c r="AG257" s="5">
        <v>6495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2285.80918845</v>
      </c>
      <c r="K258" s="5">
        <v>2950.42283408</v>
      </c>
      <c r="L258" s="5">
        <v>2950.42283408</v>
      </c>
      <c r="M258" s="5">
        <v>2950.42283408</v>
      </c>
      <c r="N258" s="5">
        <v>3520.02</v>
      </c>
      <c r="O258" s="5">
        <v>3520.02</v>
      </c>
      <c r="P258" s="5">
        <v>3520.02</v>
      </c>
      <c r="Q258" s="5">
        <v>3520.02</v>
      </c>
      <c r="R258" s="5">
        <v>3520.02</v>
      </c>
      <c r="S258" s="5">
        <v>3520.02</v>
      </c>
      <c r="T258" s="5">
        <v>3520.02</v>
      </c>
      <c r="U258" s="5">
        <v>3520.02</v>
      </c>
      <c r="V258" s="5">
        <v>3520.02</v>
      </c>
      <c r="W258" s="5">
        <v>3520.02</v>
      </c>
      <c r="X258" s="5">
        <v>3520.02</v>
      </c>
      <c r="Y258" s="5">
        <v>3520.02</v>
      </c>
      <c r="Z258" s="5">
        <v>3500.02</v>
      </c>
      <c r="AA258" s="5">
        <v>3500.02</v>
      </c>
      <c r="AB258" s="5">
        <v>3500.02</v>
      </c>
      <c r="AC258" s="5">
        <v>3500.02</v>
      </c>
      <c r="AD258" s="5">
        <v>3500.02</v>
      </c>
      <c r="AE258" s="5">
        <v>3500.02</v>
      </c>
      <c r="AF258" s="5">
        <v>3500.02</v>
      </c>
      <c r="AG258" s="5">
        <v>3500.02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807.32899999999995</v>
      </c>
      <c r="G259" s="5">
        <v>807.32899999999995</v>
      </c>
      <c r="H259" s="5">
        <v>2705.1313167599997</v>
      </c>
      <c r="I259" s="5">
        <v>3935.8092476999996</v>
      </c>
      <c r="J259" s="5">
        <v>3935.8092476999996</v>
      </c>
      <c r="K259" s="5">
        <v>4003.4457307799998</v>
      </c>
      <c r="L259" s="5">
        <v>4003.4457307799998</v>
      </c>
      <c r="M259" s="5">
        <v>4095.1615357499995</v>
      </c>
      <c r="N259" s="5">
        <v>4095.1615357499995</v>
      </c>
      <c r="O259" s="5">
        <v>4237.9170512800001</v>
      </c>
      <c r="P259" s="5">
        <v>4588.41311443</v>
      </c>
      <c r="Q259" s="5">
        <v>7077.1071464399993</v>
      </c>
      <c r="R259" s="5">
        <v>7077.1071464399993</v>
      </c>
      <c r="S259" s="5">
        <v>7639.0588470699995</v>
      </c>
      <c r="T259" s="5">
        <v>7639.0588470699995</v>
      </c>
      <c r="U259" s="5">
        <v>7657.3289999999997</v>
      </c>
      <c r="V259" s="5">
        <v>7657.3289999999997</v>
      </c>
      <c r="W259" s="5">
        <v>8181.5698769299997</v>
      </c>
      <c r="X259" s="5">
        <v>10467.051601719999</v>
      </c>
      <c r="Y259" s="5">
        <v>10365.026601719999</v>
      </c>
      <c r="Z259" s="5">
        <v>10365.026601719999</v>
      </c>
      <c r="AA259" s="5">
        <v>11254.517892960001</v>
      </c>
      <c r="AB259" s="5">
        <v>14181.79264306</v>
      </c>
      <c r="AC259" s="5">
        <v>15152.1214605</v>
      </c>
      <c r="AD259" s="5">
        <v>15152.1214605</v>
      </c>
      <c r="AE259" s="5">
        <v>15105.4214605</v>
      </c>
      <c r="AF259" s="5">
        <v>18791.720470190001</v>
      </c>
      <c r="AG259" s="5">
        <v>18721.970470190001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120.43591202</v>
      </c>
      <c r="G260" s="5">
        <v>120.43591202</v>
      </c>
      <c r="H260" s="5">
        <v>185.04078992000001</v>
      </c>
      <c r="I260" s="5">
        <v>226.9639976</v>
      </c>
      <c r="J260" s="5">
        <v>226.9639976</v>
      </c>
      <c r="K260" s="5">
        <v>226.9639976</v>
      </c>
      <c r="L260" s="5">
        <v>231.02938166000001</v>
      </c>
      <c r="M260" s="5">
        <v>240.78624854</v>
      </c>
      <c r="N260" s="5">
        <v>240.78624854</v>
      </c>
      <c r="O260" s="5">
        <v>258.75536781</v>
      </c>
      <c r="P260" s="5">
        <v>258.75536781</v>
      </c>
      <c r="Q260" s="5">
        <v>258.75536781</v>
      </c>
      <c r="R260" s="5">
        <v>258.75536781</v>
      </c>
      <c r="S260" s="5">
        <v>258.75536781</v>
      </c>
      <c r="T260" s="5">
        <v>258.75536781</v>
      </c>
      <c r="U260" s="5">
        <v>280.43394859</v>
      </c>
      <c r="V260" s="5">
        <v>280.43394859</v>
      </c>
      <c r="W260" s="5">
        <v>284.08489932999998</v>
      </c>
      <c r="X260" s="5">
        <v>284.08489932999998</v>
      </c>
      <c r="Y260" s="5">
        <v>284.08489932999998</v>
      </c>
      <c r="Z260" s="5">
        <v>339.51868936</v>
      </c>
      <c r="AA260" s="5">
        <v>352.40311170000001</v>
      </c>
      <c r="AB260" s="5">
        <v>367.58885856000001</v>
      </c>
      <c r="AC260" s="5">
        <v>367.58885856000001</v>
      </c>
      <c r="AD260" s="5">
        <v>367.58885856000001</v>
      </c>
      <c r="AE260" s="5">
        <v>367.58885856000001</v>
      </c>
      <c r="AF260" s="5">
        <v>389.97560069000002</v>
      </c>
      <c r="AG260" s="5">
        <v>389.97560069000002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1128.1600000000001</v>
      </c>
      <c r="G261" s="5">
        <v>1127.962</v>
      </c>
      <c r="H261" s="5">
        <v>1127.7860000000001</v>
      </c>
      <c r="I261" s="5">
        <v>1170.8019521200001</v>
      </c>
      <c r="J261" s="5">
        <v>1170.62595212</v>
      </c>
      <c r="K261" s="5">
        <v>1170.4279521200001</v>
      </c>
      <c r="L261" s="5">
        <v>1261.0456739700001</v>
      </c>
      <c r="M261" s="5">
        <v>1280.49378744</v>
      </c>
      <c r="N261" s="5">
        <v>1280.49378744</v>
      </c>
      <c r="O261" s="5">
        <v>1384.9368135700001</v>
      </c>
      <c r="P261" s="5">
        <v>1384.9368135700001</v>
      </c>
      <c r="Q261" s="5">
        <v>1457.6802872600001</v>
      </c>
      <c r="R261" s="5">
        <v>1457.6802872600001</v>
      </c>
      <c r="S261" s="5">
        <v>1496.0041227200002</v>
      </c>
      <c r="T261" s="5">
        <v>1496.0041227200002</v>
      </c>
      <c r="U261" s="5">
        <v>1345.9741227200002</v>
      </c>
      <c r="V261" s="5">
        <v>1345.9741227200002</v>
      </c>
      <c r="W261" s="5">
        <v>1706.7534540600002</v>
      </c>
      <c r="X261" s="5">
        <v>1826.6215009900002</v>
      </c>
      <c r="Y261" s="5">
        <v>1864.0107573100001</v>
      </c>
      <c r="Z261" s="5">
        <v>1864.0107573100001</v>
      </c>
      <c r="AA261" s="5">
        <v>1864.0107573100001</v>
      </c>
      <c r="AB261" s="5">
        <v>1868.8627209800002</v>
      </c>
      <c r="AC261" s="5">
        <v>1868.8627209800002</v>
      </c>
      <c r="AD261" s="5">
        <v>1868.8627209800002</v>
      </c>
      <c r="AE261" s="5">
        <v>1868.8627209800002</v>
      </c>
      <c r="AF261" s="5">
        <v>2023.2633632400002</v>
      </c>
      <c r="AG261" s="5">
        <v>1774.2693632400001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284.61199999999997</v>
      </c>
      <c r="G262" s="5">
        <v>284.26</v>
      </c>
      <c r="H262" s="5">
        <v>412.96911041999999</v>
      </c>
      <c r="I262" s="5">
        <v>1137.2101658399999</v>
      </c>
      <c r="J262" s="5">
        <v>1136.8581658399999</v>
      </c>
      <c r="K262" s="5">
        <v>1136.50616584</v>
      </c>
      <c r="L262" s="5">
        <v>1310.412</v>
      </c>
      <c r="M262" s="5">
        <v>1310.06</v>
      </c>
      <c r="N262" s="5">
        <v>1310.06</v>
      </c>
      <c r="O262" s="5">
        <v>1310.06</v>
      </c>
      <c r="P262" s="5">
        <v>1310.06</v>
      </c>
      <c r="Q262" s="5">
        <v>1310.06</v>
      </c>
      <c r="R262" s="5">
        <v>1310.06</v>
      </c>
      <c r="S262" s="5">
        <v>1310.06</v>
      </c>
      <c r="T262" s="5">
        <v>1310.06</v>
      </c>
      <c r="U262" s="5">
        <v>1310.06</v>
      </c>
      <c r="V262" s="5">
        <v>1310.06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1E-3</v>
      </c>
      <c r="L265" s="5">
        <v>1E-3</v>
      </c>
      <c r="M265" s="5">
        <v>1E-3</v>
      </c>
      <c r="N265" s="5">
        <v>1E-3</v>
      </c>
      <c r="O265" s="5">
        <v>1E-3</v>
      </c>
      <c r="P265" s="5">
        <v>1E-3</v>
      </c>
      <c r="Q265" s="5">
        <v>1E-3</v>
      </c>
      <c r="R265" s="5">
        <v>1E-3</v>
      </c>
      <c r="S265" s="5">
        <v>1E-3</v>
      </c>
      <c r="T265" s="5">
        <v>1E-3</v>
      </c>
      <c r="U265" s="5">
        <v>1E-3</v>
      </c>
      <c r="V265" s="5">
        <v>1E-3</v>
      </c>
      <c r="W265" s="5">
        <v>1E-3</v>
      </c>
      <c r="X265" s="5">
        <v>1E-3</v>
      </c>
      <c r="Y265" s="5">
        <v>1E-3</v>
      </c>
      <c r="Z265" s="5">
        <v>1E-3</v>
      </c>
      <c r="AA265" s="5">
        <v>1E-3</v>
      </c>
      <c r="AB265" s="5">
        <v>1E-3</v>
      </c>
      <c r="AC265" s="5">
        <v>1E-3</v>
      </c>
      <c r="AD265" s="5">
        <v>1E-3</v>
      </c>
      <c r="AE265" s="5">
        <v>1E-3</v>
      </c>
      <c r="AF265" s="5">
        <v>1E-3</v>
      </c>
      <c r="AG265" s="5">
        <v>1E-3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373.34607688</v>
      </c>
      <c r="K266" s="5">
        <v>427.32833914999998</v>
      </c>
      <c r="L266" s="5">
        <v>427.32833914999998</v>
      </c>
      <c r="M266" s="5">
        <v>427.32833914999998</v>
      </c>
      <c r="N266" s="5">
        <v>427.32833914999998</v>
      </c>
      <c r="O266" s="5">
        <v>427.32833914999998</v>
      </c>
      <c r="P266" s="5">
        <v>427.32833914999998</v>
      </c>
      <c r="Q266" s="5">
        <v>427.32833914999998</v>
      </c>
      <c r="R266" s="5">
        <v>427.32833914999998</v>
      </c>
      <c r="S266" s="5">
        <v>492.70457034999998</v>
      </c>
      <c r="T266" s="5">
        <v>492.70457034999998</v>
      </c>
      <c r="U266" s="5">
        <v>492.70457034999998</v>
      </c>
      <c r="V266" s="5">
        <v>492.70457034999998</v>
      </c>
      <c r="W266" s="5">
        <v>532.67322437999997</v>
      </c>
      <c r="X266" s="5">
        <v>532.67322437999997</v>
      </c>
      <c r="Y266" s="5">
        <v>570.81218746000002</v>
      </c>
      <c r="Z266" s="5">
        <v>624.77179602000001</v>
      </c>
      <c r="AA266" s="5">
        <v>624.77179602000001</v>
      </c>
      <c r="AB266" s="5">
        <v>624.77179602000001</v>
      </c>
      <c r="AC266" s="5">
        <v>624.77179602000001</v>
      </c>
      <c r="AD266" s="5">
        <v>624.77179602000001</v>
      </c>
      <c r="AE266" s="5">
        <v>624.77179602000001</v>
      </c>
      <c r="AF266" s="5">
        <v>653.18440728999997</v>
      </c>
      <c r="AG266" s="5">
        <v>653.18440728999997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931.75230908999993</v>
      </c>
      <c r="N267" s="5">
        <v>2201.73509706</v>
      </c>
      <c r="O267" s="5">
        <v>2796.0833420999998</v>
      </c>
      <c r="P267" s="5">
        <v>2796.0833420999998</v>
      </c>
      <c r="Q267" s="5">
        <v>2986.60185761</v>
      </c>
      <c r="R267" s="5">
        <v>2986.60185761</v>
      </c>
      <c r="S267" s="5">
        <v>3061.4605820799998</v>
      </c>
      <c r="T267" s="5">
        <v>3061.4605820799998</v>
      </c>
      <c r="U267" s="5">
        <v>4402.1258124000005</v>
      </c>
      <c r="V267" s="5">
        <v>4402.1258124000005</v>
      </c>
      <c r="W267" s="5">
        <v>5333.7809999999999</v>
      </c>
      <c r="X267" s="5">
        <v>5333.7809999999999</v>
      </c>
      <c r="Y267" s="5">
        <v>5333.7809999999999</v>
      </c>
      <c r="Z267" s="5">
        <v>5333.7809999999999</v>
      </c>
      <c r="AA267" s="5">
        <v>5333.7809999999999</v>
      </c>
      <c r="AB267" s="5">
        <v>5306.5159999999996</v>
      </c>
      <c r="AC267" s="5">
        <v>5306.5159999999996</v>
      </c>
      <c r="AD267" s="5">
        <v>5306.5159999999996</v>
      </c>
      <c r="AE267" s="5">
        <v>5166.45</v>
      </c>
      <c r="AF267" s="5">
        <v>4781</v>
      </c>
      <c r="AG267" s="5">
        <v>4700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400</v>
      </c>
      <c r="K268" s="5">
        <v>864.36551667000003</v>
      </c>
      <c r="L268" s="5">
        <v>864.36551667000003</v>
      </c>
      <c r="M268" s="5">
        <v>864.36551667000003</v>
      </c>
      <c r="N268" s="5">
        <v>864.36551667000003</v>
      </c>
      <c r="O268" s="5">
        <v>864.36551667000003</v>
      </c>
      <c r="P268" s="5">
        <v>864.36551667000003</v>
      </c>
      <c r="Q268" s="5">
        <v>864.36551667000003</v>
      </c>
      <c r="R268" s="5">
        <v>864.36551667000003</v>
      </c>
      <c r="S268" s="5">
        <v>864.36551667000003</v>
      </c>
      <c r="T268" s="5">
        <v>864.36551667000003</v>
      </c>
      <c r="U268" s="5">
        <v>864.36551667000003</v>
      </c>
      <c r="V268" s="5">
        <v>864.36551667000003</v>
      </c>
      <c r="W268" s="5">
        <v>864.36551667000003</v>
      </c>
      <c r="X268" s="5">
        <v>864.36551667000003</v>
      </c>
      <c r="Y268" s="5">
        <v>864.36551667000003</v>
      </c>
      <c r="Z268" s="5">
        <v>864.36551667000003</v>
      </c>
      <c r="AA268" s="5">
        <v>864.36551667000003</v>
      </c>
      <c r="AB268" s="5">
        <v>864.36551667000003</v>
      </c>
      <c r="AC268" s="5">
        <v>864.36551667000003</v>
      </c>
      <c r="AD268" s="5">
        <v>3594.9368929299999</v>
      </c>
      <c r="AE268" s="5">
        <v>3594.9368929299999</v>
      </c>
      <c r="AF268" s="5">
        <v>6396.2166811400002</v>
      </c>
      <c r="AG268" s="5">
        <v>6396.2166811400002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500</v>
      </c>
      <c r="L270" s="5">
        <v>500</v>
      </c>
      <c r="M270" s="5">
        <v>500</v>
      </c>
      <c r="N270" s="5">
        <v>500</v>
      </c>
      <c r="O270" s="5">
        <v>500</v>
      </c>
      <c r="P270" s="5">
        <v>500</v>
      </c>
      <c r="Q270" s="5">
        <v>500</v>
      </c>
      <c r="R270" s="5">
        <v>500</v>
      </c>
      <c r="S270" s="5">
        <v>500</v>
      </c>
      <c r="T270" s="5">
        <v>500</v>
      </c>
      <c r="U270" s="5">
        <v>500</v>
      </c>
      <c r="V270" s="5">
        <v>500</v>
      </c>
      <c r="W270" s="5">
        <v>500</v>
      </c>
      <c r="X270" s="5">
        <v>500</v>
      </c>
      <c r="Y270" s="5">
        <v>500</v>
      </c>
      <c r="Z270" s="5">
        <v>500</v>
      </c>
      <c r="AA270" s="5">
        <v>500</v>
      </c>
      <c r="AB270" s="5">
        <v>500</v>
      </c>
      <c r="AC270" s="5">
        <v>500</v>
      </c>
      <c r="AD270" s="5">
        <v>500</v>
      </c>
      <c r="AE270" s="5">
        <v>500</v>
      </c>
      <c r="AF270" s="5">
        <v>500</v>
      </c>
      <c r="AG270" s="5">
        <v>500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322.91000000000003</v>
      </c>
      <c r="G271" s="5">
        <v>322.48</v>
      </c>
      <c r="H271" s="5">
        <v>461.57006964000004</v>
      </c>
      <c r="I271" s="5">
        <v>461.15006964000003</v>
      </c>
      <c r="J271" s="5">
        <v>705.64381860000003</v>
      </c>
      <c r="K271" s="5">
        <v>769.81495956999993</v>
      </c>
      <c r="L271" s="5">
        <v>769.38495956999998</v>
      </c>
      <c r="M271" s="5">
        <v>768.96495957000002</v>
      </c>
      <c r="N271" s="5">
        <v>768.96495957000002</v>
      </c>
      <c r="O271" s="5">
        <v>768.96495957000002</v>
      </c>
      <c r="P271" s="5">
        <v>768.96495957000002</v>
      </c>
      <c r="Q271" s="5">
        <v>768.96495957000002</v>
      </c>
      <c r="R271" s="5">
        <v>768.96495957000002</v>
      </c>
      <c r="S271" s="5">
        <v>1472.2014882400001</v>
      </c>
      <c r="T271" s="5">
        <v>1472.2014882400001</v>
      </c>
      <c r="U271" s="5">
        <v>2019.95</v>
      </c>
      <c r="V271" s="5">
        <v>2019.95</v>
      </c>
      <c r="W271" s="5">
        <v>2019.95</v>
      </c>
      <c r="X271" s="5">
        <v>2019.95</v>
      </c>
      <c r="Y271" s="5">
        <v>4032.8298917899997</v>
      </c>
      <c r="Z271" s="5">
        <v>6126.0362674800008</v>
      </c>
      <c r="AA271" s="5">
        <v>6018.5162674800004</v>
      </c>
      <c r="AB271" s="5">
        <v>6018.5162674800004</v>
      </c>
      <c r="AC271" s="5">
        <v>6018.5162674800004</v>
      </c>
      <c r="AD271" s="5">
        <v>6029.7105470000006</v>
      </c>
      <c r="AE271" s="5">
        <v>6029.7105470000006</v>
      </c>
      <c r="AF271" s="5">
        <v>8806.7258181300003</v>
      </c>
      <c r="AG271" s="5">
        <v>8806.7258181300003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242.15679999999998</v>
      </c>
      <c r="AA272" s="5">
        <v>242.15679999999998</v>
      </c>
      <c r="AB272" s="5">
        <v>242.15679999999998</v>
      </c>
      <c r="AC272" s="5">
        <v>242.15679999999998</v>
      </c>
      <c r="AD272" s="5">
        <v>242.15679999999998</v>
      </c>
      <c r="AE272" s="5">
        <v>242.15679999999998</v>
      </c>
      <c r="AF272" s="5">
        <v>147.16</v>
      </c>
      <c r="AG272" s="5">
        <v>147.16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25.219000000000001</v>
      </c>
      <c r="G273" s="5">
        <v>25.219000000000001</v>
      </c>
      <c r="H273" s="5">
        <v>25.219000000000001</v>
      </c>
      <c r="I273" s="5">
        <v>531.14311915999997</v>
      </c>
      <c r="J273" s="5">
        <v>975.92213833000005</v>
      </c>
      <c r="K273" s="5">
        <v>1082.3627547999999</v>
      </c>
      <c r="L273" s="5">
        <v>1082.3627547999999</v>
      </c>
      <c r="M273" s="5">
        <v>1082.3627547999999</v>
      </c>
      <c r="N273" s="5">
        <v>1076.2347547999998</v>
      </c>
      <c r="O273" s="5">
        <v>1087.0392218999998</v>
      </c>
      <c r="P273" s="5">
        <v>1202.0139651099998</v>
      </c>
      <c r="Q273" s="5">
        <v>1342.5483352599999</v>
      </c>
      <c r="R273" s="5">
        <v>1342.5483352599999</v>
      </c>
      <c r="S273" s="5">
        <v>1445.5643017599998</v>
      </c>
      <c r="T273" s="5">
        <v>1548.06307195</v>
      </c>
      <c r="U273" s="5">
        <v>1617.2600266999998</v>
      </c>
      <c r="V273" s="5">
        <v>1617.2600266999998</v>
      </c>
      <c r="W273" s="5">
        <v>1617.2600266999998</v>
      </c>
      <c r="X273" s="5">
        <v>2783.22889042</v>
      </c>
      <c r="Y273" s="5">
        <v>2783.22889042</v>
      </c>
      <c r="Z273" s="5">
        <v>4019.0910000099998</v>
      </c>
      <c r="AA273" s="5">
        <v>4019.0910000099998</v>
      </c>
      <c r="AB273" s="5">
        <v>4011.7200000099997</v>
      </c>
      <c r="AC273" s="5">
        <v>4011.7200000099997</v>
      </c>
      <c r="AD273" s="5">
        <v>4011.7200000099997</v>
      </c>
      <c r="AE273" s="5">
        <v>4011.7200000099997</v>
      </c>
      <c r="AF273" s="5">
        <v>4011.7200000099997</v>
      </c>
      <c r="AG273" s="5">
        <v>4011.7200000099997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1300</v>
      </c>
      <c r="U274" s="5">
        <v>1300</v>
      </c>
      <c r="V274" s="5">
        <v>1300</v>
      </c>
      <c r="W274" s="5">
        <v>1300</v>
      </c>
      <c r="X274" s="5">
        <v>1300</v>
      </c>
      <c r="Y274" s="5">
        <v>1300</v>
      </c>
      <c r="Z274" s="5">
        <v>1300</v>
      </c>
      <c r="AA274" s="5">
        <v>1300</v>
      </c>
      <c r="AB274" s="5">
        <v>1300</v>
      </c>
      <c r="AC274" s="5">
        <v>1300</v>
      </c>
      <c r="AD274" s="5">
        <v>1300</v>
      </c>
      <c r="AE274" s="5">
        <v>1300</v>
      </c>
      <c r="AF274" s="5">
        <v>1300</v>
      </c>
      <c r="AG274" s="5">
        <v>1300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860.94680934999997</v>
      </c>
      <c r="L276" s="5">
        <v>860.94680934999997</v>
      </c>
      <c r="M276" s="5">
        <v>860.94680934999997</v>
      </c>
      <c r="N276" s="5">
        <v>860.94680934999997</v>
      </c>
      <c r="O276" s="5">
        <v>1136.1758145199999</v>
      </c>
      <c r="P276" s="5">
        <v>1399.77777339</v>
      </c>
      <c r="Q276" s="5">
        <v>1504.88959189</v>
      </c>
      <c r="R276" s="5">
        <v>1504.88959189</v>
      </c>
      <c r="S276" s="5">
        <v>3144.3504669899999</v>
      </c>
      <c r="T276" s="5">
        <v>3249.2</v>
      </c>
      <c r="U276" s="5">
        <v>3249.2</v>
      </c>
      <c r="V276" s="5">
        <v>3249.2</v>
      </c>
      <c r="W276" s="5">
        <v>3249.2</v>
      </c>
      <c r="X276" s="5">
        <v>3249.2</v>
      </c>
      <c r="Y276" s="5">
        <v>3249.2</v>
      </c>
      <c r="Z276" s="5">
        <v>3249.2</v>
      </c>
      <c r="AA276" s="5">
        <v>2979.2</v>
      </c>
      <c r="AB276" s="5">
        <v>2979.2</v>
      </c>
      <c r="AC276" s="5">
        <v>2979.2</v>
      </c>
      <c r="AD276" s="5">
        <v>2900</v>
      </c>
      <c r="AE276" s="5">
        <v>2900</v>
      </c>
      <c r="AF276" s="5">
        <v>2900</v>
      </c>
      <c r="AG276" s="5">
        <v>2900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491.24881606000002</v>
      </c>
      <c r="L277" s="5">
        <v>491.24881606000002</v>
      </c>
      <c r="M277" s="5">
        <v>1877.9932024499999</v>
      </c>
      <c r="N277" s="5">
        <v>1877.9932024499999</v>
      </c>
      <c r="O277" s="5">
        <v>2808.8239208499999</v>
      </c>
      <c r="P277" s="5">
        <v>4493.2678548200001</v>
      </c>
      <c r="Q277" s="5">
        <v>4826.2208567400003</v>
      </c>
      <c r="R277" s="5">
        <v>6179.1794628600001</v>
      </c>
      <c r="S277" s="5">
        <v>6500</v>
      </c>
      <c r="T277" s="5">
        <v>7503.1716681199996</v>
      </c>
      <c r="U277" s="5">
        <v>7503.1716681199996</v>
      </c>
      <c r="V277" s="5">
        <v>7503.1716681199996</v>
      </c>
      <c r="W277" s="5">
        <v>7553.2876421000001</v>
      </c>
      <c r="X277" s="5">
        <v>15525.228146969999</v>
      </c>
      <c r="Y277" s="5">
        <v>15525.228146969999</v>
      </c>
      <c r="Z277" s="5">
        <v>17617.722548720001</v>
      </c>
      <c r="AA277" s="5">
        <v>17646.49539692</v>
      </c>
      <c r="AB277" s="5">
        <v>18406.540780030002</v>
      </c>
      <c r="AC277" s="5">
        <v>18406.540780030002</v>
      </c>
      <c r="AD277" s="5">
        <v>21973.793913919999</v>
      </c>
      <c r="AE277" s="5">
        <v>31924.23572466</v>
      </c>
      <c r="AF277" s="5">
        <v>36293.510889199999</v>
      </c>
      <c r="AG277" s="5">
        <v>36293.510889199999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504.54782591999998</v>
      </c>
      <c r="J278" s="5">
        <v>571.92387007000002</v>
      </c>
      <c r="K278" s="5">
        <v>571.92387007000002</v>
      </c>
      <c r="L278" s="5">
        <v>571.92387007000002</v>
      </c>
      <c r="M278" s="5">
        <v>571.92387007000002</v>
      </c>
      <c r="N278" s="5">
        <v>571.92387007000002</v>
      </c>
      <c r="O278" s="5">
        <v>590.12839127999996</v>
      </c>
      <c r="P278" s="5">
        <v>652.38986353999996</v>
      </c>
      <c r="Q278" s="5">
        <v>664.37492750000001</v>
      </c>
      <c r="R278" s="5">
        <v>664.37492750000001</v>
      </c>
      <c r="S278" s="5">
        <v>664.37492750000001</v>
      </c>
      <c r="T278" s="5">
        <v>753.75574954000001</v>
      </c>
      <c r="U278" s="5">
        <v>754.93152153000005</v>
      </c>
      <c r="V278" s="5">
        <v>754.93152153000005</v>
      </c>
      <c r="W278" s="5">
        <v>754.93152153000005</v>
      </c>
      <c r="X278" s="5">
        <v>754.93152153000005</v>
      </c>
      <c r="Y278" s="5">
        <v>754.93152153000005</v>
      </c>
      <c r="Z278" s="5">
        <v>804.96593904999997</v>
      </c>
      <c r="AA278" s="5">
        <v>3096.50541389</v>
      </c>
      <c r="AB278" s="5">
        <v>3400</v>
      </c>
      <c r="AC278" s="5">
        <v>3400</v>
      </c>
      <c r="AD278" s="5">
        <v>3400</v>
      </c>
      <c r="AE278" s="5">
        <v>3400</v>
      </c>
      <c r="AF278" s="5">
        <v>3400</v>
      </c>
      <c r="AG278" s="5">
        <v>3400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5000</v>
      </c>
      <c r="AA279" s="5">
        <v>5000</v>
      </c>
      <c r="AB279" s="5">
        <v>5000</v>
      </c>
      <c r="AC279" s="5">
        <v>5000</v>
      </c>
      <c r="AD279" s="5">
        <v>5000</v>
      </c>
      <c r="AE279" s="5">
        <v>5000</v>
      </c>
      <c r="AF279" s="5">
        <v>5000</v>
      </c>
      <c r="AG279" s="5">
        <v>5000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345.04420590000001</v>
      </c>
      <c r="Q280" s="5">
        <v>351.03421265999998</v>
      </c>
      <c r="R280" s="5">
        <v>391.23257094000002</v>
      </c>
      <c r="S280" s="5">
        <v>411.41587841</v>
      </c>
      <c r="T280" s="5">
        <v>1712.62172934</v>
      </c>
      <c r="U280" s="5">
        <v>4000</v>
      </c>
      <c r="V280" s="5">
        <v>4000</v>
      </c>
      <c r="W280" s="5">
        <v>4000</v>
      </c>
      <c r="X280" s="5">
        <v>4000</v>
      </c>
      <c r="Y280" s="5">
        <v>4000</v>
      </c>
      <c r="Z280" s="5">
        <v>4000</v>
      </c>
      <c r="AA280" s="5">
        <v>4000</v>
      </c>
      <c r="AB280" s="5">
        <v>4000</v>
      </c>
      <c r="AC280" s="5">
        <v>4000</v>
      </c>
      <c r="AD280" s="5">
        <v>4000</v>
      </c>
      <c r="AE280" s="5">
        <v>4000</v>
      </c>
      <c r="AF280" s="5">
        <v>20027.44509664</v>
      </c>
      <c r="AG280" s="5">
        <v>20027.44509664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45.645211490000001</v>
      </c>
      <c r="I281" s="5">
        <v>300</v>
      </c>
      <c r="J281" s="5">
        <v>323.63759687999999</v>
      </c>
      <c r="K281" s="5">
        <v>1093.23153361</v>
      </c>
      <c r="L281" s="5">
        <v>1093.23153361</v>
      </c>
      <c r="M281" s="5">
        <v>1093.23153361</v>
      </c>
      <c r="N281" s="5">
        <v>1093.23153361</v>
      </c>
      <c r="O281" s="5">
        <v>1093.23153361</v>
      </c>
      <c r="P281" s="5">
        <v>1780.49150218</v>
      </c>
      <c r="Q281" s="5">
        <v>1780.49150218</v>
      </c>
      <c r="R281" s="5">
        <v>1780.49150218</v>
      </c>
      <c r="S281" s="5">
        <v>1963.4926472</v>
      </c>
      <c r="T281" s="5">
        <v>3353.6327773799999</v>
      </c>
      <c r="U281" s="5">
        <v>5254.1254196099999</v>
      </c>
      <c r="V281" s="5">
        <v>5254.1254196099999</v>
      </c>
      <c r="W281" s="5">
        <v>6079.4000737300003</v>
      </c>
      <c r="X281" s="5">
        <v>6079.4000737300003</v>
      </c>
      <c r="Y281" s="5">
        <v>6222.9475138899998</v>
      </c>
      <c r="Z281" s="5">
        <v>10818.725056560001</v>
      </c>
      <c r="AA281" s="5">
        <v>10818.725056560001</v>
      </c>
      <c r="AB281" s="5">
        <v>10818.725056560001</v>
      </c>
      <c r="AC281" s="5">
        <v>10818.725056560001</v>
      </c>
      <c r="AD281" s="5">
        <v>10818.725056560001</v>
      </c>
      <c r="AE281" s="5">
        <v>11269.18111817</v>
      </c>
      <c r="AF281" s="5">
        <v>24396.70480584</v>
      </c>
      <c r="AG281" s="5">
        <v>24396.70480584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140.22232804999999</v>
      </c>
      <c r="J282" s="5">
        <v>150</v>
      </c>
      <c r="K282" s="5">
        <v>150</v>
      </c>
      <c r="L282" s="5">
        <v>150</v>
      </c>
      <c r="M282" s="5">
        <v>150</v>
      </c>
      <c r="N282" s="5">
        <v>150</v>
      </c>
      <c r="O282" s="5">
        <v>150</v>
      </c>
      <c r="P282" s="5">
        <v>150</v>
      </c>
      <c r="Q282" s="5">
        <v>150</v>
      </c>
      <c r="R282" s="5">
        <v>150</v>
      </c>
      <c r="S282" s="5">
        <v>150</v>
      </c>
      <c r="T282" s="5">
        <v>150</v>
      </c>
      <c r="U282" s="5">
        <v>150</v>
      </c>
      <c r="V282" s="5">
        <v>150</v>
      </c>
      <c r="W282" s="5">
        <v>150</v>
      </c>
      <c r="X282" s="5">
        <v>150</v>
      </c>
      <c r="Y282" s="5">
        <v>150</v>
      </c>
      <c r="Z282" s="5">
        <v>150</v>
      </c>
      <c r="AA282" s="5">
        <v>150</v>
      </c>
      <c r="AB282" s="5">
        <v>150</v>
      </c>
      <c r="AC282" s="5">
        <v>150</v>
      </c>
      <c r="AD282" s="5">
        <v>150</v>
      </c>
      <c r="AE282" s="5">
        <v>150</v>
      </c>
      <c r="AF282" s="5">
        <v>150</v>
      </c>
      <c r="AG282" s="5">
        <v>150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286</v>
      </c>
      <c r="E283" s="61" t="s">
        <v>154</v>
      </c>
      <c r="F283" s="5">
        <v>0</v>
      </c>
      <c r="G283" s="5">
        <v>0</v>
      </c>
      <c r="H283" s="5">
        <v>0</v>
      </c>
      <c r="I283" s="5">
        <v>150</v>
      </c>
      <c r="J283" s="5">
        <v>150</v>
      </c>
      <c r="K283" s="5">
        <v>150</v>
      </c>
      <c r="L283" s="5">
        <v>150</v>
      </c>
      <c r="M283" s="5">
        <v>150</v>
      </c>
      <c r="N283" s="5">
        <v>150</v>
      </c>
      <c r="O283" s="5">
        <v>150</v>
      </c>
      <c r="P283" s="5">
        <v>150</v>
      </c>
      <c r="Q283" s="5">
        <v>150</v>
      </c>
      <c r="R283" s="5">
        <v>150</v>
      </c>
      <c r="S283" s="5">
        <v>150</v>
      </c>
      <c r="T283" s="5">
        <v>150</v>
      </c>
      <c r="U283" s="5">
        <v>150</v>
      </c>
      <c r="V283" s="5">
        <v>150</v>
      </c>
      <c r="W283" s="5">
        <v>150</v>
      </c>
      <c r="X283" s="5">
        <v>150</v>
      </c>
      <c r="Y283" s="5">
        <v>150</v>
      </c>
      <c r="Z283" s="5">
        <v>150</v>
      </c>
      <c r="AA283" s="5">
        <v>150</v>
      </c>
      <c r="AB283" s="5">
        <v>150</v>
      </c>
      <c r="AC283" s="5">
        <v>150</v>
      </c>
      <c r="AD283" s="5">
        <v>150</v>
      </c>
      <c r="AE283" s="5">
        <v>150</v>
      </c>
      <c r="AF283" s="5">
        <v>150</v>
      </c>
      <c r="AG283" s="5">
        <v>150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330.26499999999999</v>
      </c>
      <c r="G285" s="5">
        <v>900.26499999999999</v>
      </c>
      <c r="H285" s="5">
        <v>1139.29563134</v>
      </c>
      <c r="I285" s="5">
        <v>1169.1194430999999</v>
      </c>
      <c r="J285" s="5">
        <v>1183.42991224</v>
      </c>
      <c r="K285" s="5">
        <v>1550.8104253000001</v>
      </c>
      <c r="L285" s="5">
        <v>2171.460239</v>
      </c>
      <c r="M285" s="5">
        <v>2610.2649999999999</v>
      </c>
      <c r="N285" s="5">
        <v>2781.14496474</v>
      </c>
      <c r="O285" s="5">
        <v>2781.14496474</v>
      </c>
      <c r="P285" s="5">
        <v>2823.3823179199999</v>
      </c>
      <c r="Q285" s="5">
        <v>7509.0306000600003</v>
      </c>
      <c r="R285" s="5">
        <v>9037.1976957000006</v>
      </c>
      <c r="S285" s="5">
        <v>9716.1718248799989</v>
      </c>
      <c r="T285" s="5">
        <v>9716.1718248799989</v>
      </c>
      <c r="U285" s="5">
        <v>9716.1718248799989</v>
      </c>
      <c r="V285" s="5">
        <v>9716.1718248799989</v>
      </c>
      <c r="W285" s="5">
        <v>9716.1718248799989</v>
      </c>
      <c r="X285" s="5">
        <v>9716.1718248799989</v>
      </c>
      <c r="Y285" s="5">
        <v>9716.1718248799989</v>
      </c>
      <c r="Z285" s="5">
        <v>9535.7068248799987</v>
      </c>
      <c r="AA285" s="5">
        <v>10974.262287899999</v>
      </c>
      <c r="AB285" s="5">
        <v>13217.85256001</v>
      </c>
      <c r="AC285" s="5">
        <v>14052.540707249998</v>
      </c>
      <c r="AD285" s="5">
        <v>14052.540707249998</v>
      </c>
      <c r="AE285" s="5">
        <v>14052.540707249998</v>
      </c>
      <c r="AF285" s="5">
        <v>14052.540707249998</v>
      </c>
      <c r="AG285" s="5">
        <v>14052.540707249998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43.2</v>
      </c>
      <c r="G286" s="5">
        <v>784.73949504000007</v>
      </c>
      <c r="H286" s="5">
        <v>784.73949504000007</v>
      </c>
      <c r="I286" s="5">
        <v>796.56190017000006</v>
      </c>
      <c r="J286" s="5">
        <v>1147.16172921</v>
      </c>
      <c r="K286" s="5">
        <v>1168.09107047</v>
      </c>
      <c r="L286" s="5">
        <v>1168.09107047</v>
      </c>
      <c r="M286" s="5">
        <v>2714.0417467699999</v>
      </c>
      <c r="N286" s="5">
        <v>3659.5081176199997</v>
      </c>
      <c r="O286" s="5">
        <v>4095.2953054199997</v>
      </c>
      <c r="P286" s="5">
        <v>4743.2</v>
      </c>
      <c r="Q286" s="5">
        <v>5482.0450466900002</v>
      </c>
      <c r="R286" s="5">
        <v>5482.0450466900002</v>
      </c>
      <c r="S286" s="5">
        <v>5482.0450466900002</v>
      </c>
      <c r="T286" s="5">
        <v>5482.0450466900002</v>
      </c>
      <c r="U286" s="5">
        <v>5482.0450466900002</v>
      </c>
      <c r="V286" s="5">
        <v>5482.0450466900002</v>
      </c>
      <c r="W286" s="5">
        <v>5482.0450466900002</v>
      </c>
      <c r="X286" s="5">
        <v>5482.0450466900002</v>
      </c>
      <c r="Y286" s="5">
        <v>5482.0450466900002</v>
      </c>
      <c r="Z286" s="5">
        <v>5482.0450466900002</v>
      </c>
      <c r="AA286" s="5">
        <v>5629.0300859700001</v>
      </c>
      <c r="AB286" s="5">
        <v>10713.33184201</v>
      </c>
      <c r="AC286" s="5">
        <v>10713.33184201</v>
      </c>
      <c r="AD286" s="5">
        <v>10713.33184201</v>
      </c>
      <c r="AE286" s="5">
        <v>10713.33184201</v>
      </c>
      <c r="AF286" s="5">
        <v>10713.33184201</v>
      </c>
      <c r="AG286" s="5">
        <v>10713.33184201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468.10646546999999</v>
      </c>
      <c r="H288" s="5">
        <v>783.24018753999997</v>
      </c>
      <c r="I288" s="5">
        <v>1000</v>
      </c>
      <c r="J288" s="5">
        <v>1000</v>
      </c>
      <c r="K288" s="5">
        <v>1000</v>
      </c>
      <c r="L288" s="5">
        <v>1567.64391905</v>
      </c>
      <c r="M288" s="5">
        <v>1567.64391905</v>
      </c>
      <c r="N288" s="5">
        <v>1567.64391905</v>
      </c>
      <c r="O288" s="5">
        <v>1567.64391905</v>
      </c>
      <c r="P288" s="5">
        <v>1567.64391905</v>
      </c>
      <c r="Q288" s="5">
        <v>2926.8824506000001</v>
      </c>
      <c r="R288" s="5">
        <v>2926.8824506000001</v>
      </c>
      <c r="S288" s="5">
        <v>2926.8824506000001</v>
      </c>
      <c r="T288" s="5">
        <v>3800</v>
      </c>
      <c r="U288" s="5">
        <v>3800</v>
      </c>
      <c r="V288" s="5">
        <v>3800</v>
      </c>
      <c r="W288" s="5">
        <v>3800</v>
      </c>
      <c r="X288" s="5">
        <v>3800</v>
      </c>
      <c r="Y288" s="5">
        <v>3800</v>
      </c>
      <c r="Z288" s="5">
        <v>3800</v>
      </c>
      <c r="AA288" s="5">
        <v>3800</v>
      </c>
      <c r="AB288" s="5">
        <v>11735.331282409999</v>
      </c>
      <c r="AC288" s="5">
        <v>17530.3888472</v>
      </c>
      <c r="AD288" s="5">
        <v>23297.478374589999</v>
      </c>
      <c r="AE288" s="5">
        <v>24502.188645440001</v>
      </c>
      <c r="AF288" s="5">
        <v>34119.328785140002</v>
      </c>
      <c r="AG288" s="5">
        <v>34119.328785140002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61.036359699999998</v>
      </c>
      <c r="I289" s="5">
        <v>98.908451479999997</v>
      </c>
      <c r="J289" s="5">
        <v>100.26437356</v>
      </c>
      <c r="K289" s="5">
        <v>104.27989108</v>
      </c>
      <c r="L289" s="5">
        <v>104.27989108</v>
      </c>
      <c r="M289" s="5">
        <v>104.27989108</v>
      </c>
      <c r="N289" s="5">
        <v>104.27989108</v>
      </c>
      <c r="O289" s="5">
        <v>104.27989108</v>
      </c>
      <c r="P289" s="5">
        <v>104.27989108</v>
      </c>
      <c r="Q289" s="5">
        <v>104.27989108</v>
      </c>
      <c r="R289" s="5">
        <v>104.27989108</v>
      </c>
      <c r="S289" s="5">
        <v>106.40661724</v>
      </c>
      <c r="T289" s="5">
        <v>107.11432531</v>
      </c>
      <c r="U289" s="5">
        <v>107.11432531</v>
      </c>
      <c r="V289" s="5">
        <v>107.11432531</v>
      </c>
      <c r="W289" s="5">
        <v>136.28083131</v>
      </c>
      <c r="X289" s="5">
        <v>141.34258320000001</v>
      </c>
      <c r="Y289" s="5">
        <v>3900</v>
      </c>
      <c r="Z289" s="5">
        <v>3900</v>
      </c>
      <c r="AA289" s="5">
        <v>3900</v>
      </c>
      <c r="AB289" s="5">
        <v>3900</v>
      </c>
      <c r="AC289" s="5">
        <v>3900</v>
      </c>
      <c r="AD289" s="5">
        <v>3900</v>
      </c>
      <c r="AE289" s="5">
        <v>3900</v>
      </c>
      <c r="AF289" s="5">
        <v>3900</v>
      </c>
      <c r="AG289" s="5">
        <v>3900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900</v>
      </c>
      <c r="H290" s="5">
        <v>900</v>
      </c>
      <c r="I290" s="5">
        <v>1561.4929296</v>
      </c>
      <c r="J290" s="5">
        <v>2062.0496697200001</v>
      </c>
      <c r="K290" s="5">
        <v>2062.0496697200001</v>
      </c>
      <c r="L290" s="5">
        <v>2280.8049816600001</v>
      </c>
      <c r="M290" s="5">
        <v>2280.8049816600001</v>
      </c>
      <c r="N290" s="5">
        <v>2280.8049816600001</v>
      </c>
      <c r="O290" s="5">
        <v>2280.8049816600001</v>
      </c>
      <c r="P290" s="5">
        <v>3500</v>
      </c>
      <c r="Q290" s="5">
        <v>3500</v>
      </c>
      <c r="R290" s="5">
        <v>3500</v>
      </c>
      <c r="S290" s="5">
        <v>3500</v>
      </c>
      <c r="T290" s="5">
        <v>3500</v>
      </c>
      <c r="U290" s="5">
        <v>3500</v>
      </c>
      <c r="V290" s="5">
        <v>3500</v>
      </c>
      <c r="W290" s="5">
        <v>3500</v>
      </c>
      <c r="X290" s="5">
        <v>3500</v>
      </c>
      <c r="Y290" s="5">
        <v>13297.61289348</v>
      </c>
      <c r="Z290" s="5">
        <v>23622.969345860001</v>
      </c>
      <c r="AA290" s="5">
        <v>24322.35527</v>
      </c>
      <c r="AB290" s="5">
        <v>24322.35527</v>
      </c>
      <c r="AC290" s="5">
        <v>24322.35527</v>
      </c>
      <c r="AD290" s="5">
        <v>24322.35527</v>
      </c>
      <c r="AE290" s="5">
        <v>24322.35527</v>
      </c>
      <c r="AF290" s="5">
        <v>24322.35527</v>
      </c>
      <c r="AG290" s="5">
        <v>24322.35527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367.25776077</v>
      </c>
      <c r="J291" s="5">
        <v>404.30711836</v>
      </c>
      <c r="K291" s="5">
        <v>404.30711836</v>
      </c>
      <c r="L291" s="5">
        <v>404.30711836</v>
      </c>
      <c r="M291" s="5">
        <v>404.30711836</v>
      </c>
      <c r="N291" s="5">
        <v>1100</v>
      </c>
      <c r="O291" s="5">
        <v>2864.9935566300001</v>
      </c>
      <c r="P291" s="5">
        <v>2864.9935566300001</v>
      </c>
      <c r="Q291" s="5">
        <v>2925.6373193099998</v>
      </c>
      <c r="R291" s="5">
        <v>2925.6373193099998</v>
      </c>
      <c r="S291" s="5">
        <v>2925.6373193099998</v>
      </c>
      <c r="T291" s="5">
        <v>2925.6373193099998</v>
      </c>
      <c r="U291" s="5">
        <v>2925.6373193099998</v>
      </c>
      <c r="V291" s="5">
        <v>2925.6373193099998</v>
      </c>
      <c r="W291" s="5">
        <v>2925.6373193099998</v>
      </c>
      <c r="X291" s="5">
        <v>2925.6373193099998</v>
      </c>
      <c r="Y291" s="5">
        <v>3736.67433738</v>
      </c>
      <c r="Z291" s="5">
        <v>6415.4317215199999</v>
      </c>
      <c r="AA291" s="5">
        <v>6415.4317215199999</v>
      </c>
      <c r="AB291" s="5">
        <v>6415.4317215199999</v>
      </c>
      <c r="AC291" s="5">
        <v>6415.4317215199999</v>
      </c>
      <c r="AD291" s="5">
        <v>6415.4317215199999</v>
      </c>
      <c r="AE291" s="5">
        <v>6415.4317215199999</v>
      </c>
      <c r="AF291" s="5">
        <v>6415.4317215199999</v>
      </c>
      <c r="AG291" s="5">
        <v>6415.4317215199999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452.97399999999999</v>
      </c>
      <c r="G292" s="5">
        <v>1852.9739999999999</v>
      </c>
      <c r="H292" s="5">
        <v>4779.9570314599996</v>
      </c>
      <c r="I292" s="5">
        <v>4779.9570314599996</v>
      </c>
      <c r="J292" s="5">
        <v>4779.9570314599996</v>
      </c>
      <c r="K292" s="5">
        <v>4779.9570314599996</v>
      </c>
      <c r="L292" s="5">
        <v>4779.9570314599996</v>
      </c>
      <c r="M292" s="5">
        <v>4951.7501045500003</v>
      </c>
      <c r="N292" s="5">
        <v>5698.9934623199997</v>
      </c>
      <c r="O292" s="5">
        <v>5698.9934623199997</v>
      </c>
      <c r="P292" s="5">
        <v>6052.9740000000002</v>
      </c>
      <c r="Q292" s="5">
        <v>7268.4655952399999</v>
      </c>
      <c r="R292" s="5">
        <v>7268.4655952399999</v>
      </c>
      <c r="S292" s="5">
        <v>10005.59725707</v>
      </c>
      <c r="T292" s="5">
        <v>11279.535906770001</v>
      </c>
      <c r="U292" s="5">
        <v>11279.535906770001</v>
      </c>
      <c r="V292" s="5">
        <v>11279.535906770001</v>
      </c>
      <c r="W292" s="5">
        <v>11279.535906770001</v>
      </c>
      <c r="X292" s="5">
        <v>11371.36010313</v>
      </c>
      <c r="Y292" s="5">
        <v>11947.52288006</v>
      </c>
      <c r="Z292" s="5">
        <v>12014.08351502</v>
      </c>
      <c r="AA292" s="5">
        <v>11561.10951502</v>
      </c>
      <c r="AB292" s="5">
        <v>11561.10951502</v>
      </c>
      <c r="AC292" s="5">
        <v>11561.10951502</v>
      </c>
      <c r="AD292" s="5">
        <v>11561.10951502</v>
      </c>
      <c r="AE292" s="5">
        <v>11739.380258470001</v>
      </c>
      <c r="AF292" s="5">
        <v>11739.380258470001</v>
      </c>
      <c r="AG292" s="5">
        <v>11739.380258470001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64.724991329999995</v>
      </c>
      <c r="O293" s="5">
        <v>418.86807211000001</v>
      </c>
      <c r="P293" s="5">
        <v>418.86807211000001</v>
      </c>
      <c r="Q293" s="5">
        <v>900</v>
      </c>
      <c r="R293" s="5">
        <v>900</v>
      </c>
      <c r="S293" s="5">
        <v>900</v>
      </c>
      <c r="T293" s="5">
        <v>900</v>
      </c>
      <c r="U293" s="5">
        <v>900</v>
      </c>
      <c r="V293" s="5">
        <v>900</v>
      </c>
      <c r="W293" s="5">
        <v>900</v>
      </c>
      <c r="X293" s="5">
        <v>900</v>
      </c>
      <c r="Y293" s="5">
        <v>900</v>
      </c>
      <c r="Z293" s="5">
        <v>900</v>
      </c>
      <c r="AA293" s="5">
        <v>900</v>
      </c>
      <c r="AB293" s="5">
        <v>900</v>
      </c>
      <c r="AC293" s="5">
        <v>900</v>
      </c>
      <c r="AD293" s="5">
        <v>900</v>
      </c>
      <c r="AE293" s="5">
        <v>900</v>
      </c>
      <c r="AF293" s="5">
        <v>900</v>
      </c>
      <c r="AG293" s="5">
        <v>900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1518.60571011</v>
      </c>
      <c r="G294" s="5">
        <v>1518.60571011</v>
      </c>
      <c r="H294" s="5">
        <v>1630.894076</v>
      </c>
      <c r="I294" s="5">
        <v>1630.894076</v>
      </c>
      <c r="J294" s="5">
        <v>1630.894076</v>
      </c>
      <c r="K294" s="5">
        <v>1630.894076</v>
      </c>
      <c r="L294" s="5">
        <v>1630.894076</v>
      </c>
      <c r="M294" s="5">
        <v>1630.894076</v>
      </c>
      <c r="N294" s="5">
        <v>1630.894076</v>
      </c>
      <c r="O294" s="5">
        <v>1630.894076</v>
      </c>
      <c r="P294" s="5">
        <v>1630.894076</v>
      </c>
      <c r="Q294" s="5">
        <v>1630.894076</v>
      </c>
      <c r="R294" s="5">
        <v>1630.894076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661.66470465999998</v>
      </c>
      <c r="G296" s="5">
        <v>661.66470465999998</v>
      </c>
      <c r="H296" s="5">
        <v>675.86714657000005</v>
      </c>
      <c r="I296" s="5">
        <v>709.15936952000004</v>
      </c>
      <c r="J296" s="5">
        <v>4320.9225640799996</v>
      </c>
      <c r="K296" s="5">
        <v>4357.4554162299992</v>
      </c>
      <c r="L296" s="5">
        <v>4357.4554162299992</v>
      </c>
      <c r="M296" s="5">
        <v>4357.4554162299992</v>
      </c>
      <c r="N296" s="5">
        <v>7196.2528426599993</v>
      </c>
      <c r="O296" s="5">
        <v>7196.2528426599993</v>
      </c>
      <c r="P296" s="5">
        <v>7290.6906340199994</v>
      </c>
      <c r="Q296" s="5">
        <v>7457.6892952999997</v>
      </c>
      <c r="R296" s="5">
        <v>7457.6892952999997</v>
      </c>
      <c r="S296" s="5">
        <v>7664.8234540699996</v>
      </c>
      <c r="T296" s="5">
        <v>7842.4800000099995</v>
      </c>
      <c r="U296" s="5">
        <v>7670.0000000099999</v>
      </c>
      <c r="V296" s="5">
        <v>7670.0000000099999</v>
      </c>
      <c r="W296" s="5">
        <v>7670.0000000099999</v>
      </c>
      <c r="X296" s="5">
        <v>7670.0000000099999</v>
      </c>
      <c r="Y296" s="5">
        <v>9485.4713716699989</v>
      </c>
      <c r="Z296" s="5">
        <v>9215.4713716699989</v>
      </c>
      <c r="AA296" s="5">
        <v>9215.4713716599999</v>
      </c>
      <c r="AB296" s="5">
        <v>9407.8149200000007</v>
      </c>
      <c r="AC296" s="5">
        <v>9407.8149200000007</v>
      </c>
      <c r="AD296" s="5">
        <v>9407.8149200000007</v>
      </c>
      <c r="AE296" s="5">
        <v>9407.8149200000007</v>
      </c>
      <c r="AF296" s="5">
        <v>10419.215943249999</v>
      </c>
      <c r="AG296" s="5">
        <v>10419.215943249999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3113.19</v>
      </c>
      <c r="G297" s="5">
        <v>3113.19</v>
      </c>
      <c r="H297" s="5">
        <v>3113.19</v>
      </c>
      <c r="I297" s="5">
        <v>3329.8776445600001</v>
      </c>
      <c r="J297" s="5">
        <v>3329.8776445600001</v>
      </c>
      <c r="K297" s="5">
        <v>3589.00093135</v>
      </c>
      <c r="L297" s="5">
        <v>4213.4672872499996</v>
      </c>
      <c r="M297" s="5">
        <v>4213.4672872499996</v>
      </c>
      <c r="N297" s="5">
        <v>4213.4672872499996</v>
      </c>
      <c r="O297" s="5">
        <v>4213.4672872499996</v>
      </c>
      <c r="P297" s="5">
        <v>4213.4672872499996</v>
      </c>
      <c r="Q297" s="5">
        <v>4213.4672872499996</v>
      </c>
      <c r="R297" s="5">
        <v>4213.4672872499996</v>
      </c>
      <c r="S297" s="5">
        <v>4513.87505108</v>
      </c>
      <c r="T297" s="5">
        <v>5465.3227251700009</v>
      </c>
      <c r="U297" s="5">
        <v>5465.3227251700009</v>
      </c>
      <c r="V297" s="5">
        <v>5465.3227251700009</v>
      </c>
      <c r="W297" s="5">
        <v>9459.7199894799996</v>
      </c>
      <c r="X297" s="5">
        <v>9459.7199894799996</v>
      </c>
      <c r="Y297" s="5">
        <v>9459.7199894799996</v>
      </c>
      <c r="Z297" s="5">
        <v>10435.79728318</v>
      </c>
      <c r="AA297" s="5">
        <v>10435.79728318</v>
      </c>
      <c r="AB297" s="5">
        <v>12124.047750560001</v>
      </c>
      <c r="AC297" s="5">
        <v>13442.35302538</v>
      </c>
      <c r="AD297" s="5">
        <v>13442.35302538</v>
      </c>
      <c r="AE297" s="5">
        <v>14860.939030180001</v>
      </c>
      <c r="AF297" s="5">
        <v>14895.161810719999</v>
      </c>
      <c r="AG297" s="5">
        <v>14895.161810719999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198.012</v>
      </c>
      <c r="G298" s="5">
        <v>198.012</v>
      </c>
      <c r="H298" s="5">
        <v>198.012</v>
      </c>
      <c r="I298" s="5">
        <v>208.55611599</v>
      </c>
      <c r="J298" s="5">
        <v>208.55611599</v>
      </c>
      <c r="K298" s="5">
        <v>208.55611599</v>
      </c>
      <c r="L298" s="5">
        <v>208.55611599</v>
      </c>
      <c r="M298" s="5">
        <v>208.55611599</v>
      </c>
      <c r="N298" s="5">
        <v>208.55611599</v>
      </c>
      <c r="O298" s="5">
        <v>208.55611599</v>
      </c>
      <c r="P298" s="5">
        <v>208.55611599</v>
      </c>
      <c r="Q298" s="5">
        <v>208.55611599</v>
      </c>
      <c r="R298" s="5">
        <v>208.55611599</v>
      </c>
      <c r="S298" s="5">
        <v>208.55611599</v>
      </c>
      <c r="T298" s="5">
        <v>208.55611599</v>
      </c>
      <c r="U298" s="5">
        <v>208.55611599</v>
      </c>
      <c r="V298" s="5">
        <v>208.55611599</v>
      </c>
      <c r="W298" s="5">
        <v>208.55611599</v>
      </c>
      <c r="X298" s="5">
        <v>278.75531305999999</v>
      </c>
      <c r="Y298" s="5">
        <v>278.75531305999999</v>
      </c>
      <c r="Z298" s="5">
        <v>80.743313060000006</v>
      </c>
      <c r="AA298" s="5">
        <v>80.743313060000006</v>
      </c>
      <c r="AB298" s="5">
        <v>80.743313060000006</v>
      </c>
      <c r="AC298" s="5">
        <v>80.743313060000006</v>
      </c>
      <c r="AD298" s="5">
        <v>80.743313060000006</v>
      </c>
      <c r="AE298" s="5">
        <v>80.743313060000006</v>
      </c>
      <c r="AF298" s="5">
        <v>80.743313060000006</v>
      </c>
      <c r="AG298" s="5">
        <v>80.743313060000006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413.18</v>
      </c>
      <c r="G302" s="5">
        <v>413.18</v>
      </c>
      <c r="H302" s="5">
        <v>413.6</v>
      </c>
      <c r="I302" s="5">
        <v>1525.24037288</v>
      </c>
      <c r="J302" s="5">
        <v>1525.24037288</v>
      </c>
      <c r="K302" s="5">
        <v>1525.24037288</v>
      </c>
      <c r="L302" s="5">
        <v>1530.12063466</v>
      </c>
      <c r="M302" s="5">
        <v>3577.5905618699999</v>
      </c>
      <c r="N302" s="5">
        <v>3577.5905618699999</v>
      </c>
      <c r="O302" s="5">
        <v>3577.5905618699999</v>
      </c>
      <c r="P302" s="5">
        <v>4206.8888669999997</v>
      </c>
      <c r="Q302" s="5">
        <v>4206.8888669999997</v>
      </c>
      <c r="R302" s="5">
        <v>4206.8888669999997</v>
      </c>
      <c r="S302" s="5">
        <v>4206.8888669999997</v>
      </c>
      <c r="T302" s="5">
        <v>4206.8888669999997</v>
      </c>
      <c r="U302" s="5">
        <v>4206.8888669999997</v>
      </c>
      <c r="V302" s="5">
        <v>4206.8888669999997</v>
      </c>
      <c r="W302" s="5">
        <v>4093.7088669999998</v>
      </c>
      <c r="X302" s="5">
        <v>4093.7088669999998</v>
      </c>
      <c r="Y302" s="5">
        <v>4093.7088669999998</v>
      </c>
      <c r="Z302" s="5">
        <v>4093.7088669999998</v>
      </c>
      <c r="AA302" s="5">
        <v>4093.7088669999998</v>
      </c>
      <c r="AB302" s="5">
        <v>4093.7088669999998</v>
      </c>
      <c r="AC302" s="5">
        <v>4093.7088669999998</v>
      </c>
      <c r="AD302" s="5">
        <v>4093.7088669999998</v>
      </c>
      <c r="AE302" s="5">
        <v>4093.7088669999998</v>
      </c>
      <c r="AF302" s="5">
        <v>4093.7088669999998</v>
      </c>
      <c r="AG302" s="5">
        <v>4093.7088669999998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1E-3</v>
      </c>
      <c r="I303" s="5">
        <v>183.26712077000002</v>
      </c>
      <c r="J303" s="5">
        <v>402.98733670000001</v>
      </c>
      <c r="K303" s="5">
        <v>402.98733670000001</v>
      </c>
      <c r="L303" s="5">
        <v>402.98733670000001</v>
      </c>
      <c r="M303" s="5">
        <v>402.98733670000001</v>
      </c>
      <c r="N303" s="5">
        <v>402.98733670000001</v>
      </c>
      <c r="O303" s="5">
        <v>402.98733670000001</v>
      </c>
      <c r="P303" s="5">
        <v>402.98733670000001</v>
      </c>
      <c r="Q303" s="5">
        <v>402.98733670000001</v>
      </c>
      <c r="R303" s="5">
        <v>402.98733670000001</v>
      </c>
      <c r="S303" s="5">
        <v>402.98733670000001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1934.5000000000002</v>
      </c>
      <c r="G306" s="5">
        <v>1934.5000000000002</v>
      </c>
      <c r="H306" s="5">
        <v>2000.8486552100003</v>
      </c>
      <c r="I306" s="5">
        <v>2000.8986552100002</v>
      </c>
      <c r="J306" s="5">
        <v>2106.7333154200001</v>
      </c>
      <c r="K306" s="5">
        <v>2634.5</v>
      </c>
      <c r="L306" s="5">
        <v>2634.5</v>
      </c>
      <c r="M306" s="5">
        <v>2634.5</v>
      </c>
      <c r="N306" s="5">
        <v>2634.5</v>
      </c>
      <c r="O306" s="5">
        <v>2634.5</v>
      </c>
      <c r="P306" s="5">
        <v>3252.6477533699999</v>
      </c>
      <c r="Q306" s="5">
        <v>3138.4870784499999</v>
      </c>
      <c r="R306" s="5">
        <v>3657.0161510000003</v>
      </c>
      <c r="S306" s="5">
        <v>3940.7839411099999</v>
      </c>
      <c r="T306" s="5">
        <v>3940.7839411099999</v>
      </c>
      <c r="U306" s="5">
        <v>3940.7839411099999</v>
      </c>
      <c r="V306" s="5">
        <v>3940.7839411099999</v>
      </c>
      <c r="W306" s="5">
        <v>3940.7839411099999</v>
      </c>
      <c r="X306" s="5">
        <v>3940.7839411099999</v>
      </c>
      <c r="Y306" s="5">
        <v>4258.95</v>
      </c>
      <c r="Z306" s="5">
        <v>4127.75</v>
      </c>
      <c r="AA306" s="5">
        <v>3815.75</v>
      </c>
      <c r="AB306" s="5">
        <v>3815.75</v>
      </c>
      <c r="AC306" s="5">
        <v>4017.5476571700001</v>
      </c>
      <c r="AD306" s="5">
        <v>4285.6640420599997</v>
      </c>
      <c r="AE306" s="5">
        <v>4256.9640420599999</v>
      </c>
      <c r="AF306" s="5">
        <v>5093.7955121100003</v>
      </c>
      <c r="AG306" s="5">
        <v>5093.7955121100003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2071.8679999999999</v>
      </c>
      <c r="G307" s="5">
        <v>2506.5493427500001</v>
      </c>
      <c r="H307" s="5">
        <v>2932.1680000000001</v>
      </c>
      <c r="I307" s="5">
        <v>3180.5030574699999</v>
      </c>
      <c r="J307" s="5">
        <v>3545.3973788799999</v>
      </c>
      <c r="K307" s="5">
        <v>3545.3973788799999</v>
      </c>
      <c r="L307" s="5">
        <v>3545.3973788799999</v>
      </c>
      <c r="M307" s="5">
        <v>4984.4182105199998</v>
      </c>
      <c r="N307" s="5">
        <v>4984.4182105199998</v>
      </c>
      <c r="O307" s="5">
        <v>5248.3895931999996</v>
      </c>
      <c r="P307" s="5">
        <v>5596.6872209200001</v>
      </c>
      <c r="Q307" s="5">
        <v>5596.6872209200001</v>
      </c>
      <c r="R307" s="5">
        <v>5596.6872209200001</v>
      </c>
      <c r="S307" s="5">
        <v>5596.6872209200001</v>
      </c>
      <c r="T307" s="5">
        <v>6587.8370801799992</v>
      </c>
      <c r="U307" s="5">
        <v>8396.886304560001</v>
      </c>
      <c r="V307" s="5">
        <v>8396.886304560001</v>
      </c>
      <c r="W307" s="5">
        <v>10192.82439163</v>
      </c>
      <c r="X307" s="5">
        <v>10192.82439163</v>
      </c>
      <c r="Y307" s="5">
        <v>10173.32439163</v>
      </c>
      <c r="Z307" s="5">
        <v>9987.3243916299998</v>
      </c>
      <c r="AA307" s="5">
        <v>12359.77086517</v>
      </c>
      <c r="AB307" s="5">
        <v>14827.905062920001</v>
      </c>
      <c r="AC307" s="5">
        <v>14827.905062920001</v>
      </c>
      <c r="AD307" s="5">
        <v>15298.25841</v>
      </c>
      <c r="AE307" s="5">
        <v>15298.25841</v>
      </c>
      <c r="AF307" s="5">
        <v>15298.25841</v>
      </c>
      <c r="AG307" s="5">
        <v>15117.65841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500</v>
      </c>
      <c r="H308" s="5">
        <v>2000</v>
      </c>
      <c r="I308" s="5">
        <v>2000</v>
      </c>
      <c r="J308" s="5">
        <v>2000</v>
      </c>
      <c r="K308" s="5">
        <v>2000</v>
      </c>
      <c r="L308" s="5">
        <v>2000</v>
      </c>
      <c r="M308" s="5">
        <v>2000</v>
      </c>
      <c r="N308" s="5">
        <v>2000</v>
      </c>
      <c r="O308" s="5">
        <v>2000</v>
      </c>
      <c r="P308" s="5">
        <v>2000</v>
      </c>
      <c r="Q308" s="5">
        <v>2000</v>
      </c>
      <c r="R308" s="5">
        <v>2000</v>
      </c>
      <c r="S308" s="5">
        <v>2000</v>
      </c>
      <c r="T308" s="5">
        <v>2167.7346051599998</v>
      </c>
      <c r="U308" s="5">
        <v>2167.7346051599998</v>
      </c>
      <c r="V308" s="5">
        <v>2167.7346051599998</v>
      </c>
      <c r="W308" s="5">
        <v>2494.3938187900003</v>
      </c>
      <c r="X308" s="5">
        <v>3188.0894622000001</v>
      </c>
      <c r="Y308" s="5">
        <v>3694.1123401700002</v>
      </c>
      <c r="Z308" s="5">
        <v>3779.9987060600001</v>
      </c>
      <c r="AA308" s="5">
        <v>3878.3213326099999</v>
      </c>
      <c r="AB308" s="5">
        <v>3878.3213326099999</v>
      </c>
      <c r="AC308" s="5">
        <v>4403.4310555800002</v>
      </c>
      <c r="AD308" s="5">
        <v>5093.4551730000003</v>
      </c>
      <c r="AE308" s="5">
        <v>5093.4551730000003</v>
      </c>
      <c r="AF308" s="5">
        <v>5093.4551730000003</v>
      </c>
      <c r="AG308" s="5">
        <v>5093.4551730000003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373.28814390999997</v>
      </c>
      <c r="I309" s="5">
        <v>373.28814390999997</v>
      </c>
      <c r="J309" s="5">
        <v>373.28814390999997</v>
      </c>
      <c r="K309" s="5">
        <v>419.73610450000001</v>
      </c>
      <c r="L309" s="5">
        <v>419.73610450000001</v>
      </c>
      <c r="M309" s="5">
        <v>419.73610450000001</v>
      </c>
      <c r="N309" s="5">
        <v>419.73610450000001</v>
      </c>
      <c r="O309" s="5">
        <v>419.73610450000001</v>
      </c>
      <c r="P309" s="5">
        <v>419.73610450000001</v>
      </c>
      <c r="Q309" s="5">
        <v>419.73610450000001</v>
      </c>
      <c r="R309" s="5">
        <v>419.73610450000001</v>
      </c>
      <c r="S309" s="5">
        <v>1001.40645905</v>
      </c>
      <c r="T309" s="5">
        <v>1001.40645905</v>
      </c>
      <c r="U309" s="5">
        <v>1001.40645905</v>
      </c>
      <c r="V309" s="5">
        <v>1001.40645905</v>
      </c>
      <c r="W309" s="5">
        <v>1001.40645905</v>
      </c>
      <c r="X309" s="5">
        <v>1001.40645905</v>
      </c>
      <c r="Y309" s="5">
        <v>1600</v>
      </c>
      <c r="Z309" s="5">
        <v>1600</v>
      </c>
      <c r="AA309" s="5">
        <v>1600</v>
      </c>
      <c r="AB309" s="5">
        <v>1600</v>
      </c>
      <c r="AC309" s="5">
        <v>1600</v>
      </c>
      <c r="AD309" s="5">
        <v>1600</v>
      </c>
      <c r="AE309" s="5">
        <v>1600</v>
      </c>
      <c r="AF309" s="5">
        <v>1600</v>
      </c>
      <c r="AG309" s="5">
        <v>1600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324.5</v>
      </c>
      <c r="G310" s="5">
        <v>500.61119307000001</v>
      </c>
      <c r="H310" s="5">
        <v>1004.13246522</v>
      </c>
      <c r="I310" s="5">
        <v>1506.4669313899999</v>
      </c>
      <c r="J310" s="5">
        <v>1506.4669313899999</v>
      </c>
      <c r="K310" s="5">
        <v>2155.2870485000003</v>
      </c>
      <c r="L310" s="5">
        <v>2155.2870485000003</v>
      </c>
      <c r="M310" s="5">
        <v>2143.6561985400003</v>
      </c>
      <c r="N310" s="5">
        <v>2143.6561985400003</v>
      </c>
      <c r="O310" s="5">
        <v>2143.6561985400003</v>
      </c>
      <c r="P310" s="5">
        <v>3478.5</v>
      </c>
      <c r="Q310" s="5">
        <v>3478.5</v>
      </c>
      <c r="R310" s="5">
        <v>3398</v>
      </c>
      <c r="S310" s="5">
        <v>3398</v>
      </c>
      <c r="T310" s="5">
        <v>5682.6780022100002</v>
      </c>
      <c r="U310" s="5">
        <v>5523.6780022100002</v>
      </c>
      <c r="V310" s="5">
        <v>5523.6780022100002</v>
      </c>
      <c r="W310" s="5">
        <v>5484.6780022100002</v>
      </c>
      <c r="X310" s="5">
        <v>7521.2421518600004</v>
      </c>
      <c r="Y310" s="5">
        <v>7521.2421518600004</v>
      </c>
      <c r="Z310" s="5">
        <v>7521.2421518600004</v>
      </c>
      <c r="AA310" s="5">
        <v>15000.434263110001</v>
      </c>
      <c r="AB310" s="5">
        <v>15000.434263110001</v>
      </c>
      <c r="AC310" s="5">
        <v>15000.434263110001</v>
      </c>
      <c r="AD310" s="5">
        <v>15000.434263110001</v>
      </c>
      <c r="AE310" s="5">
        <v>18517.388198479999</v>
      </c>
      <c r="AF310" s="5">
        <v>20536.05989828</v>
      </c>
      <c r="AG310" s="5">
        <v>20536.05989828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1334.9349999999999</v>
      </c>
      <c r="G312" s="5">
        <v>2229.1593506500003</v>
      </c>
      <c r="H312" s="5">
        <v>2756.4877876599999</v>
      </c>
      <c r="I312" s="5">
        <v>2756.28778766</v>
      </c>
      <c r="J312" s="5">
        <v>2756.28778766</v>
      </c>
      <c r="K312" s="5">
        <v>3081.75040683</v>
      </c>
      <c r="L312" s="5">
        <v>3081.75040683</v>
      </c>
      <c r="M312" s="5">
        <v>3081.75040683</v>
      </c>
      <c r="N312" s="5">
        <v>3081.75040683</v>
      </c>
      <c r="O312" s="5">
        <v>3356.4581792399999</v>
      </c>
      <c r="P312" s="5">
        <v>4002.4880325900003</v>
      </c>
      <c r="Q312" s="5">
        <v>4002.4880325900003</v>
      </c>
      <c r="R312" s="5">
        <v>5764.835</v>
      </c>
      <c r="S312" s="5">
        <v>5580.35</v>
      </c>
      <c r="T312" s="5">
        <v>5580.35</v>
      </c>
      <c r="U312" s="5">
        <v>5580.35</v>
      </c>
      <c r="V312" s="5">
        <v>5253.65</v>
      </c>
      <c r="W312" s="5">
        <v>5253.65</v>
      </c>
      <c r="X312" s="5">
        <v>7547.4496007799999</v>
      </c>
      <c r="Y312" s="5">
        <v>7547.4496007799999</v>
      </c>
      <c r="Z312" s="5">
        <v>8904.5835766399996</v>
      </c>
      <c r="AA312" s="5">
        <v>9710.8732952299997</v>
      </c>
      <c r="AB312" s="5">
        <v>11765.736707759999</v>
      </c>
      <c r="AC312" s="5">
        <v>12540.71519961</v>
      </c>
      <c r="AD312" s="5">
        <v>12683.120878469999</v>
      </c>
      <c r="AE312" s="5">
        <v>12683.120878469999</v>
      </c>
      <c r="AF312" s="5">
        <v>12683.120878469999</v>
      </c>
      <c r="AG312" s="5">
        <v>12683.120878469999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90.75</v>
      </c>
      <c r="G313" s="5">
        <v>90.75</v>
      </c>
      <c r="H313" s="5">
        <v>114.21489495</v>
      </c>
      <c r="I313" s="5">
        <v>117.73368790000001</v>
      </c>
      <c r="J313" s="5">
        <v>117.73368790000001</v>
      </c>
      <c r="K313" s="5">
        <v>133.80390477</v>
      </c>
      <c r="L313" s="5">
        <v>110.0323862</v>
      </c>
      <c r="M313" s="5">
        <v>110.0323862</v>
      </c>
      <c r="N313" s="5">
        <v>110.0323862</v>
      </c>
      <c r="O313" s="5">
        <v>110.0323862</v>
      </c>
      <c r="P313" s="5">
        <v>1400</v>
      </c>
      <c r="Q313" s="5">
        <v>1400</v>
      </c>
      <c r="R313" s="5">
        <v>1400</v>
      </c>
      <c r="S313" s="5">
        <v>1400</v>
      </c>
      <c r="T313" s="5">
        <v>1400</v>
      </c>
      <c r="U313" s="5">
        <v>1400</v>
      </c>
      <c r="V313" s="5">
        <v>1400</v>
      </c>
      <c r="W313" s="5">
        <v>1400</v>
      </c>
      <c r="X313" s="5">
        <v>1400</v>
      </c>
      <c r="Y313" s="5">
        <v>1400</v>
      </c>
      <c r="Z313" s="5">
        <v>1400</v>
      </c>
      <c r="AA313" s="5">
        <v>1400</v>
      </c>
      <c r="AB313" s="5">
        <v>1400</v>
      </c>
      <c r="AC313" s="5">
        <v>1400</v>
      </c>
      <c r="AD313" s="5">
        <v>1400</v>
      </c>
      <c r="AE313" s="5">
        <v>1400</v>
      </c>
      <c r="AF313" s="5">
        <v>1400</v>
      </c>
      <c r="AG313" s="5">
        <v>1400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609.93361163999998</v>
      </c>
      <c r="L315" s="5">
        <v>609.93361163999998</v>
      </c>
      <c r="M315" s="5">
        <v>2400</v>
      </c>
      <c r="N315" s="5">
        <v>2400</v>
      </c>
      <c r="O315" s="5">
        <v>3140.3230489100001</v>
      </c>
      <c r="P315" s="5">
        <v>3189.2657749099999</v>
      </c>
      <c r="Q315" s="5">
        <v>3189.2657749099999</v>
      </c>
      <c r="R315" s="5">
        <v>3189.2657749099999</v>
      </c>
      <c r="S315" s="5">
        <v>7645.6989153100003</v>
      </c>
      <c r="T315" s="5">
        <v>7743.24445182</v>
      </c>
      <c r="U315" s="5">
        <v>8270.3374126999988</v>
      </c>
      <c r="V315" s="5">
        <v>8270.3374126999988</v>
      </c>
      <c r="W315" s="5">
        <v>8270.3374126999988</v>
      </c>
      <c r="X315" s="5">
        <v>14919.769668270001</v>
      </c>
      <c r="Y315" s="5">
        <v>17224.259470000001</v>
      </c>
      <c r="Z315" s="5">
        <v>17224.259470000001</v>
      </c>
      <c r="AA315" s="5">
        <v>17224.259470000001</v>
      </c>
      <c r="AB315" s="5">
        <v>17224.259470000001</v>
      </c>
      <c r="AC315" s="5">
        <v>17224.259470000001</v>
      </c>
      <c r="AD315" s="5">
        <v>17224.259470000001</v>
      </c>
      <c r="AE315" s="5">
        <v>17224.259470000001</v>
      </c>
      <c r="AF315" s="5">
        <v>17224.259470000001</v>
      </c>
      <c r="AG315" s="5">
        <v>17224.259470000001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136</v>
      </c>
      <c r="G317" s="5">
        <v>178.20280840999999</v>
      </c>
      <c r="H317" s="5">
        <v>373.89009784999996</v>
      </c>
      <c r="I317" s="5">
        <v>373.89009784999996</v>
      </c>
      <c r="J317" s="5">
        <v>373.89009784999996</v>
      </c>
      <c r="K317" s="5">
        <v>1557.0978269</v>
      </c>
      <c r="L317" s="5">
        <v>1557.0978269</v>
      </c>
      <c r="M317" s="5">
        <v>1491.0978269</v>
      </c>
      <c r="N317" s="5">
        <v>1491.0978269</v>
      </c>
      <c r="O317" s="5">
        <v>1491.0978269</v>
      </c>
      <c r="P317" s="5">
        <v>1491.0978269</v>
      </c>
      <c r="Q317" s="5">
        <v>1491.0978269</v>
      </c>
      <c r="R317" s="5">
        <v>1421.0978269</v>
      </c>
      <c r="S317" s="5">
        <v>1421.0978269</v>
      </c>
      <c r="T317" s="5">
        <v>1421.0978269</v>
      </c>
      <c r="U317" s="5">
        <v>1421.0978269</v>
      </c>
      <c r="V317" s="5">
        <v>1421.0978269</v>
      </c>
      <c r="W317" s="5">
        <v>1421.0978269</v>
      </c>
      <c r="X317" s="5">
        <v>1421.0978269</v>
      </c>
      <c r="Y317" s="5">
        <v>1421.0978269</v>
      </c>
      <c r="Z317" s="5">
        <v>1421.0978269</v>
      </c>
      <c r="AA317" s="5">
        <v>1421.0978269</v>
      </c>
      <c r="AB317" s="5">
        <v>1421.0978269</v>
      </c>
      <c r="AC317" s="5">
        <v>1421.0978269</v>
      </c>
      <c r="AD317" s="5">
        <v>1421.0978269</v>
      </c>
      <c r="AE317" s="5">
        <v>1421.0978269</v>
      </c>
      <c r="AF317" s="5">
        <v>1421.0978269</v>
      </c>
      <c r="AG317" s="5">
        <v>1421.0978269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400</v>
      </c>
      <c r="Q318" s="5">
        <v>400</v>
      </c>
      <c r="R318" s="5">
        <v>400</v>
      </c>
      <c r="S318" s="5">
        <v>400</v>
      </c>
      <c r="T318" s="5">
        <v>400</v>
      </c>
      <c r="U318" s="5">
        <v>400</v>
      </c>
      <c r="V318" s="5">
        <v>400</v>
      </c>
      <c r="W318" s="5">
        <v>400</v>
      </c>
      <c r="X318" s="5">
        <v>1500</v>
      </c>
      <c r="Y318" s="5">
        <v>1500</v>
      </c>
      <c r="Z318" s="5">
        <v>1500</v>
      </c>
      <c r="AA318" s="5">
        <v>1500</v>
      </c>
      <c r="AB318" s="5">
        <v>1500</v>
      </c>
      <c r="AC318" s="5">
        <v>1500</v>
      </c>
      <c r="AD318" s="5">
        <v>1500</v>
      </c>
      <c r="AE318" s="5">
        <v>1500</v>
      </c>
      <c r="AF318" s="5">
        <v>1500</v>
      </c>
      <c r="AG318" s="5">
        <v>1500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168</v>
      </c>
      <c r="G319" s="5">
        <v>168</v>
      </c>
      <c r="H319" s="5">
        <v>255.63202684999999</v>
      </c>
      <c r="I319" s="5">
        <v>396.63601213000004</v>
      </c>
      <c r="J319" s="5">
        <v>1156.03471812</v>
      </c>
      <c r="K319" s="5">
        <v>1156.03471812</v>
      </c>
      <c r="L319" s="5">
        <v>1568</v>
      </c>
      <c r="M319" s="5">
        <v>1568</v>
      </c>
      <c r="N319" s="5">
        <v>1568</v>
      </c>
      <c r="O319" s="5">
        <v>1568</v>
      </c>
      <c r="P319" s="5">
        <v>1568</v>
      </c>
      <c r="Q319" s="5">
        <v>1568</v>
      </c>
      <c r="R319" s="5">
        <v>1568</v>
      </c>
      <c r="S319" s="5">
        <v>1568</v>
      </c>
      <c r="T319" s="5">
        <v>2588.5179190999997</v>
      </c>
      <c r="U319" s="5">
        <v>3928.1919159300001</v>
      </c>
      <c r="V319" s="5">
        <v>3928.1919159300001</v>
      </c>
      <c r="W319" s="5">
        <v>3928.1919159300001</v>
      </c>
      <c r="X319" s="5">
        <v>3928.1919159300001</v>
      </c>
      <c r="Y319" s="5">
        <v>3928.1919159300001</v>
      </c>
      <c r="Z319" s="5">
        <v>6745.6046482900001</v>
      </c>
      <c r="AA319" s="5">
        <v>6745.6046482900001</v>
      </c>
      <c r="AB319" s="5">
        <v>6745.6046482900001</v>
      </c>
      <c r="AC319" s="5">
        <v>7771.7459705600004</v>
      </c>
      <c r="AD319" s="5">
        <v>7947.2908262000001</v>
      </c>
      <c r="AE319" s="5">
        <v>15647.079250000001</v>
      </c>
      <c r="AF319" s="5">
        <v>15647.079250000001</v>
      </c>
      <c r="AG319" s="5">
        <v>15479.079250000001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251.35</v>
      </c>
      <c r="G320" s="5">
        <v>251.35</v>
      </c>
      <c r="H320" s="5">
        <v>660.96073023999998</v>
      </c>
      <c r="I320" s="5">
        <v>667.79117265000002</v>
      </c>
      <c r="J320" s="5">
        <v>1110.05566077</v>
      </c>
      <c r="K320" s="5">
        <v>1551.35</v>
      </c>
      <c r="L320" s="5">
        <v>1551.35</v>
      </c>
      <c r="M320" s="5">
        <v>1551.35</v>
      </c>
      <c r="N320" s="5">
        <v>1551.35</v>
      </c>
      <c r="O320" s="5">
        <v>1551.35</v>
      </c>
      <c r="P320" s="5">
        <v>1869.9125891099998</v>
      </c>
      <c r="Q320" s="5">
        <v>2031.5961712899998</v>
      </c>
      <c r="R320" s="5">
        <v>2031.5961712899998</v>
      </c>
      <c r="S320" s="5">
        <v>2031.5961712899998</v>
      </c>
      <c r="T320" s="5">
        <v>2031.5961712899998</v>
      </c>
      <c r="U320" s="5">
        <v>2146.5341236899999</v>
      </c>
      <c r="V320" s="5">
        <v>2146.5341236899999</v>
      </c>
      <c r="W320" s="5">
        <v>2159.7571043899998</v>
      </c>
      <c r="X320" s="5">
        <v>2159.7571043899998</v>
      </c>
      <c r="Y320" s="5">
        <v>5251.35</v>
      </c>
      <c r="Z320" s="5">
        <v>6791.3999810000005</v>
      </c>
      <c r="AA320" s="5">
        <v>6791.3999810000005</v>
      </c>
      <c r="AB320" s="5">
        <v>6791.3999810000005</v>
      </c>
      <c r="AC320" s="5">
        <v>6791.3999810000005</v>
      </c>
      <c r="AD320" s="5">
        <v>6791.3999810000005</v>
      </c>
      <c r="AE320" s="5">
        <v>6791.3999810000005</v>
      </c>
      <c r="AF320" s="5">
        <v>6791.3999810000005</v>
      </c>
      <c r="AG320" s="5">
        <v>6651.6499810000005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286</v>
      </c>
      <c r="E321" s="61" t="s">
        <v>92</v>
      </c>
      <c r="F321" s="5">
        <v>144</v>
      </c>
      <c r="G321" s="5">
        <v>686.47508298000002</v>
      </c>
      <c r="H321" s="5">
        <v>1413.85403144</v>
      </c>
      <c r="I321" s="5">
        <v>1567.10888851</v>
      </c>
      <c r="J321" s="5">
        <v>3544.0000000099999</v>
      </c>
      <c r="K321" s="5">
        <v>3916.61101874</v>
      </c>
      <c r="L321" s="5">
        <v>4830.9939782299998</v>
      </c>
      <c r="M321" s="5">
        <v>4830.9939782299998</v>
      </c>
      <c r="N321" s="5">
        <v>5311.8047385999998</v>
      </c>
      <c r="O321" s="5">
        <v>5433.2212961599998</v>
      </c>
      <c r="P321" s="5">
        <v>6646.5323704000002</v>
      </c>
      <c r="Q321" s="5">
        <v>9942.4042702499992</v>
      </c>
      <c r="R321" s="5">
        <v>9942.4042702499992</v>
      </c>
      <c r="S321" s="5">
        <v>11601.44272999</v>
      </c>
      <c r="T321" s="5">
        <v>11601.44272999</v>
      </c>
      <c r="U321" s="5">
        <v>11601.442730000001</v>
      </c>
      <c r="V321" s="5">
        <v>11601.44272999</v>
      </c>
      <c r="W321" s="5">
        <v>11601.442730000001</v>
      </c>
      <c r="X321" s="5">
        <v>11601.44272999</v>
      </c>
      <c r="Y321" s="5">
        <v>11601.442730000001</v>
      </c>
      <c r="Z321" s="5">
        <v>11601.442730000001</v>
      </c>
      <c r="AA321" s="5">
        <v>11457.442730000001</v>
      </c>
      <c r="AB321" s="5">
        <v>11457.442730000001</v>
      </c>
      <c r="AC321" s="5">
        <v>11457.442730000001</v>
      </c>
      <c r="AD321" s="5">
        <v>11457.442730000001</v>
      </c>
      <c r="AE321" s="5">
        <v>11457.442730000001</v>
      </c>
      <c r="AF321" s="5">
        <v>11457.442730000001</v>
      </c>
      <c r="AG321" s="5">
        <v>11457.442730000001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831.96982433999995</v>
      </c>
      <c r="P328" s="5">
        <v>1100</v>
      </c>
      <c r="Q328" s="5">
        <v>1100</v>
      </c>
      <c r="R328" s="5">
        <v>1100</v>
      </c>
      <c r="S328" s="5">
        <v>1100</v>
      </c>
      <c r="T328" s="5">
        <v>1100</v>
      </c>
      <c r="U328" s="5">
        <v>1100</v>
      </c>
      <c r="V328" s="5">
        <v>1100</v>
      </c>
      <c r="W328" s="5">
        <v>1100</v>
      </c>
      <c r="X328" s="5">
        <v>1100</v>
      </c>
      <c r="Y328" s="5">
        <v>2306.0839649999998</v>
      </c>
      <c r="Z328" s="5">
        <v>7940.8222556800001</v>
      </c>
      <c r="AA328" s="5">
        <v>7940.8222556800001</v>
      </c>
      <c r="AB328" s="5">
        <v>7940.8222556800001</v>
      </c>
      <c r="AC328" s="5">
        <v>7940.8222556800001</v>
      </c>
      <c r="AD328" s="5">
        <v>7940.8222556800001</v>
      </c>
      <c r="AE328" s="5">
        <v>7940.8222556800001</v>
      </c>
      <c r="AF328" s="5">
        <v>12130.06632392</v>
      </c>
      <c r="AG328" s="5">
        <v>12130.06632392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81.5</v>
      </c>
      <c r="G329" s="5">
        <v>81.5</v>
      </c>
      <c r="H329" s="5">
        <v>81.5</v>
      </c>
      <c r="I329" s="5">
        <v>92.657841980000001</v>
      </c>
      <c r="J329" s="5">
        <v>349.54546347000002</v>
      </c>
      <c r="K329" s="5">
        <v>349.54546347000002</v>
      </c>
      <c r="L329" s="5">
        <v>349.54546347000002</v>
      </c>
      <c r="M329" s="5">
        <v>1451.49069192</v>
      </c>
      <c r="N329" s="5">
        <v>1506.5306430099999</v>
      </c>
      <c r="O329" s="5">
        <v>2901.59374196</v>
      </c>
      <c r="P329" s="5">
        <v>3288.94030178</v>
      </c>
      <c r="Q329" s="5">
        <v>3288.94030178</v>
      </c>
      <c r="R329" s="5">
        <v>3288.94030178</v>
      </c>
      <c r="S329" s="5">
        <v>3288.94030178</v>
      </c>
      <c r="T329" s="5">
        <v>4857.5362933400002</v>
      </c>
      <c r="U329" s="5">
        <v>4857.5362933400002</v>
      </c>
      <c r="V329" s="5">
        <v>4857.5362933400002</v>
      </c>
      <c r="W329" s="5">
        <v>4857.5362933400002</v>
      </c>
      <c r="X329" s="5">
        <v>5406.3260193599999</v>
      </c>
      <c r="Y329" s="5">
        <v>5406.3260193599999</v>
      </c>
      <c r="Z329" s="5">
        <v>5837.8161842700001</v>
      </c>
      <c r="AA329" s="5">
        <v>5837.8161842700001</v>
      </c>
      <c r="AB329" s="5">
        <v>8033</v>
      </c>
      <c r="AC329" s="5">
        <v>8033</v>
      </c>
      <c r="AD329" s="5">
        <v>8033</v>
      </c>
      <c r="AE329" s="5">
        <v>8015</v>
      </c>
      <c r="AF329" s="5">
        <v>8015</v>
      </c>
      <c r="AG329" s="5">
        <v>8015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3847.616</v>
      </c>
      <c r="R330" s="5">
        <v>3847.616</v>
      </c>
      <c r="S330" s="5">
        <v>3847.616</v>
      </c>
      <c r="T330" s="5">
        <v>3847.616</v>
      </c>
      <c r="U330" s="5">
        <v>3847.616</v>
      </c>
      <c r="V330" s="5">
        <v>3847.616</v>
      </c>
      <c r="W330" s="5">
        <v>3847.616</v>
      </c>
      <c r="X330" s="5">
        <v>3847.616</v>
      </c>
      <c r="Y330" s="5">
        <v>3728.0160000000001</v>
      </c>
      <c r="Z330" s="5">
        <v>3600.0160000000001</v>
      </c>
      <c r="AA330" s="5">
        <v>3600.0160000000001</v>
      </c>
      <c r="AB330" s="5">
        <v>3600.0160000000001</v>
      </c>
      <c r="AC330" s="5">
        <v>3600.0160000000001</v>
      </c>
      <c r="AD330" s="5">
        <v>3500.0349999999999</v>
      </c>
      <c r="AE330" s="5">
        <v>3500.0349999999999</v>
      </c>
      <c r="AF330" s="5">
        <v>3400</v>
      </c>
      <c r="AG330" s="5">
        <v>3400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737.95417237999993</v>
      </c>
      <c r="L331" s="5">
        <v>1418.3828124900001</v>
      </c>
      <c r="M331" s="5">
        <v>1418.3828124900001</v>
      </c>
      <c r="N331" s="5">
        <v>1418.3828124900001</v>
      </c>
      <c r="O331" s="5">
        <v>1418.3828124900001</v>
      </c>
      <c r="P331" s="5">
        <v>1551.2466065500003</v>
      </c>
      <c r="Q331" s="5">
        <v>2861.7853808700002</v>
      </c>
      <c r="R331" s="5">
        <v>2861.7853808700002</v>
      </c>
      <c r="S331" s="5">
        <v>4621.7750733600005</v>
      </c>
      <c r="T331" s="5">
        <v>4719.4123600900002</v>
      </c>
      <c r="U331" s="5">
        <v>4719.4123600900002</v>
      </c>
      <c r="V331" s="5">
        <v>4719.4123600900002</v>
      </c>
      <c r="W331" s="5">
        <v>4879.4111478300001</v>
      </c>
      <c r="X331" s="5">
        <v>7537.90999999</v>
      </c>
      <c r="Y331" s="5">
        <v>7537.90999999</v>
      </c>
      <c r="Z331" s="5">
        <v>7537.90999999</v>
      </c>
      <c r="AA331" s="5">
        <v>7495.40999999</v>
      </c>
      <c r="AB331" s="5">
        <v>10816.762242749999</v>
      </c>
      <c r="AC331" s="5">
        <v>11204.89064788</v>
      </c>
      <c r="AD331" s="5">
        <v>13331.883862749999</v>
      </c>
      <c r="AE331" s="5">
        <v>18037.226442620002</v>
      </c>
      <c r="AF331" s="5">
        <v>37531.47265987</v>
      </c>
      <c r="AG331" s="5">
        <v>37505.47265987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14</v>
      </c>
      <c r="G332" s="5">
        <v>14</v>
      </c>
      <c r="H332" s="5">
        <v>73.062155160000003</v>
      </c>
      <c r="I332" s="5">
        <v>73.062155160000003</v>
      </c>
      <c r="J332" s="5">
        <v>73.062155160000003</v>
      </c>
      <c r="K332" s="5">
        <v>75.210075920000008</v>
      </c>
      <c r="L332" s="5">
        <v>76.951107899999997</v>
      </c>
      <c r="M332" s="5">
        <v>79.620549839999995</v>
      </c>
      <c r="N332" s="5">
        <v>79.620549839999995</v>
      </c>
      <c r="O332" s="5">
        <v>79.620549839999995</v>
      </c>
      <c r="P332" s="5">
        <v>81.238955129999994</v>
      </c>
      <c r="Q332" s="5">
        <v>81.238955129999994</v>
      </c>
      <c r="R332" s="5">
        <v>81.238955129999994</v>
      </c>
      <c r="S332" s="5">
        <v>81.77275736</v>
      </c>
      <c r="T332" s="5">
        <v>81.77275736</v>
      </c>
      <c r="U332" s="5">
        <v>81.77275736</v>
      </c>
      <c r="V332" s="5">
        <v>81.77275736</v>
      </c>
      <c r="W332" s="5">
        <v>94.73675763</v>
      </c>
      <c r="X332" s="5">
        <v>100.66177527000001</v>
      </c>
      <c r="Y332" s="5">
        <v>3272.0596007499998</v>
      </c>
      <c r="Z332" s="5">
        <v>3258.0596007499998</v>
      </c>
      <c r="AA332" s="5">
        <v>3583.0582232500001</v>
      </c>
      <c r="AB332" s="5">
        <v>3583.0582232500001</v>
      </c>
      <c r="AC332" s="5">
        <v>3583.0582232500001</v>
      </c>
      <c r="AD332" s="5">
        <v>3583.0582232500001</v>
      </c>
      <c r="AE332" s="5">
        <v>4018.8913044999999</v>
      </c>
      <c r="AF332" s="5">
        <v>7999.9999999900001</v>
      </c>
      <c r="AG332" s="5">
        <v>7999.9999999900001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348.7</v>
      </c>
      <c r="G333" s="5">
        <v>348.7</v>
      </c>
      <c r="H333" s="5">
        <v>563.32089515999996</v>
      </c>
      <c r="I333" s="5">
        <v>1865.75576271</v>
      </c>
      <c r="J333" s="5">
        <v>2112.8103792699999</v>
      </c>
      <c r="K333" s="5">
        <v>2583.32425255</v>
      </c>
      <c r="L333" s="5">
        <v>2716.2268051399997</v>
      </c>
      <c r="M333" s="5">
        <v>2716.2268051399997</v>
      </c>
      <c r="N333" s="5">
        <v>2716.2268051399997</v>
      </c>
      <c r="O333" s="5">
        <v>2716.2268051399997</v>
      </c>
      <c r="P333" s="5">
        <v>3582.17959238</v>
      </c>
      <c r="Q333" s="5">
        <v>4821.9330398100001</v>
      </c>
      <c r="R333" s="5">
        <v>4821.9330398100001</v>
      </c>
      <c r="S333" s="5">
        <v>6298.14381873</v>
      </c>
      <c r="T333" s="5">
        <v>6300.6069261799994</v>
      </c>
      <c r="U333" s="5">
        <v>6300.6069261799994</v>
      </c>
      <c r="V333" s="5">
        <v>6300.6069261799994</v>
      </c>
      <c r="W333" s="5">
        <v>7533</v>
      </c>
      <c r="X333" s="5">
        <v>18806.695216420001</v>
      </c>
      <c r="Y333" s="5">
        <v>22834.651532700002</v>
      </c>
      <c r="Z333" s="5">
        <v>22834.651532700002</v>
      </c>
      <c r="AA333" s="5">
        <v>30160.127247460001</v>
      </c>
      <c r="AB333" s="5">
        <v>44968.346240309998</v>
      </c>
      <c r="AC333" s="5">
        <v>44968.346240309998</v>
      </c>
      <c r="AD333" s="5">
        <v>45978.39273313</v>
      </c>
      <c r="AE333" s="5">
        <v>52970.575438879998</v>
      </c>
      <c r="AF333" s="5">
        <v>59406.2</v>
      </c>
      <c r="AG333" s="5">
        <v>59406.2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612.0183591</v>
      </c>
      <c r="M334" s="5">
        <v>1749.6859448499999</v>
      </c>
      <c r="N334" s="5">
        <v>1749.6859448499999</v>
      </c>
      <c r="O334" s="5">
        <v>2384.2205001099996</v>
      </c>
      <c r="P334" s="5">
        <v>2506.8420000000001</v>
      </c>
      <c r="Q334" s="5">
        <v>2506.8420000000001</v>
      </c>
      <c r="R334" s="5">
        <v>2506.8420000000001</v>
      </c>
      <c r="S334" s="5">
        <v>2506.8420000000001</v>
      </c>
      <c r="T334" s="5">
        <v>3110.2966006299998</v>
      </c>
      <c r="U334" s="5">
        <v>3110.2966006299998</v>
      </c>
      <c r="V334" s="5">
        <v>3110.2966006299998</v>
      </c>
      <c r="W334" s="5">
        <v>6654.9993785100005</v>
      </c>
      <c r="X334" s="5">
        <v>7058.5265480500002</v>
      </c>
      <c r="Y334" s="5">
        <v>7058.5265480500002</v>
      </c>
      <c r="Z334" s="5">
        <v>7285.4447541600002</v>
      </c>
      <c r="AA334" s="5">
        <v>7285.4447541600002</v>
      </c>
      <c r="AB334" s="5">
        <v>7285.4447541600002</v>
      </c>
      <c r="AC334" s="5">
        <v>7285.4447541600002</v>
      </c>
      <c r="AD334" s="5">
        <v>7109.4917541599998</v>
      </c>
      <c r="AE334" s="5">
        <v>9922.5120460300004</v>
      </c>
      <c r="AF334" s="5">
        <v>9791.6230460300012</v>
      </c>
      <c r="AG334" s="5">
        <v>9791.6230460300012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1214.288</v>
      </c>
      <c r="G335" s="5">
        <v>1360.288</v>
      </c>
      <c r="H335" s="5">
        <v>1360.288</v>
      </c>
      <c r="I335" s="5">
        <v>1721.2157432600002</v>
      </c>
      <c r="J335" s="5">
        <v>3343.3319149799995</v>
      </c>
      <c r="K335" s="5">
        <v>3441.5606819399995</v>
      </c>
      <c r="L335" s="5">
        <v>3658.2908317899996</v>
      </c>
      <c r="M335" s="5">
        <v>4506.7291587399995</v>
      </c>
      <c r="N335" s="5">
        <v>4506.7291587399995</v>
      </c>
      <c r="O335" s="5">
        <v>4634.9476920699999</v>
      </c>
      <c r="P335" s="5">
        <v>5524.0902800900003</v>
      </c>
      <c r="Q335" s="5">
        <v>7945.0580876200002</v>
      </c>
      <c r="R335" s="5">
        <v>8206.2880000000005</v>
      </c>
      <c r="S335" s="5">
        <v>8096.2880000000005</v>
      </c>
      <c r="T335" s="5">
        <v>9434.059998949997</v>
      </c>
      <c r="U335" s="5">
        <v>10185.644398349999</v>
      </c>
      <c r="V335" s="5">
        <v>10185.644398349999</v>
      </c>
      <c r="W335" s="5">
        <v>10377.942752559997</v>
      </c>
      <c r="X335" s="5">
        <v>10687.456505699996</v>
      </c>
      <c r="Y335" s="5">
        <v>10687.456505699996</v>
      </c>
      <c r="Z335" s="5">
        <v>10662.456505699996</v>
      </c>
      <c r="AA335" s="5">
        <v>10504.506505699997</v>
      </c>
      <c r="AB335" s="5">
        <v>10472.402505699998</v>
      </c>
      <c r="AC335" s="5">
        <v>10440.298505699999</v>
      </c>
      <c r="AD335" s="5">
        <v>10440.298505699999</v>
      </c>
      <c r="AE335" s="5">
        <v>11131.556849799999</v>
      </c>
      <c r="AF335" s="5">
        <v>11824.067575159999</v>
      </c>
      <c r="AG335" s="5">
        <v>11824.067575159999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161.62960236000001</v>
      </c>
      <c r="J336" s="5">
        <v>167.37461926</v>
      </c>
      <c r="K336" s="5">
        <v>167.37461926</v>
      </c>
      <c r="L336" s="5">
        <v>172.96999099999999</v>
      </c>
      <c r="M336" s="5">
        <v>182.91810522</v>
      </c>
      <c r="N336" s="5">
        <v>182.91810522</v>
      </c>
      <c r="O336" s="5">
        <v>294.63404163000001</v>
      </c>
      <c r="P336" s="5">
        <v>417.95721616999998</v>
      </c>
      <c r="Q336" s="5">
        <v>889.78981853000005</v>
      </c>
      <c r="R336" s="5">
        <v>6001.5747676999999</v>
      </c>
      <c r="S336" s="5">
        <v>6100</v>
      </c>
      <c r="T336" s="5">
        <v>6100</v>
      </c>
      <c r="U336" s="5">
        <v>6100</v>
      </c>
      <c r="V336" s="5">
        <v>6100</v>
      </c>
      <c r="W336" s="5">
        <v>6100</v>
      </c>
      <c r="X336" s="5">
        <v>6100</v>
      </c>
      <c r="Y336" s="5">
        <v>6100</v>
      </c>
      <c r="Z336" s="5">
        <v>6100</v>
      </c>
      <c r="AA336" s="5">
        <v>6100</v>
      </c>
      <c r="AB336" s="5">
        <v>6100</v>
      </c>
      <c r="AC336" s="5">
        <v>6100</v>
      </c>
      <c r="AD336" s="5">
        <v>6100</v>
      </c>
      <c r="AE336" s="5">
        <v>6100</v>
      </c>
      <c r="AF336" s="5">
        <v>6100</v>
      </c>
      <c r="AG336" s="5">
        <v>6100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1E-3</v>
      </c>
      <c r="L337" s="5">
        <v>1E-3</v>
      </c>
      <c r="M337" s="5">
        <v>1E-3</v>
      </c>
      <c r="N337" s="5">
        <v>1E-3</v>
      </c>
      <c r="O337" s="5">
        <v>1E-3</v>
      </c>
      <c r="P337" s="5">
        <v>1E-3</v>
      </c>
      <c r="Q337" s="5">
        <v>1E-3</v>
      </c>
      <c r="R337" s="5">
        <v>1E-3</v>
      </c>
      <c r="S337" s="5">
        <v>1E-3</v>
      </c>
      <c r="T337" s="5">
        <v>1E-3</v>
      </c>
      <c r="U337" s="5">
        <v>1E-3</v>
      </c>
      <c r="V337" s="5">
        <v>1E-3</v>
      </c>
      <c r="W337" s="5">
        <v>1E-3</v>
      </c>
      <c r="X337" s="5">
        <v>1E-3</v>
      </c>
      <c r="Y337" s="5">
        <v>1E-3</v>
      </c>
      <c r="Z337" s="5">
        <v>1E-3</v>
      </c>
      <c r="AA337" s="5">
        <v>1E-3</v>
      </c>
      <c r="AB337" s="5">
        <v>1E-3</v>
      </c>
      <c r="AC337" s="5">
        <v>1E-3</v>
      </c>
      <c r="AD337" s="5">
        <v>1E-3</v>
      </c>
      <c r="AE337" s="5">
        <v>1E-3</v>
      </c>
      <c r="AF337" s="5">
        <v>1E-3</v>
      </c>
      <c r="AG337" s="5">
        <v>1E-3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166</v>
      </c>
      <c r="G338" s="5">
        <v>166</v>
      </c>
      <c r="H338" s="5">
        <v>166</v>
      </c>
      <c r="I338" s="5">
        <v>166</v>
      </c>
      <c r="J338" s="5">
        <v>196.19895063999999</v>
      </c>
      <c r="K338" s="5">
        <v>196.19895063999999</v>
      </c>
      <c r="L338" s="5">
        <v>196.19895063999999</v>
      </c>
      <c r="M338" s="5">
        <v>196.19895063999999</v>
      </c>
      <c r="N338" s="5">
        <v>197.36568964</v>
      </c>
      <c r="O338" s="5">
        <v>209.03837699000002</v>
      </c>
      <c r="P338" s="5">
        <v>217.15320381000001</v>
      </c>
      <c r="Q338" s="5">
        <v>219.49804205000001</v>
      </c>
      <c r="R338" s="5">
        <v>1007.68771399</v>
      </c>
      <c r="S338" s="5">
        <v>1007.68771399</v>
      </c>
      <c r="T338" s="5">
        <v>3345.0659176499998</v>
      </c>
      <c r="U338" s="5">
        <v>4454.9799042699997</v>
      </c>
      <c r="V338" s="5">
        <v>4454.9799042699997</v>
      </c>
      <c r="W338" s="5">
        <v>4788.38279177</v>
      </c>
      <c r="X338" s="5">
        <v>4908.9247284700004</v>
      </c>
      <c r="Y338" s="5">
        <v>5523.3137951799999</v>
      </c>
      <c r="Z338" s="5">
        <v>5523.3137951799999</v>
      </c>
      <c r="AA338" s="5">
        <v>6297.4410833700003</v>
      </c>
      <c r="AB338" s="5">
        <v>6551</v>
      </c>
      <c r="AC338" s="5">
        <v>6495</v>
      </c>
      <c r="AD338" s="5">
        <v>6495</v>
      </c>
      <c r="AE338" s="5">
        <v>6495</v>
      </c>
      <c r="AF338" s="5">
        <v>6495</v>
      </c>
      <c r="AG338" s="5">
        <v>6495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2800.9706044499999</v>
      </c>
      <c r="K339" s="5">
        <v>3008.2889931199998</v>
      </c>
      <c r="L339" s="5">
        <v>3008.2889931199998</v>
      </c>
      <c r="M339" s="5">
        <v>3008.2889931199998</v>
      </c>
      <c r="N339" s="5">
        <v>3520.02</v>
      </c>
      <c r="O339" s="5">
        <v>3520.02</v>
      </c>
      <c r="P339" s="5">
        <v>3520.02</v>
      </c>
      <c r="Q339" s="5">
        <v>3520.02</v>
      </c>
      <c r="R339" s="5">
        <v>3520.02</v>
      </c>
      <c r="S339" s="5">
        <v>3520.02</v>
      </c>
      <c r="T339" s="5">
        <v>3520.02</v>
      </c>
      <c r="U339" s="5">
        <v>3520.02</v>
      </c>
      <c r="V339" s="5">
        <v>3520.02</v>
      </c>
      <c r="W339" s="5">
        <v>3520.02</v>
      </c>
      <c r="X339" s="5">
        <v>3520.02</v>
      </c>
      <c r="Y339" s="5">
        <v>3520.02</v>
      </c>
      <c r="Z339" s="5">
        <v>3500.02</v>
      </c>
      <c r="AA339" s="5">
        <v>3500.02</v>
      </c>
      <c r="AB339" s="5">
        <v>3500.02</v>
      </c>
      <c r="AC339" s="5">
        <v>3500.02</v>
      </c>
      <c r="AD339" s="5">
        <v>3500.02</v>
      </c>
      <c r="AE339" s="5">
        <v>3500.02</v>
      </c>
      <c r="AF339" s="5">
        <v>3500.02</v>
      </c>
      <c r="AG339" s="5">
        <v>3500.02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807.32899999999995</v>
      </c>
      <c r="G340" s="5">
        <v>807.32899999999995</v>
      </c>
      <c r="H340" s="5">
        <v>2787.6212053199997</v>
      </c>
      <c r="I340" s="5">
        <v>3943.1998944899997</v>
      </c>
      <c r="J340" s="5">
        <v>3943.1998944899997</v>
      </c>
      <c r="K340" s="5">
        <v>4079.9879713299997</v>
      </c>
      <c r="L340" s="5">
        <v>4079.9879713299997</v>
      </c>
      <c r="M340" s="5">
        <v>4095.7666519999998</v>
      </c>
      <c r="N340" s="5">
        <v>4095.7666519999998</v>
      </c>
      <c r="O340" s="5">
        <v>4248.9268814099996</v>
      </c>
      <c r="P340" s="5">
        <v>4599.8682376499992</v>
      </c>
      <c r="Q340" s="5">
        <v>7067.65116235</v>
      </c>
      <c r="R340" s="5">
        <v>7067.65116235</v>
      </c>
      <c r="S340" s="5">
        <v>7580.6850800699995</v>
      </c>
      <c r="T340" s="5">
        <v>7580.6850800699995</v>
      </c>
      <c r="U340" s="5">
        <v>7657.3289999999997</v>
      </c>
      <c r="V340" s="5">
        <v>7657.3289999999997</v>
      </c>
      <c r="W340" s="5">
        <v>8168.2429865699996</v>
      </c>
      <c r="X340" s="5">
        <v>10450.120760100001</v>
      </c>
      <c r="Y340" s="5">
        <v>10348.095760100001</v>
      </c>
      <c r="Z340" s="5">
        <v>10348.095760100001</v>
      </c>
      <c r="AA340" s="5">
        <v>11243.7783781</v>
      </c>
      <c r="AB340" s="5">
        <v>14054.53263458</v>
      </c>
      <c r="AC340" s="5">
        <v>15144.450284250001</v>
      </c>
      <c r="AD340" s="5">
        <v>15144.450284250001</v>
      </c>
      <c r="AE340" s="5">
        <v>15097.75028425</v>
      </c>
      <c r="AF340" s="5">
        <v>18781.79739326</v>
      </c>
      <c r="AG340" s="5">
        <v>18712.04739326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126.39080992</v>
      </c>
      <c r="G341" s="5">
        <v>126.39080992</v>
      </c>
      <c r="H341" s="5">
        <v>171.70433528000001</v>
      </c>
      <c r="I341" s="5">
        <v>220.70122000999999</v>
      </c>
      <c r="J341" s="5">
        <v>220.70122000999999</v>
      </c>
      <c r="K341" s="5">
        <v>221.17989342999999</v>
      </c>
      <c r="L341" s="5">
        <v>228.62445152000001</v>
      </c>
      <c r="M341" s="5">
        <v>235.06464969999999</v>
      </c>
      <c r="N341" s="5">
        <v>235.06464969999999</v>
      </c>
      <c r="O341" s="5">
        <v>252.99512111000001</v>
      </c>
      <c r="P341" s="5">
        <v>252.99512111000001</v>
      </c>
      <c r="Q341" s="5">
        <v>252.99512111000001</v>
      </c>
      <c r="R341" s="5">
        <v>252.99512111000001</v>
      </c>
      <c r="S341" s="5">
        <v>252.99512111000001</v>
      </c>
      <c r="T341" s="5">
        <v>252.99512111000001</v>
      </c>
      <c r="U341" s="5">
        <v>274.76150726000003</v>
      </c>
      <c r="V341" s="5">
        <v>274.76150726000003</v>
      </c>
      <c r="W341" s="5">
        <v>284.08489932999998</v>
      </c>
      <c r="X341" s="5">
        <v>284.08489932999998</v>
      </c>
      <c r="Y341" s="5">
        <v>284.08489932999998</v>
      </c>
      <c r="Z341" s="5">
        <v>339.51868936</v>
      </c>
      <c r="AA341" s="5">
        <v>352.40311170000001</v>
      </c>
      <c r="AB341" s="5">
        <v>367.58885856000001</v>
      </c>
      <c r="AC341" s="5">
        <v>367.58885856000001</v>
      </c>
      <c r="AD341" s="5">
        <v>367.58885856000001</v>
      </c>
      <c r="AE341" s="5">
        <v>367.58885856000001</v>
      </c>
      <c r="AF341" s="5">
        <v>389.97560069000002</v>
      </c>
      <c r="AG341" s="5">
        <v>389.97560069000002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1160.4753917099999</v>
      </c>
      <c r="L342" s="5">
        <v>1259.2562697700002</v>
      </c>
      <c r="M342" s="5">
        <v>1278.9718293100002</v>
      </c>
      <c r="N342" s="5">
        <v>1278.9718293100002</v>
      </c>
      <c r="O342" s="5">
        <v>1386.1983591600001</v>
      </c>
      <c r="P342" s="5">
        <v>1386.1983591600001</v>
      </c>
      <c r="Q342" s="5">
        <v>1457.6802872700002</v>
      </c>
      <c r="R342" s="5">
        <v>1457.6802872700002</v>
      </c>
      <c r="S342" s="5">
        <v>1522.45722649</v>
      </c>
      <c r="T342" s="5">
        <v>1522.45722649</v>
      </c>
      <c r="U342" s="5">
        <v>1372.4272264900003</v>
      </c>
      <c r="V342" s="5">
        <v>1372.4272264900003</v>
      </c>
      <c r="W342" s="5">
        <v>1706.7534540600002</v>
      </c>
      <c r="X342" s="5">
        <v>1826.6215009900002</v>
      </c>
      <c r="Y342" s="5">
        <v>1864.0107573100001</v>
      </c>
      <c r="Z342" s="5">
        <v>1864.0107573100001</v>
      </c>
      <c r="AA342" s="5">
        <v>1864.0107573100001</v>
      </c>
      <c r="AB342" s="5">
        <v>1868.8627209800002</v>
      </c>
      <c r="AC342" s="5">
        <v>1868.8627209800002</v>
      </c>
      <c r="AD342" s="5">
        <v>1868.8627209800002</v>
      </c>
      <c r="AE342" s="5">
        <v>1868.8627209800002</v>
      </c>
      <c r="AF342" s="5">
        <v>2023.2633632400002</v>
      </c>
      <c r="AG342" s="5">
        <v>1774.2693632400001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981.70047373</v>
      </c>
      <c r="L343" s="5">
        <v>1310.412</v>
      </c>
      <c r="M343" s="5">
        <v>1310.06</v>
      </c>
      <c r="N343" s="5">
        <v>1310.06</v>
      </c>
      <c r="O343" s="5">
        <v>1310.06</v>
      </c>
      <c r="P343" s="5">
        <v>1310.06</v>
      </c>
      <c r="Q343" s="5">
        <v>1310.06</v>
      </c>
      <c r="R343" s="5">
        <v>1310.06</v>
      </c>
      <c r="S343" s="5">
        <v>1310.06</v>
      </c>
      <c r="T343" s="5">
        <v>1310.06</v>
      </c>
      <c r="U343" s="5">
        <v>1310.06</v>
      </c>
      <c r="V343" s="5">
        <v>1310.06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1E-3</v>
      </c>
      <c r="L346" s="5">
        <v>1E-3</v>
      </c>
      <c r="M346" s="5">
        <v>1E-3</v>
      </c>
      <c r="N346" s="5">
        <v>1E-3</v>
      </c>
      <c r="O346" s="5">
        <v>1E-3</v>
      </c>
      <c r="P346" s="5">
        <v>1E-3</v>
      </c>
      <c r="Q346" s="5">
        <v>1E-3</v>
      </c>
      <c r="R346" s="5">
        <v>1E-3</v>
      </c>
      <c r="S346" s="5">
        <v>1E-3</v>
      </c>
      <c r="T346" s="5">
        <v>1E-3</v>
      </c>
      <c r="U346" s="5">
        <v>1E-3</v>
      </c>
      <c r="V346" s="5">
        <v>1E-3</v>
      </c>
      <c r="W346" s="5">
        <v>1E-3</v>
      </c>
      <c r="X346" s="5">
        <v>1E-3</v>
      </c>
      <c r="Y346" s="5">
        <v>1E-3</v>
      </c>
      <c r="Z346" s="5">
        <v>1E-3</v>
      </c>
      <c r="AA346" s="5">
        <v>1E-3</v>
      </c>
      <c r="AB346" s="5">
        <v>1E-3</v>
      </c>
      <c r="AC346" s="5">
        <v>1E-3</v>
      </c>
      <c r="AD346" s="5">
        <v>1E-3</v>
      </c>
      <c r="AE346" s="5">
        <v>1E-3</v>
      </c>
      <c r="AF346" s="5">
        <v>1E-3</v>
      </c>
      <c r="AG346" s="5">
        <v>1E-3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369.67003147000003</v>
      </c>
      <c r="K347" s="5">
        <v>427.80961564</v>
      </c>
      <c r="L347" s="5">
        <v>427.80961564</v>
      </c>
      <c r="M347" s="5">
        <v>427.80961564</v>
      </c>
      <c r="N347" s="5">
        <v>427.80961564</v>
      </c>
      <c r="O347" s="5">
        <v>427.80961564</v>
      </c>
      <c r="P347" s="5">
        <v>427.80961564</v>
      </c>
      <c r="Q347" s="5">
        <v>427.80961564</v>
      </c>
      <c r="R347" s="5">
        <v>427.80961564</v>
      </c>
      <c r="S347" s="5">
        <v>495.04630400000002</v>
      </c>
      <c r="T347" s="5">
        <v>495.04630400000002</v>
      </c>
      <c r="U347" s="5">
        <v>495.04630400000002</v>
      </c>
      <c r="V347" s="5">
        <v>495.04630400000002</v>
      </c>
      <c r="W347" s="5">
        <v>532.67322437999997</v>
      </c>
      <c r="X347" s="5">
        <v>532.67322437999997</v>
      </c>
      <c r="Y347" s="5">
        <v>570.81218746000002</v>
      </c>
      <c r="Z347" s="5">
        <v>624.77179602000001</v>
      </c>
      <c r="AA347" s="5">
        <v>624.77179602000001</v>
      </c>
      <c r="AB347" s="5">
        <v>624.77179602000001</v>
      </c>
      <c r="AC347" s="5">
        <v>624.77179602000001</v>
      </c>
      <c r="AD347" s="5">
        <v>624.77179602000001</v>
      </c>
      <c r="AE347" s="5">
        <v>624.77179602000001</v>
      </c>
      <c r="AF347" s="5">
        <v>653.18440728999997</v>
      </c>
      <c r="AG347" s="5">
        <v>653.18440728999997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900.74474874999999</v>
      </c>
      <c r="N348" s="5">
        <v>2201.73509706</v>
      </c>
      <c r="O348" s="5">
        <v>2796.0833420999998</v>
      </c>
      <c r="P348" s="5">
        <v>2796.0833420999998</v>
      </c>
      <c r="Q348" s="5">
        <v>2986.60185761</v>
      </c>
      <c r="R348" s="5">
        <v>2986.60185761</v>
      </c>
      <c r="S348" s="5">
        <v>3061.4605820799998</v>
      </c>
      <c r="T348" s="5">
        <v>3061.4605820799998</v>
      </c>
      <c r="U348" s="5">
        <v>4389.7009531600006</v>
      </c>
      <c r="V348" s="5">
        <v>4389.7009531600006</v>
      </c>
      <c r="W348" s="5">
        <v>5333.7809999999999</v>
      </c>
      <c r="X348" s="5">
        <v>5333.7809999999999</v>
      </c>
      <c r="Y348" s="5">
        <v>5333.7809999999999</v>
      </c>
      <c r="Z348" s="5">
        <v>5333.7809999999999</v>
      </c>
      <c r="AA348" s="5">
        <v>5333.7809999999999</v>
      </c>
      <c r="AB348" s="5">
        <v>5306.5159999999996</v>
      </c>
      <c r="AC348" s="5">
        <v>5306.5159999999996</v>
      </c>
      <c r="AD348" s="5">
        <v>5306.5159999999996</v>
      </c>
      <c r="AE348" s="5">
        <v>5166.45</v>
      </c>
      <c r="AF348" s="5">
        <v>4781</v>
      </c>
      <c r="AG348" s="5">
        <v>4700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400</v>
      </c>
      <c r="K349" s="5">
        <v>879.66875459000005</v>
      </c>
      <c r="L349" s="5">
        <v>879.66875459000005</v>
      </c>
      <c r="M349" s="5">
        <v>879.66875459000005</v>
      </c>
      <c r="N349" s="5">
        <v>879.66875459000005</v>
      </c>
      <c r="O349" s="5">
        <v>879.66875459000005</v>
      </c>
      <c r="P349" s="5">
        <v>879.66875459000005</v>
      </c>
      <c r="Q349" s="5">
        <v>879.66875459000005</v>
      </c>
      <c r="R349" s="5">
        <v>879.66875459000005</v>
      </c>
      <c r="S349" s="5">
        <v>879.66875459000005</v>
      </c>
      <c r="T349" s="5">
        <v>879.66875459000005</v>
      </c>
      <c r="U349" s="5">
        <v>879.66875459000005</v>
      </c>
      <c r="V349" s="5">
        <v>879.66875459000005</v>
      </c>
      <c r="W349" s="5">
        <v>879.66875459000005</v>
      </c>
      <c r="X349" s="5">
        <v>879.66875459000005</v>
      </c>
      <c r="Y349" s="5">
        <v>879.66875459000005</v>
      </c>
      <c r="Z349" s="5">
        <v>879.66875459000005</v>
      </c>
      <c r="AA349" s="5">
        <v>879.66875459000005</v>
      </c>
      <c r="AB349" s="5">
        <v>879.66875459000005</v>
      </c>
      <c r="AC349" s="5">
        <v>879.66875459000005</v>
      </c>
      <c r="AD349" s="5">
        <v>3580.43184376</v>
      </c>
      <c r="AE349" s="5">
        <v>3580.43184376</v>
      </c>
      <c r="AF349" s="5">
        <v>6381.8574485099998</v>
      </c>
      <c r="AG349" s="5">
        <v>6381.8574485099998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500</v>
      </c>
      <c r="L351" s="5">
        <v>500</v>
      </c>
      <c r="M351" s="5">
        <v>500</v>
      </c>
      <c r="N351" s="5">
        <v>500</v>
      </c>
      <c r="O351" s="5">
        <v>500</v>
      </c>
      <c r="P351" s="5">
        <v>500</v>
      </c>
      <c r="Q351" s="5">
        <v>500</v>
      </c>
      <c r="R351" s="5">
        <v>500</v>
      </c>
      <c r="S351" s="5">
        <v>500</v>
      </c>
      <c r="T351" s="5">
        <v>500</v>
      </c>
      <c r="U351" s="5">
        <v>500</v>
      </c>
      <c r="V351" s="5">
        <v>500</v>
      </c>
      <c r="W351" s="5">
        <v>500</v>
      </c>
      <c r="X351" s="5">
        <v>500</v>
      </c>
      <c r="Y351" s="5">
        <v>500</v>
      </c>
      <c r="Z351" s="5">
        <v>500</v>
      </c>
      <c r="AA351" s="5">
        <v>500</v>
      </c>
      <c r="AB351" s="5">
        <v>500</v>
      </c>
      <c r="AC351" s="5">
        <v>500</v>
      </c>
      <c r="AD351" s="5">
        <v>500</v>
      </c>
      <c r="AE351" s="5">
        <v>500</v>
      </c>
      <c r="AF351" s="5">
        <v>500</v>
      </c>
      <c r="AG351" s="5">
        <v>500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322.91000000000003</v>
      </c>
      <c r="G352" s="5">
        <v>322.48</v>
      </c>
      <c r="H352" s="5">
        <v>402.0566389</v>
      </c>
      <c r="I352" s="5">
        <v>401.63663889999998</v>
      </c>
      <c r="J352" s="5">
        <v>691.97801160000006</v>
      </c>
      <c r="K352" s="5">
        <v>770.64176899999995</v>
      </c>
      <c r="L352" s="5">
        <v>770.211769</v>
      </c>
      <c r="M352" s="5">
        <v>769.79176899999993</v>
      </c>
      <c r="N352" s="5">
        <v>769.79176899999993</v>
      </c>
      <c r="O352" s="5">
        <v>769.79176899999993</v>
      </c>
      <c r="P352" s="5">
        <v>769.79176899999993</v>
      </c>
      <c r="Q352" s="5">
        <v>769.79176899999993</v>
      </c>
      <c r="R352" s="5">
        <v>769.79176899999993</v>
      </c>
      <c r="S352" s="5">
        <v>1471.8837770499999</v>
      </c>
      <c r="T352" s="5">
        <v>1471.8837770499999</v>
      </c>
      <c r="U352" s="5">
        <v>2019.95</v>
      </c>
      <c r="V352" s="5">
        <v>2019.95</v>
      </c>
      <c r="W352" s="5">
        <v>2019.95</v>
      </c>
      <c r="X352" s="5">
        <v>2019.95</v>
      </c>
      <c r="Y352" s="5">
        <v>4025.7123705499998</v>
      </c>
      <c r="Z352" s="5">
        <v>6110.641248840001</v>
      </c>
      <c r="AA352" s="5">
        <v>6003.1212488400006</v>
      </c>
      <c r="AB352" s="5">
        <v>6003.1212488400006</v>
      </c>
      <c r="AC352" s="5">
        <v>6003.1212488400006</v>
      </c>
      <c r="AD352" s="5">
        <v>6017.3378679300004</v>
      </c>
      <c r="AE352" s="5">
        <v>6017.3378679300004</v>
      </c>
      <c r="AF352" s="5">
        <v>8825.8297481299996</v>
      </c>
      <c r="AG352" s="5">
        <v>8825.8297481299996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242.15679999999998</v>
      </c>
      <c r="AA353" s="5">
        <v>242.15679999999998</v>
      </c>
      <c r="AB353" s="5">
        <v>242.15679999999998</v>
      </c>
      <c r="AC353" s="5">
        <v>242.15679999999998</v>
      </c>
      <c r="AD353" s="5">
        <v>242.15679999999998</v>
      </c>
      <c r="AE353" s="5">
        <v>242.15679999999998</v>
      </c>
      <c r="AF353" s="5">
        <v>147.16</v>
      </c>
      <c r="AG353" s="5">
        <v>147.16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25.219000000000001</v>
      </c>
      <c r="G354" s="5">
        <v>25.219000000000001</v>
      </c>
      <c r="H354" s="5">
        <v>25.219000000000001</v>
      </c>
      <c r="I354" s="5">
        <v>470.83654251999997</v>
      </c>
      <c r="J354" s="5">
        <v>975.92213834000006</v>
      </c>
      <c r="K354" s="5">
        <v>1084.37115081</v>
      </c>
      <c r="L354" s="5">
        <v>1084.37115081</v>
      </c>
      <c r="M354" s="5">
        <v>1084.37115081</v>
      </c>
      <c r="N354" s="5">
        <v>1078.2431508099999</v>
      </c>
      <c r="O354" s="5">
        <v>1089.05831442</v>
      </c>
      <c r="P354" s="5">
        <v>1204.2457379299999</v>
      </c>
      <c r="Q354" s="5">
        <v>1345.0462252599998</v>
      </c>
      <c r="R354" s="5">
        <v>1345.0462252599998</v>
      </c>
      <c r="S354" s="5">
        <v>1448.25507176</v>
      </c>
      <c r="T354" s="5">
        <v>1550.94536146</v>
      </c>
      <c r="U354" s="5">
        <v>1620.2705284899998</v>
      </c>
      <c r="V354" s="5">
        <v>1620.2705284899998</v>
      </c>
      <c r="W354" s="5">
        <v>1620.2705284899998</v>
      </c>
      <c r="X354" s="5">
        <v>2775.5966469699997</v>
      </c>
      <c r="Y354" s="5">
        <v>2775.5966469699997</v>
      </c>
      <c r="Z354" s="5">
        <v>4019.0909999999999</v>
      </c>
      <c r="AA354" s="5">
        <v>4019.0909999999999</v>
      </c>
      <c r="AB354" s="5">
        <v>4011.72</v>
      </c>
      <c r="AC354" s="5">
        <v>4011.72</v>
      </c>
      <c r="AD354" s="5">
        <v>4011.72</v>
      </c>
      <c r="AE354" s="5">
        <v>4011.72</v>
      </c>
      <c r="AF354" s="5">
        <v>4011.72</v>
      </c>
      <c r="AG354" s="5">
        <v>4011.72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1300</v>
      </c>
      <c r="U355" s="5">
        <v>1300</v>
      </c>
      <c r="V355" s="5">
        <v>1300</v>
      </c>
      <c r="W355" s="5">
        <v>1300</v>
      </c>
      <c r="X355" s="5">
        <v>1300</v>
      </c>
      <c r="Y355" s="5">
        <v>1300</v>
      </c>
      <c r="Z355" s="5">
        <v>1300</v>
      </c>
      <c r="AA355" s="5">
        <v>1300</v>
      </c>
      <c r="AB355" s="5">
        <v>1300</v>
      </c>
      <c r="AC355" s="5">
        <v>1300</v>
      </c>
      <c r="AD355" s="5">
        <v>1300</v>
      </c>
      <c r="AE355" s="5">
        <v>1300</v>
      </c>
      <c r="AF355" s="5">
        <v>1300</v>
      </c>
      <c r="AG355" s="5">
        <v>1300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860.94680934999997</v>
      </c>
      <c r="L357" s="5">
        <v>860.94680934999997</v>
      </c>
      <c r="M357" s="5">
        <v>860.94680934999997</v>
      </c>
      <c r="N357" s="5">
        <v>860.94680934999997</v>
      </c>
      <c r="O357" s="5">
        <v>1136.1758145199999</v>
      </c>
      <c r="P357" s="5">
        <v>1395.0409688900002</v>
      </c>
      <c r="Q357" s="5">
        <v>1500.80729258</v>
      </c>
      <c r="R357" s="5">
        <v>1500.80729258</v>
      </c>
      <c r="S357" s="5">
        <v>3149.58513356</v>
      </c>
      <c r="T357" s="5">
        <v>3249.2</v>
      </c>
      <c r="U357" s="5">
        <v>3249.2</v>
      </c>
      <c r="V357" s="5">
        <v>3249.2</v>
      </c>
      <c r="W357" s="5">
        <v>3249.2</v>
      </c>
      <c r="X357" s="5">
        <v>3249.2</v>
      </c>
      <c r="Y357" s="5">
        <v>3249.2</v>
      </c>
      <c r="Z357" s="5">
        <v>3249.2</v>
      </c>
      <c r="AA357" s="5">
        <v>2979.2</v>
      </c>
      <c r="AB357" s="5">
        <v>2979.2</v>
      </c>
      <c r="AC357" s="5">
        <v>2979.2</v>
      </c>
      <c r="AD357" s="5">
        <v>2900</v>
      </c>
      <c r="AE357" s="5">
        <v>2900</v>
      </c>
      <c r="AF357" s="5">
        <v>2900</v>
      </c>
      <c r="AG357" s="5">
        <v>2900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495.78062175999997</v>
      </c>
      <c r="L358" s="5">
        <v>495.78062175999997</v>
      </c>
      <c r="M358" s="5">
        <v>1890.4670406299999</v>
      </c>
      <c r="N358" s="5">
        <v>1890.4670406299999</v>
      </c>
      <c r="O358" s="5">
        <v>2798.8302945199998</v>
      </c>
      <c r="P358" s="5">
        <v>4498.9619826500002</v>
      </c>
      <c r="Q358" s="5">
        <v>4835.1873821299996</v>
      </c>
      <c r="R358" s="5">
        <v>6169.8081807299995</v>
      </c>
      <c r="S358" s="5">
        <v>6500</v>
      </c>
      <c r="T358" s="5">
        <v>7499.2522105400003</v>
      </c>
      <c r="U358" s="5">
        <v>7499.2522105400003</v>
      </c>
      <c r="V358" s="5">
        <v>7499.2522105400003</v>
      </c>
      <c r="W358" s="5">
        <v>7548.3525487699999</v>
      </c>
      <c r="X358" s="5">
        <v>15530.193136100001</v>
      </c>
      <c r="Y358" s="5">
        <v>15530.193136100001</v>
      </c>
      <c r="Z358" s="5">
        <v>17561.363852480001</v>
      </c>
      <c r="AA358" s="5">
        <v>17668.56369382</v>
      </c>
      <c r="AB358" s="5">
        <v>18401.770857439999</v>
      </c>
      <c r="AC358" s="5">
        <v>18401.770857439999</v>
      </c>
      <c r="AD358" s="5">
        <v>21950.351008950001</v>
      </c>
      <c r="AE358" s="5">
        <v>32031.90519012</v>
      </c>
      <c r="AF358" s="5">
        <v>36255.522236949997</v>
      </c>
      <c r="AG358" s="5">
        <v>36255.522236949997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509.21972871999998</v>
      </c>
      <c r="J359" s="5">
        <v>572.31556971999998</v>
      </c>
      <c r="K359" s="5">
        <v>572.31556971999998</v>
      </c>
      <c r="L359" s="5">
        <v>572.31556971999998</v>
      </c>
      <c r="M359" s="5">
        <v>572.31556971999998</v>
      </c>
      <c r="N359" s="5">
        <v>572.31556971999998</v>
      </c>
      <c r="O359" s="5">
        <v>590.12839127999996</v>
      </c>
      <c r="P359" s="5">
        <v>652.38986353999996</v>
      </c>
      <c r="Q359" s="5">
        <v>664.37492750000001</v>
      </c>
      <c r="R359" s="5">
        <v>664.37492750000001</v>
      </c>
      <c r="S359" s="5">
        <v>664.37492750000001</v>
      </c>
      <c r="T359" s="5">
        <v>753.75574954000001</v>
      </c>
      <c r="U359" s="5">
        <v>754.93152153000005</v>
      </c>
      <c r="V359" s="5">
        <v>754.93152153000005</v>
      </c>
      <c r="W359" s="5">
        <v>754.93152153000005</v>
      </c>
      <c r="X359" s="5">
        <v>754.93152153000005</v>
      </c>
      <c r="Y359" s="5">
        <v>754.93152153000005</v>
      </c>
      <c r="Z359" s="5">
        <v>804.96593904999997</v>
      </c>
      <c r="AA359" s="5">
        <v>3096.50541389</v>
      </c>
      <c r="AB359" s="5">
        <v>3400</v>
      </c>
      <c r="AC359" s="5">
        <v>3400</v>
      </c>
      <c r="AD359" s="5">
        <v>3400</v>
      </c>
      <c r="AE359" s="5">
        <v>3400</v>
      </c>
      <c r="AF359" s="5">
        <v>3400</v>
      </c>
      <c r="AG359" s="5">
        <v>3400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5000</v>
      </c>
      <c r="AA360" s="5">
        <v>5000</v>
      </c>
      <c r="AB360" s="5">
        <v>5000</v>
      </c>
      <c r="AC360" s="5">
        <v>5000</v>
      </c>
      <c r="AD360" s="5">
        <v>5000</v>
      </c>
      <c r="AE360" s="5">
        <v>5000</v>
      </c>
      <c r="AF360" s="5">
        <v>5000</v>
      </c>
      <c r="AG360" s="5">
        <v>5000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345.04420590000001</v>
      </c>
      <c r="Q361" s="5">
        <v>351.03421265999998</v>
      </c>
      <c r="R361" s="5">
        <v>391.23257094000002</v>
      </c>
      <c r="S361" s="5">
        <v>411.41587841</v>
      </c>
      <c r="T361" s="5">
        <v>1685.2876601099999</v>
      </c>
      <c r="U361" s="5">
        <v>4000</v>
      </c>
      <c r="V361" s="5">
        <v>4000</v>
      </c>
      <c r="W361" s="5">
        <v>4000</v>
      </c>
      <c r="X361" s="5">
        <v>4000</v>
      </c>
      <c r="Y361" s="5">
        <v>4000</v>
      </c>
      <c r="Z361" s="5">
        <v>4000</v>
      </c>
      <c r="AA361" s="5">
        <v>4000</v>
      </c>
      <c r="AB361" s="5">
        <v>4000</v>
      </c>
      <c r="AC361" s="5">
        <v>4000</v>
      </c>
      <c r="AD361" s="5">
        <v>4000</v>
      </c>
      <c r="AE361" s="5">
        <v>4000</v>
      </c>
      <c r="AF361" s="5">
        <v>20030.090181889998</v>
      </c>
      <c r="AG361" s="5">
        <v>20030.090181889998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48.176031770000002</v>
      </c>
      <c r="I362" s="5">
        <v>300</v>
      </c>
      <c r="J362" s="5">
        <v>371.30904657999997</v>
      </c>
      <c r="K362" s="5">
        <v>1094.4478897900001</v>
      </c>
      <c r="L362" s="5">
        <v>1094.4478897900001</v>
      </c>
      <c r="M362" s="5">
        <v>1094.4478897900001</v>
      </c>
      <c r="N362" s="5">
        <v>1094.4478897900001</v>
      </c>
      <c r="O362" s="5">
        <v>1094.4478897900001</v>
      </c>
      <c r="P362" s="5">
        <v>1779.3544266700001</v>
      </c>
      <c r="Q362" s="5">
        <v>1779.3544266700001</v>
      </c>
      <c r="R362" s="5">
        <v>1779.3544266700001</v>
      </c>
      <c r="S362" s="5">
        <v>1946.09688319</v>
      </c>
      <c r="T362" s="5">
        <v>3353.2436394699998</v>
      </c>
      <c r="U362" s="5">
        <v>5254.7979899000002</v>
      </c>
      <c r="V362" s="5">
        <v>5254.7979899000002</v>
      </c>
      <c r="W362" s="5">
        <v>6075.9550210199995</v>
      </c>
      <c r="X362" s="5">
        <v>6075.9550210199995</v>
      </c>
      <c r="Y362" s="5">
        <v>6214.8405805599996</v>
      </c>
      <c r="Z362" s="5">
        <v>10810.746590999999</v>
      </c>
      <c r="AA362" s="5">
        <v>10810.746590999999</v>
      </c>
      <c r="AB362" s="5">
        <v>10810.746590999999</v>
      </c>
      <c r="AC362" s="5">
        <v>10810.746590999999</v>
      </c>
      <c r="AD362" s="5">
        <v>10810.746590999999</v>
      </c>
      <c r="AE362" s="5">
        <v>11269.18111817</v>
      </c>
      <c r="AF362" s="5">
        <v>24423.213995220001</v>
      </c>
      <c r="AG362" s="5">
        <v>24423.213995220001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142.64951472000001</v>
      </c>
      <c r="J363" s="5">
        <v>150</v>
      </c>
      <c r="K363" s="5">
        <v>150</v>
      </c>
      <c r="L363" s="5">
        <v>150</v>
      </c>
      <c r="M363" s="5">
        <v>150</v>
      </c>
      <c r="N363" s="5">
        <v>150</v>
      </c>
      <c r="O363" s="5">
        <v>150</v>
      </c>
      <c r="P363" s="5">
        <v>150</v>
      </c>
      <c r="Q363" s="5">
        <v>150</v>
      </c>
      <c r="R363" s="5">
        <v>150</v>
      </c>
      <c r="S363" s="5">
        <v>150</v>
      </c>
      <c r="T363" s="5">
        <v>150</v>
      </c>
      <c r="U363" s="5">
        <v>150</v>
      </c>
      <c r="V363" s="5">
        <v>150</v>
      </c>
      <c r="W363" s="5">
        <v>150</v>
      </c>
      <c r="X363" s="5">
        <v>150</v>
      </c>
      <c r="Y363" s="5">
        <v>150</v>
      </c>
      <c r="Z363" s="5">
        <v>150</v>
      </c>
      <c r="AA363" s="5">
        <v>150</v>
      </c>
      <c r="AB363" s="5">
        <v>150</v>
      </c>
      <c r="AC363" s="5">
        <v>150</v>
      </c>
      <c r="AD363" s="5">
        <v>150</v>
      </c>
      <c r="AE363" s="5">
        <v>150</v>
      </c>
      <c r="AF363" s="5">
        <v>150</v>
      </c>
      <c r="AG363" s="5">
        <v>150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286</v>
      </c>
      <c r="E364" s="61" t="s">
        <v>154</v>
      </c>
      <c r="F364" s="5">
        <v>0</v>
      </c>
      <c r="G364" s="5">
        <v>0</v>
      </c>
      <c r="H364" s="5">
        <v>0</v>
      </c>
      <c r="I364" s="5">
        <v>150</v>
      </c>
      <c r="J364" s="5">
        <v>150</v>
      </c>
      <c r="K364" s="5">
        <v>150</v>
      </c>
      <c r="L364" s="5">
        <v>150</v>
      </c>
      <c r="M364" s="5">
        <v>150</v>
      </c>
      <c r="N364" s="5">
        <v>150</v>
      </c>
      <c r="O364" s="5">
        <v>150</v>
      </c>
      <c r="P364" s="5">
        <v>150</v>
      </c>
      <c r="Q364" s="5">
        <v>150</v>
      </c>
      <c r="R364" s="5">
        <v>150</v>
      </c>
      <c r="S364" s="5">
        <v>150</v>
      </c>
      <c r="T364" s="5">
        <v>150</v>
      </c>
      <c r="U364" s="5">
        <v>150</v>
      </c>
      <c r="V364" s="5">
        <v>150</v>
      </c>
      <c r="W364" s="5">
        <v>150</v>
      </c>
      <c r="X364" s="5">
        <v>150</v>
      </c>
      <c r="Y364" s="5">
        <v>150</v>
      </c>
      <c r="Z364" s="5">
        <v>150</v>
      </c>
      <c r="AA364" s="5">
        <v>150</v>
      </c>
      <c r="AB364" s="5">
        <v>150</v>
      </c>
      <c r="AC364" s="5">
        <v>150</v>
      </c>
      <c r="AD364" s="5">
        <v>150</v>
      </c>
      <c r="AE364" s="5">
        <v>150</v>
      </c>
      <c r="AF364" s="5">
        <v>150</v>
      </c>
      <c r="AG364" s="5">
        <v>150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330.26499999999999</v>
      </c>
      <c r="G366" s="5">
        <v>900.26499999999999</v>
      </c>
      <c r="H366" s="5">
        <v>1164.14042189</v>
      </c>
      <c r="I366" s="5">
        <v>1200.8629721899999</v>
      </c>
      <c r="J366" s="5">
        <v>1269.5075104100001</v>
      </c>
      <c r="K366" s="5">
        <v>1492.81292704</v>
      </c>
      <c r="L366" s="5">
        <v>2181.9708074999999</v>
      </c>
      <c r="M366" s="5">
        <v>2610.2649999999999</v>
      </c>
      <c r="N366" s="5">
        <v>2804.3870892999998</v>
      </c>
      <c r="O366" s="5">
        <v>2804.3870892999998</v>
      </c>
      <c r="P366" s="5">
        <v>2848.4106594099999</v>
      </c>
      <c r="Q366" s="5">
        <v>7487.3890968200003</v>
      </c>
      <c r="R366" s="5">
        <v>9014.26375577</v>
      </c>
      <c r="S366" s="5">
        <v>9684.9919379599996</v>
      </c>
      <c r="T366" s="5">
        <v>9684.9919379599996</v>
      </c>
      <c r="U366" s="5">
        <v>9684.9919379599996</v>
      </c>
      <c r="V366" s="5">
        <v>9684.9919379599996</v>
      </c>
      <c r="W366" s="5">
        <v>9684.9919379599996</v>
      </c>
      <c r="X366" s="5">
        <v>9684.9919379599996</v>
      </c>
      <c r="Y366" s="5">
        <v>9684.9919379599996</v>
      </c>
      <c r="Z366" s="5">
        <v>9504.5269379599995</v>
      </c>
      <c r="AA366" s="5">
        <v>10949.655685419999</v>
      </c>
      <c r="AB366" s="5">
        <v>13199.180765829999</v>
      </c>
      <c r="AC366" s="5">
        <v>14057.738605499999</v>
      </c>
      <c r="AD366" s="5">
        <v>14057.738605499999</v>
      </c>
      <c r="AE366" s="5">
        <v>14057.738605499999</v>
      </c>
      <c r="AF366" s="5">
        <v>14057.738605499999</v>
      </c>
      <c r="AG366" s="5">
        <v>14057.738605499999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43.2</v>
      </c>
      <c r="G367" s="5">
        <v>785.20040039000003</v>
      </c>
      <c r="H367" s="5">
        <v>785.20040039000003</v>
      </c>
      <c r="I367" s="5">
        <v>797.89492499000005</v>
      </c>
      <c r="J367" s="5">
        <v>1201.41219142</v>
      </c>
      <c r="K367" s="5">
        <v>1214.96337887</v>
      </c>
      <c r="L367" s="5">
        <v>1214.96337887</v>
      </c>
      <c r="M367" s="5">
        <v>2736.4630325899998</v>
      </c>
      <c r="N367" s="5">
        <v>3665.8499846699997</v>
      </c>
      <c r="O367" s="5">
        <v>4085.4890120199998</v>
      </c>
      <c r="P367" s="5">
        <v>4743.2</v>
      </c>
      <c r="Q367" s="5">
        <v>5507.8518866699997</v>
      </c>
      <c r="R367" s="5">
        <v>5507.8518866699997</v>
      </c>
      <c r="S367" s="5">
        <v>5507.8518866699997</v>
      </c>
      <c r="T367" s="5">
        <v>5507.8518866699997</v>
      </c>
      <c r="U367" s="5">
        <v>5507.8518866699997</v>
      </c>
      <c r="V367" s="5">
        <v>5507.8518866699997</v>
      </c>
      <c r="W367" s="5">
        <v>5507.8518866699997</v>
      </c>
      <c r="X367" s="5">
        <v>5507.8518866699997</v>
      </c>
      <c r="Y367" s="5">
        <v>5507.8518866699997</v>
      </c>
      <c r="Z367" s="5">
        <v>5507.8518866699997</v>
      </c>
      <c r="AA367" s="5">
        <v>5657.0028563099995</v>
      </c>
      <c r="AB367" s="5">
        <v>10713.331842</v>
      </c>
      <c r="AC367" s="5">
        <v>10713.331842</v>
      </c>
      <c r="AD367" s="5">
        <v>10713.331842</v>
      </c>
      <c r="AE367" s="5">
        <v>10713.331842</v>
      </c>
      <c r="AF367" s="5">
        <v>10713.331842</v>
      </c>
      <c r="AG367" s="5">
        <v>10713.331842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493.09815411</v>
      </c>
      <c r="H369" s="5">
        <v>752.15133795999998</v>
      </c>
      <c r="I369" s="5">
        <v>1000.00000001</v>
      </c>
      <c r="J369" s="5">
        <v>1000.00000001</v>
      </c>
      <c r="K369" s="5">
        <v>1000.00000001</v>
      </c>
      <c r="L369" s="5">
        <v>1504.8048534700001</v>
      </c>
      <c r="M369" s="5">
        <v>1504.8048534700001</v>
      </c>
      <c r="N369" s="5">
        <v>1504.8048534700001</v>
      </c>
      <c r="O369" s="5">
        <v>1504.8048534700001</v>
      </c>
      <c r="P369" s="5">
        <v>1504.8048534700001</v>
      </c>
      <c r="Q369" s="5">
        <v>2939.98119124</v>
      </c>
      <c r="R369" s="5">
        <v>2939.98119124</v>
      </c>
      <c r="S369" s="5">
        <v>2939.98119124</v>
      </c>
      <c r="T369" s="5">
        <v>3800.0000000099999</v>
      </c>
      <c r="U369" s="5">
        <v>3800.0000000099999</v>
      </c>
      <c r="V369" s="5">
        <v>3800.0000000099999</v>
      </c>
      <c r="W369" s="5">
        <v>3800.0000000099999</v>
      </c>
      <c r="X369" s="5">
        <v>3800.0000000099999</v>
      </c>
      <c r="Y369" s="5">
        <v>3800.0000000099999</v>
      </c>
      <c r="Z369" s="5">
        <v>3800.0000000099999</v>
      </c>
      <c r="AA369" s="5">
        <v>3800.0000000099999</v>
      </c>
      <c r="AB369" s="5">
        <v>11777.292034290002</v>
      </c>
      <c r="AC369" s="5">
        <v>17520.116196530002</v>
      </c>
      <c r="AD369" s="5">
        <v>23265.314897050001</v>
      </c>
      <c r="AE369" s="5">
        <v>24525.966907030001</v>
      </c>
      <c r="AF369" s="5">
        <v>34117.368656959996</v>
      </c>
      <c r="AG369" s="5">
        <v>34117.368656959996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50.761295459999999</v>
      </c>
      <c r="I370" s="5">
        <v>101.38834428</v>
      </c>
      <c r="J370" s="5">
        <v>104.66851821</v>
      </c>
      <c r="K370" s="5">
        <v>104.75165846</v>
      </c>
      <c r="L370" s="5">
        <v>104.75165846</v>
      </c>
      <c r="M370" s="5">
        <v>104.75165846</v>
      </c>
      <c r="N370" s="5">
        <v>104.75165846</v>
      </c>
      <c r="O370" s="5">
        <v>104.75165846</v>
      </c>
      <c r="P370" s="5">
        <v>104.75165846</v>
      </c>
      <c r="Q370" s="5">
        <v>104.75165846</v>
      </c>
      <c r="R370" s="5">
        <v>104.75165846</v>
      </c>
      <c r="S370" s="5">
        <v>106.40661724</v>
      </c>
      <c r="T370" s="5">
        <v>107.49715516000001</v>
      </c>
      <c r="U370" s="5">
        <v>107.49715516000001</v>
      </c>
      <c r="V370" s="5">
        <v>107.49715516000001</v>
      </c>
      <c r="W370" s="5">
        <v>126.84321912</v>
      </c>
      <c r="X370" s="5">
        <v>131.55017584000001</v>
      </c>
      <c r="Y370" s="5">
        <v>3900</v>
      </c>
      <c r="Z370" s="5">
        <v>3900</v>
      </c>
      <c r="AA370" s="5">
        <v>3900</v>
      </c>
      <c r="AB370" s="5">
        <v>3900</v>
      </c>
      <c r="AC370" s="5">
        <v>3900</v>
      </c>
      <c r="AD370" s="5">
        <v>3900</v>
      </c>
      <c r="AE370" s="5">
        <v>3900</v>
      </c>
      <c r="AF370" s="5">
        <v>3900</v>
      </c>
      <c r="AG370" s="5">
        <v>3900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900</v>
      </c>
      <c r="H371" s="5">
        <v>900</v>
      </c>
      <c r="I371" s="5">
        <v>1539.04349015</v>
      </c>
      <c r="J371" s="5">
        <v>2092.4867067699997</v>
      </c>
      <c r="K371" s="5">
        <v>2092.4867067699997</v>
      </c>
      <c r="L371" s="5">
        <v>2305.0743328899998</v>
      </c>
      <c r="M371" s="5">
        <v>2305.0743328899998</v>
      </c>
      <c r="N371" s="5">
        <v>2305.0743328899998</v>
      </c>
      <c r="O371" s="5">
        <v>2305.0743328899998</v>
      </c>
      <c r="P371" s="5">
        <v>3500</v>
      </c>
      <c r="Q371" s="5">
        <v>3500</v>
      </c>
      <c r="R371" s="5">
        <v>3500</v>
      </c>
      <c r="S371" s="5">
        <v>3500</v>
      </c>
      <c r="T371" s="5">
        <v>3500</v>
      </c>
      <c r="U371" s="5">
        <v>3500</v>
      </c>
      <c r="V371" s="5">
        <v>3500</v>
      </c>
      <c r="W371" s="5">
        <v>3500</v>
      </c>
      <c r="X371" s="5">
        <v>3500</v>
      </c>
      <c r="Y371" s="5">
        <v>13299.15863955</v>
      </c>
      <c r="Z371" s="5">
        <v>23623.539987780001</v>
      </c>
      <c r="AA371" s="5">
        <v>24322.35527</v>
      </c>
      <c r="AB371" s="5">
        <v>24322.35527</v>
      </c>
      <c r="AC371" s="5">
        <v>24322.35527</v>
      </c>
      <c r="AD371" s="5">
        <v>24322.35527</v>
      </c>
      <c r="AE371" s="5">
        <v>24322.35527</v>
      </c>
      <c r="AF371" s="5">
        <v>24322.35527</v>
      </c>
      <c r="AG371" s="5">
        <v>24322.35527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300</v>
      </c>
      <c r="J372" s="5">
        <v>300</v>
      </c>
      <c r="K372" s="5">
        <v>300</v>
      </c>
      <c r="L372" s="5">
        <v>300</v>
      </c>
      <c r="M372" s="5">
        <v>300</v>
      </c>
      <c r="N372" s="5">
        <v>1100</v>
      </c>
      <c r="O372" s="5">
        <v>2864.4502512499998</v>
      </c>
      <c r="P372" s="5">
        <v>2864.4502512499998</v>
      </c>
      <c r="Q372" s="5">
        <v>2929.8213739399998</v>
      </c>
      <c r="R372" s="5">
        <v>2929.8213739399998</v>
      </c>
      <c r="S372" s="5">
        <v>2929.8213739399998</v>
      </c>
      <c r="T372" s="5">
        <v>2929.8213739399998</v>
      </c>
      <c r="U372" s="5">
        <v>2929.8213739399998</v>
      </c>
      <c r="V372" s="5">
        <v>2929.8213739399998</v>
      </c>
      <c r="W372" s="5">
        <v>2929.8213739399998</v>
      </c>
      <c r="X372" s="5">
        <v>2929.8213739399998</v>
      </c>
      <c r="Y372" s="5">
        <v>3739.41069186</v>
      </c>
      <c r="Z372" s="5">
        <v>6431.2205180399997</v>
      </c>
      <c r="AA372" s="5">
        <v>6431.2205180399997</v>
      </c>
      <c r="AB372" s="5">
        <v>6431.2205180399997</v>
      </c>
      <c r="AC372" s="5">
        <v>6431.2205180399997</v>
      </c>
      <c r="AD372" s="5">
        <v>6431.2205180399997</v>
      </c>
      <c r="AE372" s="5">
        <v>6431.2205180399997</v>
      </c>
      <c r="AF372" s="5">
        <v>6431.2205180399997</v>
      </c>
      <c r="AG372" s="5">
        <v>6431.2205180399997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452.97399999999999</v>
      </c>
      <c r="G373" s="5">
        <v>1852.9739999999999</v>
      </c>
      <c r="H373" s="5">
        <v>4807.1527047500003</v>
      </c>
      <c r="I373" s="5">
        <v>4826.5815099199999</v>
      </c>
      <c r="J373" s="5">
        <v>4826.5815099199999</v>
      </c>
      <c r="K373" s="5">
        <v>4826.5815099199999</v>
      </c>
      <c r="L373" s="5">
        <v>4826.5815099199999</v>
      </c>
      <c r="M373" s="5">
        <v>4956.4816264399997</v>
      </c>
      <c r="N373" s="5">
        <v>5671.2023970700002</v>
      </c>
      <c r="O373" s="5">
        <v>5671.2023970700002</v>
      </c>
      <c r="P373" s="5">
        <v>6052.9740000000002</v>
      </c>
      <c r="Q373" s="5">
        <v>7261.9292009299998</v>
      </c>
      <c r="R373" s="5">
        <v>7261.9292009299998</v>
      </c>
      <c r="S373" s="5">
        <v>10008.969187639999</v>
      </c>
      <c r="T373" s="5">
        <v>11239.77146403</v>
      </c>
      <c r="U373" s="5">
        <v>11239.77146403</v>
      </c>
      <c r="V373" s="5">
        <v>11239.77146403</v>
      </c>
      <c r="W373" s="5">
        <v>11239.77146403</v>
      </c>
      <c r="X373" s="5">
        <v>11366.18355781</v>
      </c>
      <c r="Y373" s="5">
        <v>11950.28094975</v>
      </c>
      <c r="Z373" s="5">
        <v>12027.93808202</v>
      </c>
      <c r="AA373" s="5">
        <v>11574.96408202</v>
      </c>
      <c r="AB373" s="5">
        <v>11574.96408202</v>
      </c>
      <c r="AC373" s="5">
        <v>11574.96408202</v>
      </c>
      <c r="AD373" s="5">
        <v>11574.96408202</v>
      </c>
      <c r="AE373" s="5">
        <v>11724.521407079999</v>
      </c>
      <c r="AF373" s="5">
        <v>11724.521407079999</v>
      </c>
      <c r="AG373" s="5">
        <v>11724.521407079999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42.087879209999997</v>
      </c>
      <c r="J374" s="5">
        <v>42.087879209999997</v>
      </c>
      <c r="K374" s="5">
        <v>42.087879209999997</v>
      </c>
      <c r="L374" s="5">
        <v>42.087879209999997</v>
      </c>
      <c r="M374" s="5">
        <v>42.087879209999997</v>
      </c>
      <c r="N374" s="5">
        <v>63.254771320000003</v>
      </c>
      <c r="O374" s="5">
        <v>434.13930212999998</v>
      </c>
      <c r="P374" s="5">
        <v>434.13930212999998</v>
      </c>
      <c r="Q374" s="5">
        <v>900.00000001000001</v>
      </c>
      <c r="R374" s="5">
        <v>900.00000001000001</v>
      </c>
      <c r="S374" s="5">
        <v>900.00000001000001</v>
      </c>
      <c r="T374" s="5">
        <v>900.00000001000001</v>
      </c>
      <c r="U374" s="5">
        <v>900.00000001000001</v>
      </c>
      <c r="V374" s="5">
        <v>900.00000001000001</v>
      </c>
      <c r="W374" s="5">
        <v>900.00000001000001</v>
      </c>
      <c r="X374" s="5">
        <v>900.00000001000001</v>
      </c>
      <c r="Y374" s="5">
        <v>900.00000001000001</v>
      </c>
      <c r="Z374" s="5">
        <v>900.00000001000001</v>
      </c>
      <c r="AA374" s="5">
        <v>900.00000001000001</v>
      </c>
      <c r="AB374" s="5">
        <v>900.00000001000001</v>
      </c>
      <c r="AC374" s="5">
        <v>900.00000001000001</v>
      </c>
      <c r="AD374" s="5">
        <v>900.00000001000001</v>
      </c>
      <c r="AE374" s="5">
        <v>900.00000001000001</v>
      </c>
      <c r="AF374" s="5">
        <v>900.00000001000001</v>
      </c>
      <c r="AG374" s="5">
        <v>900.00000001000001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1590.89348857</v>
      </c>
      <c r="G375" s="5">
        <v>1590.89348857</v>
      </c>
      <c r="H375" s="5">
        <v>1630.894076</v>
      </c>
      <c r="I375" s="5">
        <v>1630.894076</v>
      </c>
      <c r="J375" s="5">
        <v>1630.894076</v>
      </c>
      <c r="K375" s="5">
        <v>1630.894076</v>
      </c>
      <c r="L375" s="5">
        <v>1630.894076</v>
      </c>
      <c r="M375" s="5">
        <v>1630.894076</v>
      </c>
      <c r="N375" s="5">
        <v>1630.894076</v>
      </c>
      <c r="O375" s="5">
        <v>1630.894076</v>
      </c>
      <c r="P375" s="5">
        <v>1630.894076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662.47077989000002</v>
      </c>
      <c r="G377" s="5">
        <v>662.47077989000002</v>
      </c>
      <c r="H377" s="5">
        <v>674.30949107000004</v>
      </c>
      <c r="I377" s="5">
        <v>705.29147174000002</v>
      </c>
      <c r="J377" s="5">
        <v>4388.9050822199997</v>
      </c>
      <c r="K377" s="5">
        <v>4388.9050822199997</v>
      </c>
      <c r="L377" s="5">
        <v>4388.9050822199997</v>
      </c>
      <c r="M377" s="5">
        <v>4388.9050822199997</v>
      </c>
      <c r="N377" s="5">
        <v>7188.6094160399998</v>
      </c>
      <c r="O377" s="5">
        <v>7188.6094160399998</v>
      </c>
      <c r="P377" s="5">
        <v>7273.7730473599995</v>
      </c>
      <c r="Q377" s="5">
        <v>7472.2464157199993</v>
      </c>
      <c r="R377" s="5">
        <v>7472.2464157199993</v>
      </c>
      <c r="S377" s="5">
        <v>7664.8234540499998</v>
      </c>
      <c r="T377" s="5">
        <v>7842.48</v>
      </c>
      <c r="U377" s="5">
        <v>7670</v>
      </c>
      <c r="V377" s="5">
        <v>7670</v>
      </c>
      <c r="W377" s="5">
        <v>7670</v>
      </c>
      <c r="X377" s="5">
        <v>7670</v>
      </c>
      <c r="Y377" s="5">
        <v>9495.9157333000003</v>
      </c>
      <c r="Z377" s="5">
        <v>9225.9157333000003</v>
      </c>
      <c r="AA377" s="5">
        <v>9225.9157333000003</v>
      </c>
      <c r="AB377" s="5">
        <v>9438.9317933900002</v>
      </c>
      <c r="AC377" s="5">
        <v>9438.9317933900002</v>
      </c>
      <c r="AD377" s="5">
        <v>9438.9317933900002</v>
      </c>
      <c r="AE377" s="5">
        <v>9438.9317933900002</v>
      </c>
      <c r="AF377" s="5">
        <v>10420.25138922</v>
      </c>
      <c r="AG377" s="5">
        <v>10420.25138922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3113.19</v>
      </c>
      <c r="G378" s="5">
        <v>3113.19</v>
      </c>
      <c r="H378" s="5">
        <v>3113.19</v>
      </c>
      <c r="I378" s="5">
        <v>3511.7750077599999</v>
      </c>
      <c r="J378" s="5">
        <v>3511.7750077599999</v>
      </c>
      <c r="K378" s="5">
        <v>3646.8661718600001</v>
      </c>
      <c r="L378" s="5">
        <v>4198.63383428</v>
      </c>
      <c r="M378" s="5">
        <v>4198.63383428</v>
      </c>
      <c r="N378" s="5">
        <v>4198.63383428</v>
      </c>
      <c r="O378" s="5">
        <v>4198.63383428</v>
      </c>
      <c r="P378" s="5">
        <v>4198.63383428</v>
      </c>
      <c r="Q378" s="5">
        <v>4198.63383428</v>
      </c>
      <c r="R378" s="5">
        <v>4198.63383428</v>
      </c>
      <c r="S378" s="5">
        <v>4516.2573360000006</v>
      </c>
      <c r="T378" s="5">
        <v>5443.0801625200002</v>
      </c>
      <c r="U378" s="5">
        <v>5443.0801625200002</v>
      </c>
      <c r="V378" s="5">
        <v>5443.0801625200002</v>
      </c>
      <c r="W378" s="5">
        <v>9444.4051418600011</v>
      </c>
      <c r="X378" s="5">
        <v>9444.4051418600011</v>
      </c>
      <c r="Y378" s="5">
        <v>9444.4051418600011</v>
      </c>
      <c r="Z378" s="5">
        <v>10426.27872577</v>
      </c>
      <c r="AA378" s="5">
        <v>10426.27872577</v>
      </c>
      <c r="AB378" s="5">
        <v>12224.51324009</v>
      </c>
      <c r="AC378" s="5">
        <v>13522.27485595</v>
      </c>
      <c r="AD378" s="5">
        <v>13522.27485595</v>
      </c>
      <c r="AE378" s="5">
        <v>14849.3352357</v>
      </c>
      <c r="AF378" s="5">
        <v>14898.95003883</v>
      </c>
      <c r="AG378" s="5">
        <v>14898.95003883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198.012</v>
      </c>
      <c r="G379" s="5">
        <v>198.012</v>
      </c>
      <c r="H379" s="5">
        <v>225.10947748999999</v>
      </c>
      <c r="I379" s="5">
        <v>225.10947748999999</v>
      </c>
      <c r="J379" s="5">
        <v>225.10947748999999</v>
      </c>
      <c r="K379" s="5">
        <v>225.10947748999999</v>
      </c>
      <c r="L379" s="5">
        <v>225.10947748999999</v>
      </c>
      <c r="M379" s="5">
        <v>225.10947748999999</v>
      </c>
      <c r="N379" s="5">
        <v>225.10947748999999</v>
      </c>
      <c r="O379" s="5">
        <v>225.10947748999999</v>
      </c>
      <c r="P379" s="5">
        <v>225.10947748999999</v>
      </c>
      <c r="Q379" s="5">
        <v>225.10947748999999</v>
      </c>
      <c r="R379" s="5">
        <v>225.10947748999999</v>
      </c>
      <c r="S379" s="5">
        <v>225.10947748999999</v>
      </c>
      <c r="T379" s="5">
        <v>225.10947748999999</v>
      </c>
      <c r="U379" s="5">
        <v>225.10947748999999</v>
      </c>
      <c r="V379" s="5">
        <v>225.10947748999999</v>
      </c>
      <c r="W379" s="5">
        <v>225.10947748999999</v>
      </c>
      <c r="X379" s="5">
        <v>278.75531305999999</v>
      </c>
      <c r="Y379" s="5">
        <v>278.75531305999999</v>
      </c>
      <c r="Z379" s="5">
        <v>80.743313060000006</v>
      </c>
      <c r="AA379" s="5">
        <v>80.743313060000006</v>
      </c>
      <c r="AB379" s="5">
        <v>80.743313060000006</v>
      </c>
      <c r="AC379" s="5">
        <v>80.743313060000006</v>
      </c>
      <c r="AD379" s="5">
        <v>80.743313060000006</v>
      </c>
      <c r="AE379" s="5">
        <v>80.743313060000006</v>
      </c>
      <c r="AF379" s="5">
        <v>80.743313060000006</v>
      </c>
      <c r="AG379" s="5">
        <v>80.743313060000006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413.18</v>
      </c>
      <c r="G383" s="5">
        <v>413.18</v>
      </c>
      <c r="H383" s="5">
        <v>413.6</v>
      </c>
      <c r="I383" s="5">
        <v>1479.7976214600001</v>
      </c>
      <c r="J383" s="5">
        <v>1479.7976214600001</v>
      </c>
      <c r="K383" s="5">
        <v>1479.7976214600001</v>
      </c>
      <c r="L383" s="5">
        <v>1485.46640953</v>
      </c>
      <c r="M383" s="5">
        <v>3562.0989428899998</v>
      </c>
      <c r="N383" s="5">
        <v>3562.0989428899998</v>
      </c>
      <c r="O383" s="5">
        <v>3562.0989428899998</v>
      </c>
      <c r="P383" s="5">
        <v>4206.8888669999997</v>
      </c>
      <c r="Q383" s="5">
        <v>4206.8888669999997</v>
      </c>
      <c r="R383" s="5">
        <v>4206.8888669999997</v>
      </c>
      <c r="S383" s="5">
        <v>4206.8888669999997</v>
      </c>
      <c r="T383" s="5">
        <v>4206.8888669999997</v>
      </c>
      <c r="U383" s="5">
        <v>4206.8888669999997</v>
      </c>
      <c r="V383" s="5">
        <v>4206.8888669999997</v>
      </c>
      <c r="W383" s="5">
        <v>4093.7088669999998</v>
      </c>
      <c r="X383" s="5">
        <v>4093.7088669999998</v>
      </c>
      <c r="Y383" s="5">
        <v>4093.7088669999998</v>
      </c>
      <c r="Z383" s="5">
        <v>4093.7088669999998</v>
      </c>
      <c r="AA383" s="5">
        <v>4093.7088669999998</v>
      </c>
      <c r="AB383" s="5">
        <v>4093.7088669999998</v>
      </c>
      <c r="AC383" s="5">
        <v>4093.7088669999998</v>
      </c>
      <c r="AD383" s="5">
        <v>4093.7088669999998</v>
      </c>
      <c r="AE383" s="5">
        <v>4093.7088669999998</v>
      </c>
      <c r="AF383" s="5">
        <v>4093.7088669999998</v>
      </c>
      <c r="AG383" s="5">
        <v>4093.7088669999998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1E-3</v>
      </c>
      <c r="I384" s="5">
        <v>137.92864032</v>
      </c>
      <c r="J384" s="5">
        <v>402.98733670000001</v>
      </c>
      <c r="K384" s="5">
        <v>402.98733670000001</v>
      </c>
      <c r="L384" s="5">
        <v>402.98733670000001</v>
      </c>
      <c r="M384" s="5">
        <v>402.98733670000001</v>
      </c>
      <c r="N384" s="5">
        <v>402.98733670000001</v>
      </c>
      <c r="O384" s="5">
        <v>402.98733670000001</v>
      </c>
      <c r="P384" s="5">
        <v>402.98733670000001</v>
      </c>
      <c r="Q384" s="5">
        <v>402.98733670000001</v>
      </c>
      <c r="R384" s="5">
        <v>402.98733670000001</v>
      </c>
      <c r="S384" s="5">
        <v>402.98733670000001</v>
      </c>
      <c r="T384" s="5">
        <v>402.98733670000001</v>
      </c>
      <c r="U384" s="5">
        <v>402.98733670000001</v>
      </c>
      <c r="V384" s="5">
        <v>402.98733670000001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1934.5000000000002</v>
      </c>
      <c r="G387" s="5">
        <v>1934.5000000000002</v>
      </c>
      <c r="H387" s="5">
        <v>2006.1613269900004</v>
      </c>
      <c r="I387" s="5">
        <v>2006.2113269900003</v>
      </c>
      <c r="J387" s="5">
        <v>2130.5958547099999</v>
      </c>
      <c r="K387" s="5">
        <v>2634.5000000099999</v>
      </c>
      <c r="L387" s="5">
        <v>2634.5000000099999</v>
      </c>
      <c r="M387" s="5">
        <v>2634.5000000099999</v>
      </c>
      <c r="N387" s="5">
        <v>2634.5000000099999</v>
      </c>
      <c r="O387" s="5">
        <v>2634.5000000099999</v>
      </c>
      <c r="P387" s="5">
        <v>3248.1119161399997</v>
      </c>
      <c r="Q387" s="5">
        <v>3131.9693648299999</v>
      </c>
      <c r="R387" s="5">
        <v>3653.2462587499999</v>
      </c>
      <c r="S387" s="5">
        <v>3931.75514028</v>
      </c>
      <c r="T387" s="5">
        <v>3931.75514028</v>
      </c>
      <c r="U387" s="5">
        <v>3931.75514028</v>
      </c>
      <c r="V387" s="5">
        <v>3931.75514028</v>
      </c>
      <c r="W387" s="5">
        <v>3931.75514028</v>
      </c>
      <c r="X387" s="5">
        <v>3931.75514028</v>
      </c>
      <c r="Y387" s="5">
        <v>4258.9500000099997</v>
      </c>
      <c r="Z387" s="5">
        <v>4127.7500000099999</v>
      </c>
      <c r="AA387" s="5">
        <v>3815.7500000099999</v>
      </c>
      <c r="AB387" s="5">
        <v>3815.7500000099999</v>
      </c>
      <c r="AC387" s="5">
        <v>4017.5405550400001</v>
      </c>
      <c r="AD387" s="5">
        <v>4297.5521305199991</v>
      </c>
      <c r="AE387" s="5">
        <v>4268.8521305199993</v>
      </c>
      <c r="AF387" s="5">
        <v>5086.9793802900003</v>
      </c>
      <c r="AG387" s="5">
        <v>5086.9793802900003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2071.8679999999999</v>
      </c>
      <c r="G388" s="5">
        <v>2510.22317161</v>
      </c>
      <c r="H388" s="5">
        <v>2932.1680000000001</v>
      </c>
      <c r="I388" s="5">
        <v>3189.73119107</v>
      </c>
      <c r="J388" s="5">
        <v>3567.8439580899999</v>
      </c>
      <c r="K388" s="5">
        <v>3567.8439580899999</v>
      </c>
      <c r="L388" s="5">
        <v>3567.8439580899999</v>
      </c>
      <c r="M388" s="5">
        <v>4984.6323312900004</v>
      </c>
      <c r="N388" s="5">
        <v>4984.6323312900004</v>
      </c>
      <c r="O388" s="5">
        <v>5263.15994985</v>
      </c>
      <c r="P388" s="5">
        <v>5604.5693334500002</v>
      </c>
      <c r="Q388" s="5">
        <v>5604.5693334500002</v>
      </c>
      <c r="R388" s="5">
        <v>5604.5693334500002</v>
      </c>
      <c r="S388" s="5">
        <v>5604.5693334500002</v>
      </c>
      <c r="T388" s="5">
        <v>6593.4753265399995</v>
      </c>
      <c r="U388" s="5">
        <v>8391.6718772099994</v>
      </c>
      <c r="V388" s="5">
        <v>8391.6718772099994</v>
      </c>
      <c r="W388" s="5">
        <v>10196.82201475</v>
      </c>
      <c r="X388" s="5">
        <v>10196.82201475</v>
      </c>
      <c r="Y388" s="5">
        <v>10177.32201475</v>
      </c>
      <c r="Z388" s="5">
        <v>9991.3220147499997</v>
      </c>
      <c r="AA388" s="5">
        <v>12353.68976318</v>
      </c>
      <c r="AB388" s="5">
        <v>14769.42836482</v>
      </c>
      <c r="AC388" s="5">
        <v>14769.42836482</v>
      </c>
      <c r="AD388" s="5">
        <v>15298.25841</v>
      </c>
      <c r="AE388" s="5">
        <v>15298.25841</v>
      </c>
      <c r="AF388" s="5">
        <v>15298.25841</v>
      </c>
      <c r="AG388" s="5">
        <v>15117.65841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500</v>
      </c>
      <c r="H389" s="5">
        <v>2000</v>
      </c>
      <c r="I389" s="5">
        <v>2000</v>
      </c>
      <c r="J389" s="5">
        <v>2000</v>
      </c>
      <c r="K389" s="5">
        <v>2000</v>
      </c>
      <c r="L389" s="5">
        <v>2000</v>
      </c>
      <c r="M389" s="5">
        <v>2000</v>
      </c>
      <c r="N389" s="5">
        <v>2000</v>
      </c>
      <c r="O389" s="5">
        <v>2000</v>
      </c>
      <c r="P389" s="5">
        <v>2000</v>
      </c>
      <c r="Q389" s="5">
        <v>2000</v>
      </c>
      <c r="R389" s="5">
        <v>2000</v>
      </c>
      <c r="S389" s="5">
        <v>2000</v>
      </c>
      <c r="T389" s="5">
        <v>2167.7346051599998</v>
      </c>
      <c r="U389" s="5">
        <v>2167.7346051599998</v>
      </c>
      <c r="V389" s="5">
        <v>2167.7346051599998</v>
      </c>
      <c r="W389" s="5">
        <v>2482.0702534800002</v>
      </c>
      <c r="X389" s="5">
        <v>3180.7782676800002</v>
      </c>
      <c r="Y389" s="5">
        <v>3692.5075767100002</v>
      </c>
      <c r="Z389" s="5">
        <v>3781.7902553499998</v>
      </c>
      <c r="AA389" s="5">
        <v>3880.1954933000002</v>
      </c>
      <c r="AB389" s="5">
        <v>3880.1954933000002</v>
      </c>
      <c r="AC389" s="5">
        <v>4388.1708899200003</v>
      </c>
      <c r="AD389" s="5">
        <v>5093.4551730100002</v>
      </c>
      <c r="AE389" s="5">
        <v>5093.4551730100002</v>
      </c>
      <c r="AF389" s="5">
        <v>5093.4551730100002</v>
      </c>
      <c r="AG389" s="5">
        <v>5093.4551730100002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400</v>
      </c>
      <c r="I390" s="5">
        <v>400</v>
      </c>
      <c r="J390" s="5">
        <v>400</v>
      </c>
      <c r="K390" s="5">
        <v>413.89822363000002</v>
      </c>
      <c r="L390" s="5">
        <v>413.89822363000002</v>
      </c>
      <c r="M390" s="5">
        <v>413.89822363000002</v>
      </c>
      <c r="N390" s="5">
        <v>413.89822363000002</v>
      </c>
      <c r="O390" s="5">
        <v>413.89822363000002</v>
      </c>
      <c r="P390" s="5">
        <v>413.89822363000002</v>
      </c>
      <c r="Q390" s="5">
        <v>413.89822363000002</v>
      </c>
      <c r="R390" s="5">
        <v>413.89822363000002</v>
      </c>
      <c r="S390" s="5">
        <v>1001.18162867</v>
      </c>
      <c r="T390" s="5">
        <v>1001.18162867</v>
      </c>
      <c r="U390" s="5">
        <v>1001.18162867</v>
      </c>
      <c r="V390" s="5">
        <v>1001.18162867</v>
      </c>
      <c r="W390" s="5">
        <v>1001.18162867</v>
      </c>
      <c r="X390" s="5">
        <v>1001.18162867</v>
      </c>
      <c r="Y390" s="5">
        <v>1600</v>
      </c>
      <c r="Z390" s="5">
        <v>1600</v>
      </c>
      <c r="AA390" s="5">
        <v>1600</v>
      </c>
      <c r="AB390" s="5">
        <v>1600</v>
      </c>
      <c r="AC390" s="5">
        <v>1600</v>
      </c>
      <c r="AD390" s="5">
        <v>1600</v>
      </c>
      <c r="AE390" s="5">
        <v>1600</v>
      </c>
      <c r="AF390" s="5">
        <v>1600</v>
      </c>
      <c r="AG390" s="5">
        <v>1600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324.5</v>
      </c>
      <c r="G391" s="5">
        <v>500.61119307000001</v>
      </c>
      <c r="H391" s="5">
        <v>972.73754021000002</v>
      </c>
      <c r="I391" s="5">
        <v>1573.68134751</v>
      </c>
      <c r="J391" s="5">
        <v>1573.68134751</v>
      </c>
      <c r="K391" s="5">
        <v>2170.15171289</v>
      </c>
      <c r="L391" s="5">
        <v>2170.15171289</v>
      </c>
      <c r="M391" s="5">
        <v>2147.0877910199997</v>
      </c>
      <c r="N391" s="5">
        <v>2147.0877910199997</v>
      </c>
      <c r="O391" s="5">
        <v>2147.0877910199997</v>
      </c>
      <c r="P391" s="5">
        <v>3478.5</v>
      </c>
      <c r="Q391" s="5">
        <v>3478.5</v>
      </c>
      <c r="R391" s="5">
        <v>3398</v>
      </c>
      <c r="S391" s="5">
        <v>3398</v>
      </c>
      <c r="T391" s="5">
        <v>5691.3071700700002</v>
      </c>
      <c r="U391" s="5">
        <v>5532.3071700700002</v>
      </c>
      <c r="V391" s="5">
        <v>5532.3071700700002</v>
      </c>
      <c r="W391" s="5">
        <v>5493.3071700700002</v>
      </c>
      <c r="X391" s="5">
        <v>7520.3795510800001</v>
      </c>
      <c r="Y391" s="5">
        <v>7520.3795510800001</v>
      </c>
      <c r="Z391" s="5">
        <v>7520.3795510800001</v>
      </c>
      <c r="AA391" s="5">
        <v>15028.894583179999</v>
      </c>
      <c r="AB391" s="5">
        <v>15028.894583179999</v>
      </c>
      <c r="AC391" s="5">
        <v>15028.894583179999</v>
      </c>
      <c r="AD391" s="5">
        <v>15028.894583179999</v>
      </c>
      <c r="AE391" s="5">
        <v>18374.059627480001</v>
      </c>
      <c r="AF391" s="5">
        <v>20538.86186279</v>
      </c>
      <c r="AG391" s="5">
        <v>20538.86186279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1334.9349999999999</v>
      </c>
      <c r="G393" s="5">
        <v>2221.2829490800004</v>
      </c>
      <c r="H393" s="5">
        <v>2772.2769694499998</v>
      </c>
      <c r="I393" s="5">
        <v>2772.07696945</v>
      </c>
      <c r="J393" s="5">
        <v>2772.07696945</v>
      </c>
      <c r="K393" s="5">
        <v>3085.32736419</v>
      </c>
      <c r="L393" s="5">
        <v>3085.32736419</v>
      </c>
      <c r="M393" s="5">
        <v>3085.32736419</v>
      </c>
      <c r="N393" s="5">
        <v>3085.32736419</v>
      </c>
      <c r="O393" s="5">
        <v>3364.4166502100002</v>
      </c>
      <c r="P393" s="5">
        <v>4001.1869761800003</v>
      </c>
      <c r="Q393" s="5">
        <v>4001.1869761800003</v>
      </c>
      <c r="R393" s="5">
        <v>5764.8350000099999</v>
      </c>
      <c r="S393" s="5">
        <v>5580.3500000099993</v>
      </c>
      <c r="T393" s="5">
        <v>5580.3500000099993</v>
      </c>
      <c r="U393" s="5">
        <v>5580.3500000099993</v>
      </c>
      <c r="V393" s="5">
        <v>5253.6500000099995</v>
      </c>
      <c r="W393" s="5">
        <v>5253.6500000099995</v>
      </c>
      <c r="X393" s="5">
        <v>7569.0762622899992</v>
      </c>
      <c r="Y393" s="5">
        <v>7569.0762622899992</v>
      </c>
      <c r="Z393" s="5">
        <v>8935.8735329800002</v>
      </c>
      <c r="AA393" s="5">
        <v>9671.8397494099991</v>
      </c>
      <c r="AB393" s="5">
        <v>11756.84492539</v>
      </c>
      <c r="AC393" s="5">
        <v>12549.80485006</v>
      </c>
      <c r="AD393" s="5">
        <v>12735.677943889999</v>
      </c>
      <c r="AE393" s="5">
        <v>12735.677943889999</v>
      </c>
      <c r="AF393" s="5">
        <v>12735.677943889999</v>
      </c>
      <c r="AG393" s="5">
        <v>12735.677943889999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90.75</v>
      </c>
      <c r="G394" s="5">
        <v>90.75</v>
      </c>
      <c r="H394" s="5">
        <v>113.01464401999999</v>
      </c>
      <c r="I394" s="5">
        <v>119.45873027</v>
      </c>
      <c r="J394" s="5">
        <v>119.45873027</v>
      </c>
      <c r="K394" s="5">
        <v>133.95945841</v>
      </c>
      <c r="L394" s="5">
        <v>110.0323862</v>
      </c>
      <c r="M394" s="5">
        <v>110.0323862</v>
      </c>
      <c r="N394" s="5">
        <v>110.0323862</v>
      </c>
      <c r="O394" s="5">
        <v>110.0323862</v>
      </c>
      <c r="P394" s="5">
        <v>1400</v>
      </c>
      <c r="Q394" s="5">
        <v>1400</v>
      </c>
      <c r="R394" s="5">
        <v>1400</v>
      </c>
      <c r="S394" s="5">
        <v>1400</v>
      </c>
      <c r="T394" s="5">
        <v>1400</v>
      </c>
      <c r="U394" s="5">
        <v>1400</v>
      </c>
      <c r="V394" s="5">
        <v>1400</v>
      </c>
      <c r="W394" s="5">
        <v>1400</v>
      </c>
      <c r="X394" s="5">
        <v>1400</v>
      </c>
      <c r="Y394" s="5">
        <v>1400</v>
      </c>
      <c r="Z394" s="5">
        <v>1400</v>
      </c>
      <c r="AA394" s="5">
        <v>1400</v>
      </c>
      <c r="AB394" s="5">
        <v>1400</v>
      </c>
      <c r="AC394" s="5">
        <v>1400</v>
      </c>
      <c r="AD394" s="5">
        <v>1400</v>
      </c>
      <c r="AE394" s="5">
        <v>1400</v>
      </c>
      <c r="AF394" s="5">
        <v>1400</v>
      </c>
      <c r="AG394" s="5">
        <v>1400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614.86180544000001</v>
      </c>
      <c r="L396" s="5">
        <v>614.86180544000001</v>
      </c>
      <c r="M396" s="5">
        <v>2400</v>
      </c>
      <c r="N396" s="5">
        <v>2400</v>
      </c>
      <c r="O396" s="5">
        <v>3154.56355158</v>
      </c>
      <c r="P396" s="5">
        <v>3208.7454103199998</v>
      </c>
      <c r="Q396" s="5">
        <v>3208.7454103199998</v>
      </c>
      <c r="R396" s="5">
        <v>3208.7454103199998</v>
      </c>
      <c r="S396" s="5">
        <v>7659.85817314</v>
      </c>
      <c r="T396" s="5">
        <v>7766.0239995600004</v>
      </c>
      <c r="U396" s="5">
        <v>8276.9702662599993</v>
      </c>
      <c r="V396" s="5">
        <v>8276.9702662599993</v>
      </c>
      <c r="W396" s="5">
        <v>8276.9702662599993</v>
      </c>
      <c r="X396" s="5">
        <v>14924.51583783</v>
      </c>
      <c r="Y396" s="5">
        <v>17224.25946999</v>
      </c>
      <c r="Z396" s="5">
        <v>17224.25946999</v>
      </c>
      <c r="AA396" s="5">
        <v>17224.25946999</v>
      </c>
      <c r="AB396" s="5">
        <v>17224.25946999</v>
      </c>
      <c r="AC396" s="5">
        <v>17224.25946999</v>
      </c>
      <c r="AD396" s="5">
        <v>17224.25946999</v>
      </c>
      <c r="AE396" s="5">
        <v>17224.25946999</v>
      </c>
      <c r="AF396" s="5">
        <v>17224.25946999</v>
      </c>
      <c r="AG396" s="5">
        <v>17224.25946999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136</v>
      </c>
      <c r="G398" s="5">
        <v>192.49539311000001</v>
      </c>
      <c r="H398" s="5">
        <v>378.26417715000002</v>
      </c>
      <c r="I398" s="5">
        <v>378.26417715000002</v>
      </c>
      <c r="J398" s="5">
        <v>378.26417715000002</v>
      </c>
      <c r="K398" s="5">
        <v>1535.87546559</v>
      </c>
      <c r="L398" s="5">
        <v>1535.87546559</v>
      </c>
      <c r="M398" s="5">
        <v>1469.87546559</v>
      </c>
      <c r="N398" s="5">
        <v>1469.87546559</v>
      </c>
      <c r="O398" s="5">
        <v>1469.87546559</v>
      </c>
      <c r="P398" s="5">
        <v>1469.87546559</v>
      </c>
      <c r="Q398" s="5">
        <v>1469.87546559</v>
      </c>
      <c r="R398" s="5">
        <v>1399.87546559</v>
      </c>
      <c r="S398" s="5">
        <v>1399.87546559</v>
      </c>
      <c r="T398" s="5">
        <v>1399.87546559</v>
      </c>
      <c r="U398" s="5">
        <v>1399.87546559</v>
      </c>
      <c r="V398" s="5">
        <v>1399.87546559</v>
      </c>
      <c r="W398" s="5">
        <v>1399.87546559</v>
      </c>
      <c r="X398" s="5">
        <v>1399.87546559</v>
      </c>
      <c r="Y398" s="5">
        <v>1399.87546559</v>
      </c>
      <c r="Z398" s="5">
        <v>1399.87546559</v>
      </c>
      <c r="AA398" s="5">
        <v>1399.87546559</v>
      </c>
      <c r="AB398" s="5">
        <v>1399.87546559</v>
      </c>
      <c r="AC398" s="5">
        <v>1399.87546559</v>
      </c>
      <c r="AD398" s="5">
        <v>1399.87546559</v>
      </c>
      <c r="AE398" s="5">
        <v>1399.87546559</v>
      </c>
      <c r="AF398" s="5">
        <v>1399.87546559</v>
      </c>
      <c r="AG398" s="5">
        <v>1399.87546559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400</v>
      </c>
      <c r="Q399" s="5">
        <v>400</v>
      </c>
      <c r="R399" s="5">
        <v>400</v>
      </c>
      <c r="S399" s="5">
        <v>400</v>
      </c>
      <c r="T399" s="5">
        <v>400</v>
      </c>
      <c r="U399" s="5">
        <v>400</v>
      </c>
      <c r="V399" s="5">
        <v>400</v>
      </c>
      <c r="W399" s="5">
        <v>400</v>
      </c>
      <c r="X399" s="5">
        <v>1500</v>
      </c>
      <c r="Y399" s="5">
        <v>1500</v>
      </c>
      <c r="Z399" s="5">
        <v>1500</v>
      </c>
      <c r="AA399" s="5">
        <v>1500</v>
      </c>
      <c r="AB399" s="5">
        <v>1500</v>
      </c>
      <c r="AC399" s="5">
        <v>1500</v>
      </c>
      <c r="AD399" s="5">
        <v>1500</v>
      </c>
      <c r="AE399" s="5">
        <v>1500</v>
      </c>
      <c r="AF399" s="5">
        <v>1500</v>
      </c>
      <c r="AG399" s="5">
        <v>1500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168</v>
      </c>
      <c r="G400" s="5">
        <v>168</v>
      </c>
      <c r="H400" s="5">
        <v>254.42934549</v>
      </c>
      <c r="I400" s="5">
        <v>403.01067463999999</v>
      </c>
      <c r="J400" s="5">
        <v>1152.2052830100001</v>
      </c>
      <c r="K400" s="5">
        <v>1152.2052830100001</v>
      </c>
      <c r="L400" s="5">
        <v>1568</v>
      </c>
      <c r="M400" s="5">
        <v>1568</v>
      </c>
      <c r="N400" s="5">
        <v>1568</v>
      </c>
      <c r="O400" s="5">
        <v>1568</v>
      </c>
      <c r="P400" s="5">
        <v>1568</v>
      </c>
      <c r="Q400" s="5">
        <v>1568</v>
      </c>
      <c r="R400" s="5">
        <v>1568</v>
      </c>
      <c r="S400" s="5">
        <v>1568</v>
      </c>
      <c r="T400" s="5">
        <v>2585.3552595000001</v>
      </c>
      <c r="U400" s="5">
        <v>3928.6897189599999</v>
      </c>
      <c r="V400" s="5">
        <v>3928.6897189599999</v>
      </c>
      <c r="W400" s="5">
        <v>3928.6897189599999</v>
      </c>
      <c r="X400" s="5">
        <v>3928.6897189599999</v>
      </c>
      <c r="Y400" s="5">
        <v>3928.6897189599999</v>
      </c>
      <c r="Z400" s="5">
        <v>6746.8832536800001</v>
      </c>
      <c r="AA400" s="5">
        <v>6746.8832536800001</v>
      </c>
      <c r="AB400" s="5">
        <v>6746.8832536800001</v>
      </c>
      <c r="AC400" s="5">
        <v>7804.0444752699996</v>
      </c>
      <c r="AD400" s="5">
        <v>7968.3632618399997</v>
      </c>
      <c r="AE400" s="5">
        <v>15647.07924999</v>
      </c>
      <c r="AF400" s="5">
        <v>15647.07924999</v>
      </c>
      <c r="AG400" s="5">
        <v>15479.07924999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251.35</v>
      </c>
      <c r="G401" s="5">
        <v>251.35</v>
      </c>
      <c r="H401" s="5">
        <v>660.96073023999998</v>
      </c>
      <c r="I401" s="5">
        <v>668.84970526999996</v>
      </c>
      <c r="J401" s="5">
        <v>1104.7819554100001</v>
      </c>
      <c r="K401" s="5">
        <v>1551.35</v>
      </c>
      <c r="L401" s="5">
        <v>1551.35</v>
      </c>
      <c r="M401" s="5">
        <v>1551.35</v>
      </c>
      <c r="N401" s="5">
        <v>1551.35</v>
      </c>
      <c r="O401" s="5">
        <v>1551.35</v>
      </c>
      <c r="P401" s="5">
        <v>1870.69510231</v>
      </c>
      <c r="Q401" s="5">
        <v>2032.3143092799999</v>
      </c>
      <c r="R401" s="5">
        <v>2032.3143092799999</v>
      </c>
      <c r="S401" s="5">
        <v>2032.3143092799999</v>
      </c>
      <c r="T401" s="5">
        <v>2032.3143092799999</v>
      </c>
      <c r="U401" s="5">
        <v>2144.73847445</v>
      </c>
      <c r="V401" s="5">
        <v>2144.73847445</v>
      </c>
      <c r="W401" s="5">
        <v>2162.68321745</v>
      </c>
      <c r="X401" s="5">
        <v>2162.68321745</v>
      </c>
      <c r="Y401" s="5">
        <v>5251.35</v>
      </c>
      <c r="Z401" s="5">
        <v>6791.3999810000005</v>
      </c>
      <c r="AA401" s="5">
        <v>6791.3999810000005</v>
      </c>
      <c r="AB401" s="5">
        <v>6791.3999810000005</v>
      </c>
      <c r="AC401" s="5">
        <v>6791.3999810000005</v>
      </c>
      <c r="AD401" s="5">
        <v>6791.3999810000005</v>
      </c>
      <c r="AE401" s="5">
        <v>6791.3999810000005</v>
      </c>
      <c r="AF401" s="5">
        <v>6791.3999810000005</v>
      </c>
      <c r="AG401" s="5">
        <v>6651.6499810000005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286</v>
      </c>
      <c r="E402" s="61" t="s">
        <v>92</v>
      </c>
      <c r="F402" s="5">
        <v>144</v>
      </c>
      <c r="G402" s="5">
        <v>686.32304610000006</v>
      </c>
      <c r="H402" s="5">
        <v>1412.62402008</v>
      </c>
      <c r="I402" s="5">
        <v>1558.01975266</v>
      </c>
      <c r="J402" s="5">
        <v>3544</v>
      </c>
      <c r="K402" s="5">
        <v>3912.4996249300002</v>
      </c>
      <c r="L402" s="5">
        <v>4827.7943418899995</v>
      </c>
      <c r="M402" s="5">
        <v>4827.7943418899995</v>
      </c>
      <c r="N402" s="5">
        <v>5314.2038303400004</v>
      </c>
      <c r="O402" s="5">
        <v>5434.3685349199995</v>
      </c>
      <c r="P402" s="5">
        <v>6646.4366699900002</v>
      </c>
      <c r="Q402" s="5">
        <v>9939.5466423800008</v>
      </c>
      <c r="R402" s="5">
        <v>9939.5466423800008</v>
      </c>
      <c r="S402" s="5">
        <v>11601.442730000001</v>
      </c>
      <c r="T402" s="5">
        <v>11601.442730000001</v>
      </c>
      <c r="U402" s="5">
        <v>11601.442730000001</v>
      </c>
      <c r="V402" s="5">
        <v>11601.442730000001</v>
      </c>
      <c r="W402" s="5">
        <v>11601.442730000001</v>
      </c>
      <c r="X402" s="5">
        <v>11601.442730000001</v>
      </c>
      <c r="Y402" s="5">
        <v>11601.442730000001</v>
      </c>
      <c r="Z402" s="5">
        <v>11601.442730000001</v>
      </c>
      <c r="AA402" s="5">
        <v>11457.442730000001</v>
      </c>
      <c r="AB402" s="5">
        <v>11457.442730000001</v>
      </c>
      <c r="AC402" s="5">
        <v>11457.442730000001</v>
      </c>
      <c r="AD402" s="5">
        <v>11457.442730000001</v>
      </c>
      <c r="AE402" s="5">
        <v>11457.442730000001</v>
      </c>
      <c r="AF402" s="5">
        <v>11457.442730000001</v>
      </c>
      <c r="AG402" s="5">
        <v>11457.442730000001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780.86480052000002</v>
      </c>
      <c r="P409" s="5">
        <v>1100</v>
      </c>
      <c r="Q409" s="5">
        <v>1100</v>
      </c>
      <c r="R409" s="5">
        <v>1100</v>
      </c>
      <c r="S409" s="5">
        <v>1100</v>
      </c>
      <c r="T409" s="5">
        <v>1100</v>
      </c>
      <c r="U409" s="5">
        <v>1100</v>
      </c>
      <c r="V409" s="5">
        <v>1100</v>
      </c>
      <c r="W409" s="5">
        <v>1100</v>
      </c>
      <c r="X409" s="5">
        <v>1100</v>
      </c>
      <c r="Y409" s="5">
        <v>2238.5704159799998</v>
      </c>
      <c r="Z409" s="5">
        <v>7933.9766399999999</v>
      </c>
      <c r="AA409" s="5">
        <v>7933.9766399999999</v>
      </c>
      <c r="AB409" s="5">
        <v>7933.9766399999999</v>
      </c>
      <c r="AC409" s="5">
        <v>7933.9766399999999</v>
      </c>
      <c r="AD409" s="5">
        <v>7933.9766399999999</v>
      </c>
      <c r="AE409" s="5">
        <v>7933.9766399999999</v>
      </c>
      <c r="AF409" s="5">
        <v>12121.96381795</v>
      </c>
      <c r="AG409" s="5">
        <v>12121.96381795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81.5</v>
      </c>
      <c r="G410" s="5">
        <v>81.5</v>
      </c>
      <c r="H410" s="5">
        <v>81.5</v>
      </c>
      <c r="I410" s="5">
        <v>109.9901054</v>
      </c>
      <c r="J410" s="5">
        <v>331.62911593000001</v>
      </c>
      <c r="K410" s="5">
        <v>331.62911593000001</v>
      </c>
      <c r="L410" s="5">
        <v>331.62911593000001</v>
      </c>
      <c r="M410" s="5">
        <v>1385.3184100200001</v>
      </c>
      <c r="N410" s="5">
        <v>1451.20970468</v>
      </c>
      <c r="O410" s="5">
        <v>2856.0759242600002</v>
      </c>
      <c r="P410" s="5">
        <v>3276.7911330100001</v>
      </c>
      <c r="Q410" s="5">
        <v>3276.7911330100001</v>
      </c>
      <c r="R410" s="5">
        <v>3276.7911330100001</v>
      </c>
      <c r="S410" s="5">
        <v>3276.7911330100001</v>
      </c>
      <c r="T410" s="5">
        <v>4839.7702178700001</v>
      </c>
      <c r="U410" s="5">
        <v>4839.7702178700001</v>
      </c>
      <c r="V410" s="5">
        <v>4839.7702178700001</v>
      </c>
      <c r="W410" s="5">
        <v>4839.7702178700001</v>
      </c>
      <c r="X410" s="5">
        <v>5383.5977665199998</v>
      </c>
      <c r="Y410" s="5">
        <v>5383.5977665199998</v>
      </c>
      <c r="Z410" s="5">
        <v>5810.0403284499998</v>
      </c>
      <c r="AA410" s="5">
        <v>5810.0403284499998</v>
      </c>
      <c r="AB410" s="5">
        <v>8033</v>
      </c>
      <c r="AC410" s="5">
        <v>8033</v>
      </c>
      <c r="AD410" s="5">
        <v>8033</v>
      </c>
      <c r="AE410" s="5">
        <v>8015</v>
      </c>
      <c r="AF410" s="5">
        <v>8015</v>
      </c>
      <c r="AG410" s="5">
        <v>8015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3847.616</v>
      </c>
      <c r="R411" s="5">
        <v>3847.616</v>
      </c>
      <c r="S411" s="5">
        <v>3847.616</v>
      </c>
      <c r="T411" s="5">
        <v>3847.616</v>
      </c>
      <c r="U411" s="5">
        <v>3847.616</v>
      </c>
      <c r="V411" s="5">
        <v>3847.616</v>
      </c>
      <c r="W411" s="5">
        <v>3847.616</v>
      </c>
      <c r="X411" s="5">
        <v>3847.616</v>
      </c>
      <c r="Y411" s="5">
        <v>3728.0160000000001</v>
      </c>
      <c r="Z411" s="5">
        <v>3600.0160000000001</v>
      </c>
      <c r="AA411" s="5">
        <v>3600.0160000000001</v>
      </c>
      <c r="AB411" s="5">
        <v>3600.0160000000001</v>
      </c>
      <c r="AC411" s="5">
        <v>3600.0160000000001</v>
      </c>
      <c r="AD411" s="5">
        <v>3500.0349999999999</v>
      </c>
      <c r="AE411" s="5">
        <v>3500.0349999999999</v>
      </c>
      <c r="AF411" s="5">
        <v>3400</v>
      </c>
      <c r="AG411" s="5">
        <v>3400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728.41014813999993</v>
      </c>
      <c r="L412" s="5">
        <v>1476.4806478099999</v>
      </c>
      <c r="M412" s="5">
        <v>1476.4806478099999</v>
      </c>
      <c r="N412" s="5">
        <v>1476.4806478099999</v>
      </c>
      <c r="O412" s="5">
        <v>1476.4806478099999</v>
      </c>
      <c r="P412" s="5">
        <v>1566.7749061500001</v>
      </c>
      <c r="Q412" s="5">
        <v>2905.2706825100004</v>
      </c>
      <c r="R412" s="5">
        <v>2905.2706825100004</v>
      </c>
      <c r="S412" s="5">
        <v>4625.1302973499996</v>
      </c>
      <c r="T412" s="5">
        <v>4696.04362743</v>
      </c>
      <c r="U412" s="5">
        <v>4696.04362743</v>
      </c>
      <c r="V412" s="5">
        <v>4696.04362743</v>
      </c>
      <c r="W412" s="5">
        <v>4890.8577401299999</v>
      </c>
      <c r="X412" s="5">
        <v>7537.91</v>
      </c>
      <c r="Y412" s="5">
        <v>7537.91</v>
      </c>
      <c r="Z412" s="5">
        <v>7537.91</v>
      </c>
      <c r="AA412" s="5">
        <v>7495.41</v>
      </c>
      <c r="AB412" s="5">
        <v>10782.12732265</v>
      </c>
      <c r="AC412" s="5">
        <v>11185.215605109999</v>
      </c>
      <c r="AD412" s="5">
        <v>13380.73049374</v>
      </c>
      <c r="AE412" s="5">
        <v>17976.29381598</v>
      </c>
      <c r="AF412" s="5">
        <v>37539.13685101</v>
      </c>
      <c r="AG412" s="5">
        <v>37513.13685101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14</v>
      </c>
      <c r="G413" s="5">
        <v>14</v>
      </c>
      <c r="H413" s="5">
        <v>69.102546840000002</v>
      </c>
      <c r="I413" s="5">
        <v>69.102546840000002</v>
      </c>
      <c r="J413" s="5">
        <v>69.102546840000002</v>
      </c>
      <c r="K413" s="5">
        <v>75.266252899999998</v>
      </c>
      <c r="L413" s="5">
        <v>77.04049234</v>
      </c>
      <c r="M413" s="5">
        <v>79.636229990000004</v>
      </c>
      <c r="N413" s="5">
        <v>79.636229990000004</v>
      </c>
      <c r="O413" s="5">
        <v>79.636229990000004</v>
      </c>
      <c r="P413" s="5">
        <v>81.261994250000001</v>
      </c>
      <c r="Q413" s="5">
        <v>81.261994250000001</v>
      </c>
      <c r="R413" s="5">
        <v>81.261994250000001</v>
      </c>
      <c r="S413" s="5">
        <v>81.77275736</v>
      </c>
      <c r="T413" s="5">
        <v>81.77275736</v>
      </c>
      <c r="U413" s="5">
        <v>81.77275736</v>
      </c>
      <c r="V413" s="5">
        <v>81.77275736</v>
      </c>
      <c r="W413" s="5">
        <v>101.75119899000001</v>
      </c>
      <c r="X413" s="5">
        <v>108.2418378</v>
      </c>
      <c r="Y413" s="5">
        <v>3272.0596007600002</v>
      </c>
      <c r="Z413" s="5">
        <v>3258.0596007600002</v>
      </c>
      <c r="AA413" s="5">
        <v>3598.3424261599998</v>
      </c>
      <c r="AB413" s="5">
        <v>3598.3424261599998</v>
      </c>
      <c r="AC413" s="5">
        <v>3598.3424261599998</v>
      </c>
      <c r="AD413" s="5">
        <v>3598.3424261599998</v>
      </c>
      <c r="AE413" s="5">
        <v>4035.8678149799998</v>
      </c>
      <c r="AF413" s="5">
        <v>8000</v>
      </c>
      <c r="AG413" s="5">
        <v>8000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348.7</v>
      </c>
      <c r="G414" s="5">
        <v>348.7</v>
      </c>
      <c r="H414" s="5">
        <v>433.01995029</v>
      </c>
      <c r="I414" s="5">
        <v>1867.6291068600001</v>
      </c>
      <c r="J414" s="5">
        <v>2199.99266997</v>
      </c>
      <c r="K414" s="5">
        <v>2612.4950663299996</v>
      </c>
      <c r="L414" s="5">
        <v>2744.2486811599997</v>
      </c>
      <c r="M414" s="5">
        <v>2744.2486811599997</v>
      </c>
      <c r="N414" s="5">
        <v>2744.2486811599997</v>
      </c>
      <c r="O414" s="5">
        <v>2744.2486811599997</v>
      </c>
      <c r="P414" s="5">
        <v>3582.17959238</v>
      </c>
      <c r="Q414" s="5">
        <v>4821.9330398100001</v>
      </c>
      <c r="R414" s="5">
        <v>4821.9330398100001</v>
      </c>
      <c r="S414" s="5">
        <v>6303.3337293599998</v>
      </c>
      <c r="T414" s="5">
        <v>6303.3337293599998</v>
      </c>
      <c r="U414" s="5">
        <v>6303.3337293599998</v>
      </c>
      <c r="V414" s="5">
        <v>6303.3337293599998</v>
      </c>
      <c r="W414" s="5">
        <v>7533</v>
      </c>
      <c r="X414" s="5">
        <v>18801.04639965</v>
      </c>
      <c r="Y414" s="5">
        <v>22881.185938139999</v>
      </c>
      <c r="Z414" s="5">
        <v>22881.185938139999</v>
      </c>
      <c r="AA414" s="5">
        <v>30133.598858469999</v>
      </c>
      <c r="AB414" s="5">
        <v>44976.002480719995</v>
      </c>
      <c r="AC414" s="5">
        <v>44976.002480719995</v>
      </c>
      <c r="AD414" s="5">
        <v>45846.899390239996</v>
      </c>
      <c r="AE414" s="5">
        <v>53053.74171776</v>
      </c>
      <c r="AF414" s="5">
        <v>59406.19999999</v>
      </c>
      <c r="AG414" s="5">
        <v>59406.19999999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594.49974220000001</v>
      </c>
      <c r="M415" s="5">
        <v>1755.0744118999999</v>
      </c>
      <c r="N415" s="5">
        <v>1755.0744118999999</v>
      </c>
      <c r="O415" s="5">
        <v>2384.6623193099999</v>
      </c>
      <c r="P415" s="5">
        <v>2506.8420000000001</v>
      </c>
      <c r="Q415" s="5">
        <v>2506.8420000000001</v>
      </c>
      <c r="R415" s="5">
        <v>2506.8420000000001</v>
      </c>
      <c r="S415" s="5">
        <v>2506.8420000000001</v>
      </c>
      <c r="T415" s="5">
        <v>3024.91855394</v>
      </c>
      <c r="U415" s="5">
        <v>3024.91855394</v>
      </c>
      <c r="V415" s="5">
        <v>3024.91855394</v>
      </c>
      <c r="W415" s="5">
        <v>6597.6589022900007</v>
      </c>
      <c r="X415" s="5">
        <v>6994.3395785800003</v>
      </c>
      <c r="Y415" s="5">
        <v>6994.3395785800003</v>
      </c>
      <c r="Z415" s="5">
        <v>7247.6489813100006</v>
      </c>
      <c r="AA415" s="5">
        <v>7247.6489813100006</v>
      </c>
      <c r="AB415" s="5">
        <v>7247.6489813100006</v>
      </c>
      <c r="AC415" s="5">
        <v>7247.6489813100006</v>
      </c>
      <c r="AD415" s="5">
        <v>7071.6959813100002</v>
      </c>
      <c r="AE415" s="5">
        <v>9888.8302571999993</v>
      </c>
      <c r="AF415" s="5">
        <v>9757.9412572000001</v>
      </c>
      <c r="AG415" s="5">
        <v>9757.9412572000001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1214.288</v>
      </c>
      <c r="G416" s="5">
        <v>1360.288</v>
      </c>
      <c r="H416" s="5">
        <v>1360.288</v>
      </c>
      <c r="I416" s="5">
        <v>1648.9323943000002</v>
      </c>
      <c r="J416" s="5">
        <v>3090.8687608899995</v>
      </c>
      <c r="K416" s="5">
        <v>3471.7964490999993</v>
      </c>
      <c r="L416" s="5">
        <v>3713.6806497199996</v>
      </c>
      <c r="M416" s="5">
        <v>4477.8773945499997</v>
      </c>
      <c r="N416" s="5">
        <v>4477.8773945499997</v>
      </c>
      <c r="O416" s="5">
        <v>4643.9466164300002</v>
      </c>
      <c r="P416" s="5">
        <v>5525.1453812700001</v>
      </c>
      <c r="Q416" s="5">
        <v>7952.4439396400003</v>
      </c>
      <c r="R416" s="5">
        <v>8206.2880000000005</v>
      </c>
      <c r="S416" s="5">
        <v>8096.2880000000005</v>
      </c>
      <c r="T416" s="5">
        <v>9523.4382880699995</v>
      </c>
      <c r="U416" s="5">
        <v>10229.33860254</v>
      </c>
      <c r="V416" s="5">
        <v>10229.33860254</v>
      </c>
      <c r="W416" s="5">
        <v>10351.923034269999</v>
      </c>
      <c r="X416" s="5">
        <v>10752.183150879999</v>
      </c>
      <c r="Y416" s="5">
        <v>10752.183150879999</v>
      </c>
      <c r="Z416" s="5">
        <v>10727.183150879999</v>
      </c>
      <c r="AA416" s="5">
        <v>10569.233150879998</v>
      </c>
      <c r="AB416" s="5">
        <v>10537.129150879999</v>
      </c>
      <c r="AC416" s="5">
        <v>10505.025150879999</v>
      </c>
      <c r="AD416" s="5">
        <v>10505.025150879999</v>
      </c>
      <c r="AE416" s="5">
        <v>11149.898869429999</v>
      </c>
      <c r="AF416" s="5">
        <v>11847.704769919999</v>
      </c>
      <c r="AG416" s="5">
        <v>11847.704769919999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166.29469447</v>
      </c>
      <c r="J417" s="5">
        <v>169.99536479</v>
      </c>
      <c r="K417" s="5">
        <v>169.99536479</v>
      </c>
      <c r="L417" s="5">
        <v>177.46325827999999</v>
      </c>
      <c r="M417" s="5">
        <v>184.26540969000001</v>
      </c>
      <c r="N417" s="5">
        <v>184.26540969000001</v>
      </c>
      <c r="O417" s="5">
        <v>283.55780413000002</v>
      </c>
      <c r="P417" s="5">
        <v>403.25520519999998</v>
      </c>
      <c r="Q417" s="5">
        <v>889.78981853000005</v>
      </c>
      <c r="R417" s="5">
        <v>5982.8623263299996</v>
      </c>
      <c r="S417" s="5">
        <v>6100</v>
      </c>
      <c r="T417" s="5">
        <v>6100</v>
      </c>
      <c r="U417" s="5">
        <v>6100</v>
      </c>
      <c r="V417" s="5">
        <v>6100</v>
      </c>
      <c r="W417" s="5">
        <v>6100</v>
      </c>
      <c r="X417" s="5">
        <v>6100</v>
      </c>
      <c r="Y417" s="5">
        <v>6100</v>
      </c>
      <c r="Z417" s="5">
        <v>6100</v>
      </c>
      <c r="AA417" s="5">
        <v>6100</v>
      </c>
      <c r="AB417" s="5">
        <v>6100</v>
      </c>
      <c r="AC417" s="5">
        <v>6100</v>
      </c>
      <c r="AD417" s="5">
        <v>6100</v>
      </c>
      <c r="AE417" s="5">
        <v>6100</v>
      </c>
      <c r="AF417" s="5">
        <v>6100</v>
      </c>
      <c r="AG417" s="5">
        <v>6100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1E-3</v>
      </c>
      <c r="L418" s="5">
        <v>1E-3</v>
      </c>
      <c r="M418" s="5">
        <v>1E-3</v>
      </c>
      <c r="N418" s="5">
        <v>1E-3</v>
      </c>
      <c r="O418" s="5">
        <v>1E-3</v>
      </c>
      <c r="P418" s="5">
        <v>1E-3</v>
      </c>
      <c r="Q418" s="5">
        <v>1E-3</v>
      </c>
      <c r="R418" s="5">
        <v>1E-3</v>
      </c>
      <c r="S418" s="5">
        <v>1E-3</v>
      </c>
      <c r="T418" s="5">
        <v>1E-3</v>
      </c>
      <c r="U418" s="5">
        <v>1E-3</v>
      </c>
      <c r="V418" s="5">
        <v>1E-3</v>
      </c>
      <c r="W418" s="5">
        <v>1E-3</v>
      </c>
      <c r="X418" s="5">
        <v>1E-3</v>
      </c>
      <c r="Y418" s="5">
        <v>1E-3</v>
      </c>
      <c r="Z418" s="5">
        <v>1E-3</v>
      </c>
      <c r="AA418" s="5">
        <v>1E-3</v>
      </c>
      <c r="AB418" s="5">
        <v>1E-3</v>
      </c>
      <c r="AC418" s="5">
        <v>1E-3</v>
      </c>
      <c r="AD418" s="5">
        <v>1E-3</v>
      </c>
      <c r="AE418" s="5">
        <v>1E-3</v>
      </c>
      <c r="AF418" s="5">
        <v>1E-3</v>
      </c>
      <c r="AG418" s="5">
        <v>1E-3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166</v>
      </c>
      <c r="G419" s="5">
        <v>166</v>
      </c>
      <c r="H419" s="5">
        <v>166</v>
      </c>
      <c r="I419" s="5">
        <v>166</v>
      </c>
      <c r="J419" s="5">
        <v>190.97188323</v>
      </c>
      <c r="K419" s="5">
        <v>192.49261290999999</v>
      </c>
      <c r="L419" s="5">
        <v>192.49261290999999</v>
      </c>
      <c r="M419" s="5">
        <v>192.49261290999999</v>
      </c>
      <c r="N419" s="5">
        <v>197.36568964</v>
      </c>
      <c r="O419" s="5">
        <v>208.51780475000001</v>
      </c>
      <c r="P419" s="5">
        <v>217.1532038</v>
      </c>
      <c r="Q419" s="5">
        <v>219.49804204</v>
      </c>
      <c r="R419" s="5">
        <v>1011.81367301</v>
      </c>
      <c r="S419" s="5">
        <v>1011.81367301</v>
      </c>
      <c r="T419" s="5">
        <v>3284.6086226299999</v>
      </c>
      <c r="U419" s="5">
        <v>4455.4617542300002</v>
      </c>
      <c r="V419" s="5">
        <v>4455.4617542300002</v>
      </c>
      <c r="W419" s="5">
        <v>4754.2472893100003</v>
      </c>
      <c r="X419" s="5">
        <v>4844.8957954699999</v>
      </c>
      <c r="Y419" s="5">
        <v>5509.0191448699998</v>
      </c>
      <c r="Z419" s="5">
        <v>5509.0191448699998</v>
      </c>
      <c r="AA419" s="5">
        <v>6301.9234029899999</v>
      </c>
      <c r="AB419" s="5">
        <v>6551</v>
      </c>
      <c r="AC419" s="5">
        <v>6495</v>
      </c>
      <c r="AD419" s="5">
        <v>6495</v>
      </c>
      <c r="AE419" s="5">
        <v>6495</v>
      </c>
      <c r="AF419" s="5">
        <v>6495</v>
      </c>
      <c r="AG419" s="5">
        <v>6495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2285.80918845</v>
      </c>
      <c r="K420" s="5">
        <v>2950.42283408</v>
      </c>
      <c r="L420" s="5">
        <v>2950.42283408</v>
      </c>
      <c r="M420" s="5">
        <v>2950.42283408</v>
      </c>
      <c r="N420" s="5">
        <v>3520.02</v>
      </c>
      <c r="O420" s="5">
        <v>3520.02</v>
      </c>
      <c r="P420" s="5">
        <v>3520.02</v>
      </c>
      <c r="Q420" s="5">
        <v>3520.02</v>
      </c>
      <c r="R420" s="5">
        <v>3520.02</v>
      </c>
      <c r="S420" s="5">
        <v>3520.02</v>
      </c>
      <c r="T420" s="5">
        <v>3520.02</v>
      </c>
      <c r="U420" s="5">
        <v>3520.02</v>
      </c>
      <c r="V420" s="5">
        <v>3520.02</v>
      </c>
      <c r="W420" s="5">
        <v>3520.02</v>
      </c>
      <c r="X420" s="5">
        <v>3520.02</v>
      </c>
      <c r="Y420" s="5">
        <v>3520.02</v>
      </c>
      <c r="Z420" s="5">
        <v>3500.02</v>
      </c>
      <c r="AA420" s="5">
        <v>3500.02</v>
      </c>
      <c r="AB420" s="5">
        <v>3500.02</v>
      </c>
      <c r="AC420" s="5">
        <v>3500.02</v>
      </c>
      <c r="AD420" s="5">
        <v>3500.02</v>
      </c>
      <c r="AE420" s="5">
        <v>3500.02</v>
      </c>
      <c r="AF420" s="5">
        <v>3500.02</v>
      </c>
      <c r="AG420" s="5">
        <v>3500.02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807.32899999999995</v>
      </c>
      <c r="G421" s="5">
        <v>807.32899999999995</v>
      </c>
      <c r="H421" s="5">
        <v>2705.1313167599997</v>
      </c>
      <c r="I421" s="5">
        <v>3935.8092476999996</v>
      </c>
      <c r="J421" s="5">
        <v>3935.8092476999996</v>
      </c>
      <c r="K421" s="5">
        <v>4003.4457307799998</v>
      </c>
      <c r="L421" s="5">
        <v>4003.4457307799998</v>
      </c>
      <c r="M421" s="5">
        <v>4095.1615357499995</v>
      </c>
      <c r="N421" s="5">
        <v>4095.1615357499995</v>
      </c>
      <c r="O421" s="5">
        <v>4237.9170512800001</v>
      </c>
      <c r="P421" s="5">
        <v>4588.41311443</v>
      </c>
      <c r="Q421" s="5">
        <v>7077.1071464399993</v>
      </c>
      <c r="R421" s="5">
        <v>7077.1071464399993</v>
      </c>
      <c r="S421" s="5">
        <v>7639.0588470699995</v>
      </c>
      <c r="T421" s="5">
        <v>7639.0588470699995</v>
      </c>
      <c r="U421" s="5">
        <v>7657.3289999999997</v>
      </c>
      <c r="V421" s="5">
        <v>7657.3289999999997</v>
      </c>
      <c r="W421" s="5">
        <v>8181.5698769299997</v>
      </c>
      <c r="X421" s="5">
        <v>10467.051601719999</v>
      </c>
      <c r="Y421" s="5">
        <v>10365.026601719999</v>
      </c>
      <c r="Z421" s="5">
        <v>10365.026601719999</v>
      </c>
      <c r="AA421" s="5">
        <v>11254.517892960001</v>
      </c>
      <c r="AB421" s="5">
        <v>14181.79264306</v>
      </c>
      <c r="AC421" s="5">
        <v>15152.1214605</v>
      </c>
      <c r="AD421" s="5">
        <v>15152.1214605</v>
      </c>
      <c r="AE421" s="5">
        <v>15105.4214605</v>
      </c>
      <c r="AF421" s="5">
        <v>18791.720470190001</v>
      </c>
      <c r="AG421" s="5">
        <v>18721.970470190001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120.43591202</v>
      </c>
      <c r="G422" s="5">
        <v>120.43591202</v>
      </c>
      <c r="H422" s="5">
        <v>185.04078992000001</v>
      </c>
      <c r="I422" s="5">
        <v>226.9639976</v>
      </c>
      <c r="J422" s="5">
        <v>226.9639976</v>
      </c>
      <c r="K422" s="5">
        <v>226.9639976</v>
      </c>
      <c r="L422" s="5">
        <v>231.02938166000001</v>
      </c>
      <c r="M422" s="5">
        <v>240.78624854</v>
      </c>
      <c r="N422" s="5">
        <v>240.78624854</v>
      </c>
      <c r="O422" s="5">
        <v>258.75536781</v>
      </c>
      <c r="P422" s="5">
        <v>258.75536781</v>
      </c>
      <c r="Q422" s="5">
        <v>258.75536781</v>
      </c>
      <c r="R422" s="5">
        <v>258.75536781</v>
      </c>
      <c r="S422" s="5">
        <v>258.75536781</v>
      </c>
      <c r="T422" s="5">
        <v>258.75536781</v>
      </c>
      <c r="U422" s="5">
        <v>280.43394859</v>
      </c>
      <c r="V422" s="5">
        <v>280.43394859</v>
      </c>
      <c r="W422" s="5">
        <v>284.08489932999998</v>
      </c>
      <c r="X422" s="5">
        <v>284.08489932999998</v>
      </c>
      <c r="Y422" s="5">
        <v>284.08489932999998</v>
      </c>
      <c r="Z422" s="5">
        <v>339.51868936</v>
      </c>
      <c r="AA422" s="5">
        <v>352.40311170000001</v>
      </c>
      <c r="AB422" s="5">
        <v>367.58885856000001</v>
      </c>
      <c r="AC422" s="5">
        <v>367.58885856000001</v>
      </c>
      <c r="AD422" s="5">
        <v>367.58885856000001</v>
      </c>
      <c r="AE422" s="5">
        <v>367.58885856000001</v>
      </c>
      <c r="AF422" s="5">
        <v>389.97560069000002</v>
      </c>
      <c r="AG422" s="5">
        <v>389.97560069000002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1128.1600000000001</v>
      </c>
      <c r="G423" s="5">
        <v>1127.962</v>
      </c>
      <c r="H423" s="5">
        <v>1127.7860000000001</v>
      </c>
      <c r="I423" s="5">
        <v>1170.8019521200001</v>
      </c>
      <c r="J423" s="5">
        <v>1170.62595212</v>
      </c>
      <c r="K423" s="5">
        <v>1170.4279521200001</v>
      </c>
      <c r="L423" s="5">
        <v>1261.0456739700001</v>
      </c>
      <c r="M423" s="5">
        <v>1280.49378744</v>
      </c>
      <c r="N423" s="5">
        <v>1280.49378744</v>
      </c>
      <c r="O423" s="5">
        <v>1384.9368135700001</v>
      </c>
      <c r="P423" s="5">
        <v>1384.9368135700001</v>
      </c>
      <c r="Q423" s="5">
        <v>1457.6802872600001</v>
      </c>
      <c r="R423" s="5">
        <v>1457.6802872600001</v>
      </c>
      <c r="S423" s="5">
        <v>1496.0041227200002</v>
      </c>
      <c r="T423" s="5">
        <v>1496.0041227200002</v>
      </c>
      <c r="U423" s="5">
        <v>1345.9741227200002</v>
      </c>
      <c r="V423" s="5">
        <v>1345.9741227200002</v>
      </c>
      <c r="W423" s="5">
        <v>1706.7534540600002</v>
      </c>
      <c r="X423" s="5">
        <v>1826.6215009900002</v>
      </c>
      <c r="Y423" s="5">
        <v>1864.0107573100001</v>
      </c>
      <c r="Z423" s="5">
        <v>1864.0107573100001</v>
      </c>
      <c r="AA423" s="5">
        <v>1864.0107573100001</v>
      </c>
      <c r="AB423" s="5">
        <v>1868.8627209800002</v>
      </c>
      <c r="AC423" s="5">
        <v>1868.8627209800002</v>
      </c>
      <c r="AD423" s="5">
        <v>1868.8627209800002</v>
      </c>
      <c r="AE423" s="5">
        <v>1868.8627209800002</v>
      </c>
      <c r="AF423" s="5">
        <v>2023.2633632400002</v>
      </c>
      <c r="AG423" s="5">
        <v>1774.2693632400001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284.61199999999997</v>
      </c>
      <c r="G424" s="5">
        <v>284.26</v>
      </c>
      <c r="H424" s="5">
        <v>412.96911041999999</v>
      </c>
      <c r="I424" s="5">
        <v>1137.2101658399999</v>
      </c>
      <c r="J424" s="5">
        <v>1136.8581658399999</v>
      </c>
      <c r="K424" s="5">
        <v>1136.50616584</v>
      </c>
      <c r="L424" s="5">
        <v>1310.412</v>
      </c>
      <c r="M424" s="5">
        <v>1310.06</v>
      </c>
      <c r="N424" s="5">
        <v>1310.06</v>
      </c>
      <c r="O424" s="5">
        <v>1310.06</v>
      </c>
      <c r="P424" s="5">
        <v>1310.06</v>
      </c>
      <c r="Q424" s="5">
        <v>1310.06</v>
      </c>
      <c r="R424" s="5">
        <v>1310.06</v>
      </c>
      <c r="S424" s="5">
        <v>1310.06</v>
      </c>
      <c r="T424" s="5">
        <v>1310.06</v>
      </c>
      <c r="U424" s="5">
        <v>1310.06</v>
      </c>
      <c r="V424" s="5">
        <v>1310.06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1E-3</v>
      </c>
      <c r="L427" s="5">
        <v>1E-3</v>
      </c>
      <c r="M427" s="5">
        <v>1E-3</v>
      </c>
      <c r="N427" s="5">
        <v>1E-3</v>
      </c>
      <c r="O427" s="5">
        <v>1E-3</v>
      </c>
      <c r="P427" s="5">
        <v>1E-3</v>
      </c>
      <c r="Q427" s="5">
        <v>1E-3</v>
      </c>
      <c r="R427" s="5">
        <v>1E-3</v>
      </c>
      <c r="S427" s="5">
        <v>1E-3</v>
      </c>
      <c r="T427" s="5">
        <v>1E-3</v>
      </c>
      <c r="U427" s="5">
        <v>1E-3</v>
      </c>
      <c r="V427" s="5">
        <v>1E-3</v>
      </c>
      <c r="W427" s="5">
        <v>1E-3</v>
      </c>
      <c r="X427" s="5">
        <v>1E-3</v>
      </c>
      <c r="Y427" s="5">
        <v>1E-3</v>
      </c>
      <c r="Z427" s="5">
        <v>1E-3</v>
      </c>
      <c r="AA427" s="5">
        <v>1E-3</v>
      </c>
      <c r="AB427" s="5">
        <v>1E-3</v>
      </c>
      <c r="AC427" s="5">
        <v>1E-3</v>
      </c>
      <c r="AD427" s="5">
        <v>1E-3</v>
      </c>
      <c r="AE427" s="5">
        <v>1E-3</v>
      </c>
      <c r="AF427" s="5">
        <v>1E-3</v>
      </c>
      <c r="AG427" s="5">
        <v>1E-3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373.34607688</v>
      </c>
      <c r="K428" s="5">
        <v>427.32833914999998</v>
      </c>
      <c r="L428" s="5">
        <v>427.32833914999998</v>
      </c>
      <c r="M428" s="5">
        <v>427.32833914999998</v>
      </c>
      <c r="N428" s="5">
        <v>427.32833914999998</v>
      </c>
      <c r="O428" s="5">
        <v>427.32833914999998</v>
      </c>
      <c r="P428" s="5">
        <v>427.32833914999998</v>
      </c>
      <c r="Q428" s="5">
        <v>427.32833914999998</v>
      </c>
      <c r="R428" s="5">
        <v>427.32833914999998</v>
      </c>
      <c r="S428" s="5">
        <v>492.70457034999998</v>
      </c>
      <c r="T428" s="5">
        <v>492.70457034999998</v>
      </c>
      <c r="U428" s="5">
        <v>492.70457034999998</v>
      </c>
      <c r="V428" s="5">
        <v>492.70457034999998</v>
      </c>
      <c r="W428" s="5">
        <v>532.67322437999997</v>
      </c>
      <c r="X428" s="5">
        <v>532.67322437999997</v>
      </c>
      <c r="Y428" s="5">
        <v>570.81218746000002</v>
      </c>
      <c r="Z428" s="5">
        <v>624.77179602000001</v>
      </c>
      <c r="AA428" s="5">
        <v>624.77179602000001</v>
      </c>
      <c r="AB428" s="5">
        <v>624.77179602000001</v>
      </c>
      <c r="AC428" s="5">
        <v>624.77179602000001</v>
      </c>
      <c r="AD428" s="5">
        <v>624.77179602000001</v>
      </c>
      <c r="AE428" s="5">
        <v>624.77179602000001</v>
      </c>
      <c r="AF428" s="5">
        <v>653.18440728999997</v>
      </c>
      <c r="AG428" s="5">
        <v>653.18440728999997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931.75230908999993</v>
      </c>
      <c r="N429" s="5">
        <v>2201.73509706</v>
      </c>
      <c r="O429" s="5">
        <v>2796.0833420999998</v>
      </c>
      <c r="P429" s="5">
        <v>2796.0833420999998</v>
      </c>
      <c r="Q429" s="5">
        <v>2986.60185761</v>
      </c>
      <c r="R429" s="5">
        <v>2986.60185761</v>
      </c>
      <c r="S429" s="5">
        <v>3061.4605820799998</v>
      </c>
      <c r="T429" s="5">
        <v>3061.4605820799998</v>
      </c>
      <c r="U429" s="5">
        <v>4402.1258124000005</v>
      </c>
      <c r="V429" s="5">
        <v>4402.1258124000005</v>
      </c>
      <c r="W429" s="5">
        <v>5333.7809999999999</v>
      </c>
      <c r="X429" s="5">
        <v>5333.7809999999999</v>
      </c>
      <c r="Y429" s="5">
        <v>5333.7809999999999</v>
      </c>
      <c r="Z429" s="5">
        <v>5333.7809999999999</v>
      </c>
      <c r="AA429" s="5">
        <v>5333.7809999999999</v>
      </c>
      <c r="AB429" s="5">
        <v>5306.5159999999996</v>
      </c>
      <c r="AC429" s="5">
        <v>5306.5159999999996</v>
      </c>
      <c r="AD429" s="5">
        <v>5306.5159999999996</v>
      </c>
      <c r="AE429" s="5">
        <v>5166.45</v>
      </c>
      <c r="AF429" s="5">
        <v>4781</v>
      </c>
      <c r="AG429" s="5">
        <v>4700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400</v>
      </c>
      <c r="K430" s="5">
        <v>864.36551667000003</v>
      </c>
      <c r="L430" s="5">
        <v>864.36551667000003</v>
      </c>
      <c r="M430" s="5">
        <v>864.36551667000003</v>
      </c>
      <c r="N430" s="5">
        <v>864.36551667000003</v>
      </c>
      <c r="O430" s="5">
        <v>864.36551667000003</v>
      </c>
      <c r="P430" s="5">
        <v>864.36551667000003</v>
      </c>
      <c r="Q430" s="5">
        <v>864.36551667000003</v>
      </c>
      <c r="R430" s="5">
        <v>864.36551667000003</v>
      </c>
      <c r="S430" s="5">
        <v>864.36551667000003</v>
      </c>
      <c r="T430" s="5">
        <v>864.36551667000003</v>
      </c>
      <c r="U430" s="5">
        <v>864.36551667000003</v>
      </c>
      <c r="V430" s="5">
        <v>864.36551667000003</v>
      </c>
      <c r="W430" s="5">
        <v>864.36551667000003</v>
      </c>
      <c r="X430" s="5">
        <v>864.36551667000003</v>
      </c>
      <c r="Y430" s="5">
        <v>864.36551667000003</v>
      </c>
      <c r="Z430" s="5">
        <v>864.36551667000003</v>
      </c>
      <c r="AA430" s="5">
        <v>864.36551667000003</v>
      </c>
      <c r="AB430" s="5">
        <v>864.36551667000003</v>
      </c>
      <c r="AC430" s="5">
        <v>864.36551667000003</v>
      </c>
      <c r="AD430" s="5">
        <v>3594.9368929299999</v>
      </c>
      <c r="AE430" s="5">
        <v>3594.9368929299999</v>
      </c>
      <c r="AF430" s="5">
        <v>6396.2166811400002</v>
      </c>
      <c r="AG430" s="5">
        <v>6396.2166811400002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500</v>
      </c>
      <c r="L432" s="5">
        <v>500</v>
      </c>
      <c r="M432" s="5">
        <v>500</v>
      </c>
      <c r="N432" s="5">
        <v>500</v>
      </c>
      <c r="O432" s="5">
        <v>500</v>
      </c>
      <c r="P432" s="5">
        <v>500</v>
      </c>
      <c r="Q432" s="5">
        <v>500</v>
      </c>
      <c r="R432" s="5">
        <v>500</v>
      </c>
      <c r="S432" s="5">
        <v>500</v>
      </c>
      <c r="T432" s="5">
        <v>500</v>
      </c>
      <c r="U432" s="5">
        <v>500</v>
      </c>
      <c r="V432" s="5">
        <v>500</v>
      </c>
      <c r="W432" s="5">
        <v>500</v>
      </c>
      <c r="X432" s="5">
        <v>500</v>
      </c>
      <c r="Y432" s="5">
        <v>500</v>
      </c>
      <c r="Z432" s="5">
        <v>500</v>
      </c>
      <c r="AA432" s="5">
        <v>500</v>
      </c>
      <c r="AB432" s="5">
        <v>500</v>
      </c>
      <c r="AC432" s="5">
        <v>500</v>
      </c>
      <c r="AD432" s="5">
        <v>500</v>
      </c>
      <c r="AE432" s="5">
        <v>500</v>
      </c>
      <c r="AF432" s="5">
        <v>500</v>
      </c>
      <c r="AG432" s="5">
        <v>500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322.91000000000003</v>
      </c>
      <c r="G433" s="5">
        <v>322.48</v>
      </c>
      <c r="H433" s="5">
        <v>461.57006964000004</v>
      </c>
      <c r="I433" s="5">
        <v>461.15006964000003</v>
      </c>
      <c r="J433" s="5">
        <v>705.64381860000003</v>
      </c>
      <c r="K433" s="5">
        <v>769.81495956999993</v>
      </c>
      <c r="L433" s="5">
        <v>769.38495956999998</v>
      </c>
      <c r="M433" s="5">
        <v>768.96495957000002</v>
      </c>
      <c r="N433" s="5">
        <v>768.96495957000002</v>
      </c>
      <c r="O433" s="5">
        <v>768.96495957000002</v>
      </c>
      <c r="P433" s="5">
        <v>768.96495957000002</v>
      </c>
      <c r="Q433" s="5">
        <v>768.96495957000002</v>
      </c>
      <c r="R433" s="5">
        <v>768.96495957000002</v>
      </c>
      <c r="S433" s="5">
        <v>1472.2014882400001</v>
      </c>
      <c r="T433" s="5">
        <v>1472.2014882400001</v>
      </c>
      <c r="U433" s="5">
        <v>2019.95</v>
      </c>
      <c r="V433" s="5">
        <v>2019.95</v>
      </c>
      <c r="W433" s="5">
        <v>2019.95</v>
      </c>
      <c r="X433" s="5">
        <v>2019.95</v>
      </c>
      <c r="Y433" s="5">
        <v>4032.8298917899997</v>
      </c>
      <c r="Z433" s="5">
        <v>6126.0362674800008</v>
      </c>
      <c r="AA433" s="5">
        <v>6018.5162674800004</v>
      </c>
      <c r="AB433" s="5">
        <v>6018.5162674800004</v>
      </c>
      <c r="AC433" s="5">
        <v>6018.5162674800004</v>
      </c>
      <c r="AD433" s="5">
        <v>6029.7105470000006</v>
      </c>
      <c r="AE433" s="5">
        <v>6029.7105470000006</v>
      </c>
      <c r="AF433" s="5">
        <v>8806.7258181300003</v>
      </c>
      <c r="AG433" s="5">
        <v>8806.7258181300003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242.15679999999998</v>
      </c>
      <c r="AA434" s="5">
        <v>242.15679999999998</v>
      </c>
      <c r="AB434" s="5">
        <v>242.15679999999998</v>
      </c>
      <c r="AC434" s="5">
        <v>242.15679999999998</v>
      </c>
      <c r="AD434" s="5">
        <v>242.15679999999998</v>
      </c>
      <c r="AE434" s="5">
        <v>242.15679999999998</v>
      </c>
      <c r="AF434" s="5">
        <v>147.16</v>
      </c>
      <c r="AG434" s="5">
        <v>147.16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25.219000000000001</v>
      </c>
      <c r="G435" s="5">
        <v>25.219000000000001</v>
      </c>
      <c r="H435" s="5">
        <v>25.219000000000001</v>
      </c>
      <c r="I435" s="5">
        <v>531.14311915999997</v>
      </c>
      <c r="J435" s="5">
        <v>975.92213833000005</v>
      </c>
      <c r="K435" s="5">
        <v>1082.3627547999999</v>
      </c>
      <c r="L435" s="5">
        <v>1082.3627547999999</v>
      </c>
      <c r="M435" s="5">
        <v>1082.3627547999999</v>
      </c>
      <c r="N435" s="5">
        <v>1076.2347547999998</v>
      </c>
      <c r="O435" s="5">
        <v>1087.0392218999998</v>
      </c>
      <c r="P435" s="5">
        <v>1202.0139651099998</v>
      </c>
      <c r="Q435" s="5">
        <v>1342.5483352599999</v>
      </c>
      <c r="R435" s="5">
        <v>1342.5483352599999</v>
      </c>
      <c r="S435" s="5">
        <v>1445.5643017599998</v>
      </c>
      <c r="T435" s="5">
        <v>1548.06307195</v>
      </c>
      <c r="U435" s="5">
        <v>1617.2600266999998</v>
      </c>
      <c r="V435" s="5">
        <v>1617.2600266999998</v>
      </c>
      <c r="W435" s="5">
        <v>1617.2600266999998</v>
      </c>
      <c r="X435" s="5">
        <v>2783.22889042</v>
      </c>
      <c r="Y435" s="5">
        <v>2783.22889042</v>
      </c>
      <c r="Z435" s="5">
        <v>4019.0910000099998</v>
      </c>
      <c r="AA435" s="5">
        <v>4019.0910000099998</v>
      </c>
      <c r="AB435" s="5">
        <v>4011.7200000099997</v>
      </c>
      <c r="AC435" s="5">
        <v>4011.7200000099997</v>
      </c>
      <c r="AD435" s="5">
        <v>4011.7200000099997</v>
      </c>
      <c r="AE435" s="5">
        <v>4011.7200000099997</v>
      </c>
      <c r="AF435" s="5">
        <v>4011.7200000099997</v>
      </c>
      <c r="AG435" s="5">
        <v>4011.7200000099997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1300</v>
      </c>
      <c r="U436" s="5">
        <v>1300</v>
      </c>
      <c r="V436" s="5">
        <v>1300</v>
      </c>
      <c r="W436" s="5">
        <v>1300</v>
      </c>
      <c r="X436" s="5">
        <v>1300</v>
      </c>
      <c r="Y436" s="5">
        <v>1300</v>
      </c>
      <c r="Z436" s="5">
        <v>1300</v>
      </c>
      <c r="AA436" s="5">
        <v>1300</v>
      </c>
      <c r="AB436" s="5">
        <v>1300</v>
      </c>
      <c r="AC436" s="5">
        <v>1300</v>
      </c>
      <c r="AD436" s="5">
        <v>1300</v>
      </c>
      <c r="AE436" s="5">
        <v>1300</v>
      </c>
      <c r="AF436" s="5">
        <v>1300</v>
      </c>
      <c r="AG436" s="5">
        <v>1300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860.94680934999997</v>
      </c>
      <c r="L438" s="5">
        <v>860.94680934999997</v>
      </c>
      <c r="M438" s="5">
        <v>860.94680934999997</v>
      </c>
      <c r="N438" s="5">
        <v>860.94680934999997</v>
      </c>
      <c r="O438" s="5">
        <v>1136.1758145199999</v>
      </c>
      <c r="P438" s="5">
        <v>1399.77777339</v>
      </c>
      <c r="Q438" s="5">
        <v>1504.88959189</v>
      </c>
      <c r="R438" s="5">
        <v>1504.88959189</v>
      </c>
      <c r="S438" s="5">
        <v>3144.3504669899999</v>
      </c>
      <c r="T438" s="5">
        <v>3249.2</v>
      </c>
      <c r="U438" s="5">
        <v>3249.2</v>
      </c>
      <c r="V438" s="5">
        <v>3249.2</v>
      </c>
      <c r="W438" s="5">
        <v>3249.2</v>
      </c>
      <c r="X438" s="5">
        <v>3249.2</v>
      </c>
      <c r="Y438" s="5">
        <v>3249.2</v>
      </c>
      <c r="Z438" s="5">
        <v>3249.2</v>
      </c>
      <c r="AA438" s="5">
        <v>2979.2</v>
      </c>
      <c r="AB438" s="5">
        <v>2979.2</v>
      </c>
      <c r="AC438" s="5">
        <v>2979.2</v>
      </c>
      <c r="AD438" s="5">
        <v>2900</v>
      </c>
      <c r="AE438" s="5">
        <v>2900</v>
      </c>
      <c r="AF438" s="5">
        <v>2900</v>
      </c>
      <c r="AG438" s="5">
        <v>2900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491.24881606000002</v>
      </c>
      <c r="L439" s="5">
        <v>491.24881606000002</v>
      </c>
      <c r="M439" s="5">
        <v>1877.9932024499999</v>
      </c>
      <c r="N439" s="5">
        <v>1877.9932024499999</v>
      </c>
      <c r="O439" s="5">
        <v>2808.8239208499999</v>
      </c>
      <c r="P439" s="5">
        <v>4493.2678548200001</v>
      </c>
      <c r="Q439" s="5">
        <v>4826.2208567400003</v>
      </c>
      <c r="R439" s="5">
        <v>6179.1794628600001</v>
      </c>
      <c r="S439" s="5">
        <v>6500</v>
      </c>
      <c r="T439" s="5">
        <v>7503.1716681199996</v>
      </c>
      <c r="U439" s="5">
        <v>7503.1716681199996</v>
      </c>
      <c r="V439" s="5">
        <v>7503.1716681199996</v>
      </c>
      <c r="W439" s="5">
        <v>7553.2876421000001</v>
      </c>
      <c r="X439" s="5">
        <v>15525.228146969999</v>
      </c>
      <c r="Y439" s="5">
        <v>15525.228146969999</v>
      </c>
      <c r="Z439" s="5">
        <v>17617.722548720001</v>
      </c>
      <c r="AA439" s="5">
        <v>17646.49539692</v>
      </c>
      <c r="AB439" s="5">
        <v>18406.540780030002</v>
      </c>
      <c r="AC439" s="5">
        <v>18406.540780030002</v>
      </c>
      <c r="AD439" s="5">
        <v>21973.793913919999</v>
      </c>
      <c r="AE439" s="5">
        <v>31924.23572466</v>
      </c>
      <c r="AF439" s="5">
        <v>36293.510889199999</v>
      </c>
      <c r="AG439" s="5">
        <v>36293.510889199999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504.54782591999998</v>
      </c>
      <c r="J440" s="5">
        <v>571.92387007000002</v>
      </c>
      <c r="K440" s="5">
        <v>571.92387007000002</v>
      </c>
      <c r="L440" s="5">
        <v>571.92387007000002</v>
      </c>
      <c r="M440" s="5">
        <v>571.92387007000002</v>
      </c>
      <c r="N440" s="5">
        <v>571.92387007000002</v>
      </c>
      <c r="O440" s="5">
        <v>590.12839127999996</v>
      </c>
      <c r="P440" s="5">
        <v>652.38986353999996</v>
      </c>
      <c r="Q440" s="5">
        <v>664.37492750000001</v>
      </c>
      <c r="R440" s="5">
        <v>664.37492750000001</v>
      </c>
      <c r="S440" s="5">
        <v>664.37492750000001</v>
      </c>
      <c r="T440" s="5">
        <v>753.75574954000001</v>
      </c>
      <c r="U440" s="5">
        <v>754.93152153000005</v>
      </c>
      <c r="V440" s="5">
        <v>754.93152153000005</v>
      </c>
      <c r="W440" s="5">
        <v>754.93152153000005</v>
      </c>
      <c r="X440" s="5">
        <v>754.93152153000005</v>
      </c>
      <c r="Y440" s="5">
        <v>754.93152153000005</v>
      </c>
      <c r="Z440" s="5">
        <v>804.96593904999997</v>
      </c>
      <c r="AA440" s="5">
        <v>3096.50541389</v>
      </c>
      <c r="AB440" s="5">
        <v>3400</v>
      </c>
      <c r="AC440" s="5">
        <v>3400</v>
      </c>
      <c r="AD440" s="5">
        <v>3400</v>
      </c>
      <c r="AE440" s="5">
        <v>3400</v>
      </c>
      <c r="AF440" s="5">
        <v>3400</v>
      </c>
      <c r="AG440" s="5">
        <v>3400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5000</v>
      </c>
      <c r="AA441" s="5">
        <v>5000</v>
      </c>
      <c r="AB441" s="5">
        <v>5000</v>
      </c>
      <c r="AC441" s="5">
        <v>5000</v>
      </c>
      <c r="AD441" s="5">
        <v>5000</v>
      </c>
      <c r="AE441" s="5">
        <v>5000</v>
      </c>
      <c r="AF441" s="5">
        <v>5000</v>
      </c>
      <c r="AG441" s="5">
        <v>5000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345.04420590000001</v>
      </c>
      <c r="Q442" s="5">
        <v>351.03421265999998</v>
      </c>
      <c r="R442" s="5">
        <v>391.23257094000002</v>
      </c>
      <c r="S442" s="5">
        <v>411.41587841</v>
      </c>
      <c r="T442" s="5">
        <v>1712.62172934</v>
      </c>
      <c r="U442" s="5">
        <v>4000</v>
      </c>
      <c r="V442" s="5">
        <v>4000</v>
      </c>
      <c r="W442" s="5">
        <v>4000</v>
      </c>
      <c r="X442" s="5">
        <v>4000</v>
      </c>
      <c r="Y442" s="5">
        <v>4000</v>
      </c>
      <c r="Z442" s="5">
        <v>4000</v>
      </c>
      <c r="AA442" s="5">
        <v>4000</v>
      </c>
      <c r="AB442" s="5">
        <v>4000</v>
      </c>
      <c r="AC442" s="5">
        <v>4000</v>
      </c>
      <c r="AD442" s="5">
        <v>4000</v>
      </c>
      <c r="AE442" s="5">
        <v>4000</v>
      </c>
      <c r="AF442" s="5">
        <v>20027.44509664</v>
      </c>
      <c r="AG442" s="5">
        <v>20027.44509664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45.645211490000001</v>
      </c>
      <c r="I443" s="5">
        <v>300</v>
      </c>
      <c r="J443" s="5">
        <v>323.63759687999999</v>
      </c>
      <c r="K443" s="5">
        <v>1093.23153361</v>
      </c>
      <c r="L443" s="5">
        <v>1093.23153361</v>
      </c>
      <c r="M443" s="5">
        <v>1093.23153361</v>
      </c>
      <c r="N443" s="5">
        <v>1093.23153361</v>
      </c>
      <c r="O443" s="5">
        <v>1093.23153361</v>
      </c>
      <c r="P443" s="5">
        <v>1780.49150218</v>
      </c>
      <c r="Q443" s="5">
        <v>1780.49150218</v>
      </c>
      <c r="R443" s="5">
        <v>1780.49150218</v>
      </c>
      <c r="S443" s="5">
        <v>1963.4926472</v>
      </c>
      <c r="T443" s="5">
        <v>3353.6327773799999</v>
      </c>
      <c r="U443" s="5">
        <v>5254.1254196099999</v>
      </c>
      <c r="V443" s="5">
        <v>5254.1254196099999</v>
      </c>
      <c r="W443" s="5">
        <v>6079.4000737300003</v>
      </c>
      <c r="X443" s="5">
        <v>6079.4000737300003</v>
      </c>
      <c r="Y443" s="5">
        <v>6222.9475138899998</v>
      </c>
      <c r="Z443" s="5">
        <v>10818.725056560001</v>
      </c>
      <c r="AA443" s="5">
        <v>10818.725056560001</v>
      </c>
      <c r="AB443" s="5">
        <v>10818.725056560001</v>
      </c>
      <c r="AC443" s="5">
        <v>10818.725056560001</v>
      </c>
      <c r="AD443" s="5">
        <v>10818.725056560001</v>
      </c>
      <c r="AE443" s="5">
        <v>11269.18111817</v>
      </c>
      <c r="AF443" s="5">
        <v>24396.70480584</v>
      </c>
      <c r="AG443" s="5">
        <v>24396.70480584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140.22232804999999</v>
      </c>
      <c r="J444" s="5">
        <v>150</v>
      </c>
      <c r="K444" s="5">
        <v>150</v>
      </c>
      <c r="L444" s="5">
        <v>150</v>
      </c>
      <c r="M444" s="5">
        <v>150</v>
      </c>
      <c r="N444" s="5">
        <v>150</v>
      </c>
      <c r="O444" s="5">
        <v>150</v>
      </c>
      <c r="P444" s="5">
        <v>150</v>
      </c>
      <c r="Q444" s="5">
        <v>150</v>
      </c>
      <c r="R444" s="5">
        <v>150</v>
      </c>
      <c r="S444" s="5">
        <v>150</v>
      </c>
      <c r="T444" s="5">
        <v>150</v>
      </c>
      <c r="U444" s="5">
        <v>150</v>
      </c>
      <c r="V444" s="5">
        <v>150</v>
      </c>
      <c r="W444" s="5">
        <v>150</v>
      </c>
      <c r="X444" s="5">
        <v>150</v>
      </c>
      <c r="Y444" s="5">
        <v>150</v>
      </c>
      <c r="Z444" s="5">
        <v>150</v>
      </c>
      <c r="AA444" s="5">
        <v>150</v>
      </c>
      <c r="AB444" s="5">
        <v>150</v>
      </c>
      <c r="AC444" s="5">
        <v>150</v>
      </c>
      <c r="AD444" s="5">
        <v>150</v>
      </c>
      <c r="AE444" s="5">
        <v>150</v>
      </c>
      <c r="AF444" s="5">
        <v>150</v>
      </c>
      <c r="AG444" s="5">
        <v>150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286</v>
      </c>
      <c r="E445" s="61" t="s">
        <v>154</v>
      </c>
      <c r="F445" s="5">
        <v>0</v>
      </c>
      <c r="G445" s="5">
        <v>0</v>
      </c>
      <c r="H445" s="5">
        <v>0</v>
      </c>
      <c r="I445" s="5">
        <v>150</v>
      </c>
      <c r="J445" s="5">
        <v>150</v>
      </c>
      <c r="K445" s="5">
        <v>150</v>
      </c>
      <c r="L445" s="5">
        <v>150</v>
      </c>
      <c r="M445" s="5">
        <v>150</v>
      </c>
      <c r="N445" s="5">
        <v>150</v>
      </c>
      <c r="O445" s="5">
        <v>150</v>
      </c>
      <c r="P445" s="5">
        <v>150</v>
      </c>
      <c r="Q445" s="5">
        <v>150</v>
      </c>
      <c r="R445" s="5">
        <v>150</v>
      </c>
      <c r="S445" s="5">
        <v>150</v>
      </c>
      <c r="T445" s="5">
        <v>150</v>
      </c>
      <c r="U445" s="5">
        <v>150</v>
      </c>
      <c r="V445" s="5">
        <v>150</v>
      </c>
      <c r="W445" s="5">
        <v>150</v>
      </c>
      <c r="X445" s="5">
        <v>150</v>
      </c>
      <c r="Y445" s="5">
        <v>150</v>
      </c>
      <c r="Z445" s="5">
        <v>150</v>
      </c>
      <c r="AA445" s="5">
        <v>150</v>
      </c>
      <c r="AB445" s="5">
        <v>150</v>
      </c>
      <c r="AC445" s="5">
        <v>150</v>
      </c>
      <c r="AD445" s="5">
        <v>150</v>
      </c>
      <c r="AE445" s="5">
        <v>150</v>
      </c>
      <c r="AF445" s="5">
        <v>150</v>
      </c>
      <c r="AG445" s="5">
        <v>150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330.26499999999999</v>
      </c>
      <c r="G447" s="5">
        <v>900.26499999999999</v>
      </c>
      <c r="H447" s="5">
        <v>1139.29563134</v>
      </c>
      <c r="I447" s="5">
        <v>1169.1194430999999</v>
      </c>
      <c r="J447" s="5">
        <v>1183.42991224</v>
      </c>
      <c r="K447" s="5">
        <v>1550.8104253000001</v>
      </c>
      <c r="L447" s="5">
        <v>2171.460239</v>
      </c>
      <c r="M447" s="5">
        <v>2610.2649999999999</v>
      </c>
      <c r="N447" s="5">
        <v>2781.14496474</v>
      </c>
      <c r="O447" s="5">
        <v>2781.14496474</v>
      </c>
      <c r="P447" s="5">
        <v>2823.3823179199999</v>
      </c>
      <c r="Q447" s="5">
        <v>7509.0306000600003</v>
      </c>
      <c r="R447" s="5">
        <v>9037.1976957000006</v>
      </c>
      <c r="S447" s="5">
        <v>9716.1718248799989</v>
      </c>
      <c r="T447" s="5">
        <v>9716.1718248799989</v>
      </c>
      <c r="U447" s="5">
        <v>9716.1718248799989</v>
      </c>
      <c r="V447" s="5">
        <v>9716.1718248799989</v>
      </c>
      <c r="W447" s="5">
        <v>9716.1718248799989</v>
      </c>
      <c r="X447" s="5">
        <v>9716.1718248799989</v>
      </c>
      <c r="Y447" s="5">
        <v>9716.1718248799989</v>
      </c>
      <c r="Z447" s="5">
        <v>9535.7068248799987</v>
      </c>
      <c r="AA447" s="5">
        <v>10974.262287899999</v>
      </c>
      <c r="AB447" s="5">
        <v>13217.85256001</v>
      </c>
      <c r="AC447" s="5">
        <v>14052.540707249998</v>
      </c>
      <c r="AD447" s="5">
        <v>14052.540707249998</v>
      </c>
      <c r="AE447" s="5">
        <v>14052.540707249998</v>
      </c>
      <c r="AF447" s="5">
        <v>14052.540707249998</v>
      </c>
      <c r="AG447" s="5">
        <v>14052.540707249998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43.2</v>
      </c>
      <c r="G448" s="5">
        <v>784.73949504000007</v>
      </c>
      <c r="H448" s="5">
        <v>784.73949504000007</v>
      </c>
      <c r="I448" s="5">
        <v>796.56190017000006</v>
      </c>
      <c r="J448" s="5">
        <v>1147.16172921</v>
      </c>
      <c r="K448" s="5">
        <v>1168.09107047</v>
      </c>
      <c r="L448" s="5">
        <v>1168.09107047</v>
      </c>
      <c r="M448" s="5">
        <v>2714.0417467699999</v>
      </c>
      <c r="N448" s="5">
        <v>3659.5081176199997</v>
      </c>
      <c r="O448" s="5">
        <v>4095.2953054199997</v>
      </c>
      <c r="P448" s="5">
        <v>4743.2</v>
      </c>
      <c r="Q448" s="5">
        <v>5482.0450466900002</v>
      </c>
      <c r="R448" s="5">
        <v>5482.0450466900002</v>
      </c>
      <c r="S448" s="5">
        <v>5482.0450466900002</v>
      </c>
      <c r="T448" s="5">
        <v>5482.0450466900002</v>
      </c>
      <c r="U448" s="5">
        <v>5482.0450466900002</v>
      </c>
      <c r="V448" s="5">
        <v>5482.0450466900002</v>
      </c>
      <c r="W448" s="5">
        <v>5482.0450466900002</v>
      </c>
      <c r="X448" s="5">
        <v>5482.0450466900002</v>
      </c>
      <c r="Y448" s="5">
        <v>5482.0450466900002</v>
      </c>
      <c r="Z448" s="5">
        <v>5482.0450466900002</v>
      </c>
      <c r="AA448" s="5">
        <v>5629.0300859700001</v>
      </c>
      <c r="AB448" s="5">
        <v>10713.33184201</v>
      </c>
      <c r="AC448" s="5">
        <v>10713.33184201</v>
      </c>
      <c r="AD448" s="5">
        <v>10713.33184201</v>
      </c>
      <c r="AE448" s="5">
        <v>10713.33184201</v>
      </c>
      <c r="AF448" s="5">
        <v>10713.33184201</v>
      </c>
      <c r="AG448" s="5">
        <v>10713.33184201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468.10646546999999</v>
      </c>
      <c r="H450" s="5">
        <v>783.24018753999997</v>
      </c>
      <c r="I450" s="5">
        <v>1000</v>
      </c>
      <c r="J450" s="5">
        <v>1000</v>
      </c>
      <c r="K450" s="5">
        <v>1000</v>
      </c>
      <c r="L450" s="5">
        <v>1567.64391905</v>
      </c>
      <c r="M450" s="5">
        <v>1567.64391905</v>
      </c>
      <c r="N450" s="5">
        <v>1567.64391905</v>
      </c>
      <c r="O450" s="5">
        <v>1567.64391905</v>
      </c>
      <c r="P450" s="5">
        <v>1567.64391905</v>
      </c>
      <c r="Q450" s="5">
        <v>2926.8824506000001</v>
      </c>
      <c r="R450" s="5">
        <v>2926.8824506000001</v>
      </c>
      <c r="S450" s="5">
        <v>2926.8824506000001</v>
      </c>
      <c r="T450" s="5">
        <v>3800</v>
      </c>
      <c r="U450" s="5">
        <v>3800</v>
      </c>
      <c r="V450" s="5">
        <v>3800</v>
      </c>
      <c r="W450" s="5">
        <v>3800</v>
      </c>
      <c r="X450" s="5">
        <v>3800</v>
      </c>
      <c r="Y450" s="5">
        <v>3800</v>
      </c>
      <c r="Z450" s="5">
        <v>3800</v>
      </c>
      <c r="AA450" s="5">
        <v>3800</v>
      </c>
      <c r="AB450" s="5">
        <v>11735.331282409999</v>
      </c>
      <c r="AC450" s="5">
        <v>17530.3888472</v>
      </c>
      <c r="AD450" s="5">
        <v>23297.478374589999</v>
      </c>
      <c r="AE450" s="5">
        <v>24502.188645440001</v>
      </c>
      <c r="AF450" s="5">
        <v>34119.328785140002</v>
      </c>
      <c r="AG450" s="5">
        <v>34119.328785140002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61.036359699999998</v>
      </c>
      <c r="I451" s="5">
        <v>98.908451479999997</v>
      </c>
      <c r="J451" s="5">
        <v>100.26437356</v>
      </c>
      <c r="K451" s="5">
        <v>104.27989108</v>
      </c>
      <c r="L451" s="5">
        <v>104.27989108</v>
      </c>
      <c r="M451" s="5">
        <v>104.27989108</v>
      </c>
      <c r="N451" s="5">
        <v>104.27989108</v>
      </c>
      <c r="O451" s="5">
        <v>104.27989108</v>
      </c>
      <c r="P451" s="5">
        <v>104.27989108</v>
      </c>
      <c r="Q451" s="5">
        <v>104.27989108</v>
      </c>
      <c r="R451" s="5">
        <v>104.27989108</v>
      </c>
      <c r="S451" s="5">
        <v>106.40661724</v>
      </c>
      <c r="T451" s="5">
        <v>107.11432531</v>
      </c>
      <c r="U451" s="5">
        <v>107.11432531</v>
      </c>
      <c r="V451" s="5">
        <v>107.11432531</v>
      </c>
      <c r="W451" s="5">
        <v>136.28083131</v>
      </c>
      <c r="X451" s="5">
        <v>141.34258320000001</v>
      </c>
      <c r="Y451" s="5">
        <v>3900</v>
      </c>
      <c r="Z451" s="5">
        <v>3900</v>
      </c>
      <c r="AA451" s="5">
        <v>3900</v>
      </c>
      <c r="AB451" s="5">
        <v>3900</v>
      </c>
      <c r="AC451" s="5">
        <v>3900</v>
      </c>
      <c r="AD451" s="5">
        <v>3900</v>
      </c>
      <c r="AE451" s="5">
        <v>3900</v>
      </c>
      <c r="AF451" s="5">
        <v>3900</v>
      </c>
      <c r="AG451" s="5">
        <v>3900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900</v>
      </c>
      <c r="H452" s="5">
        <v>900</v>
      </c>
      <c r="I452" s="5">
        <v>1561.4929296</v>
      </c>
      <c r="J452" s="5">
        <v>2062.0496697200001</v>
      </c>
      <c r="K452" s="5">
        <v>2062.0496697200001</v>
      </c>
      <c r="L452" s="5">
        <v>2280.8049816600001</v>
      </c>
      <c r="M452" s="5">
        <v>2280.8049816600001</v>
      </c>
      <c r="N452" s="5">
        <v>2280.8049816600001</v>
      </c>
      <c r="O452" s="5">
        <v>2280.8049816600001</v>
      </c>
      <c r="P452" s="5">
        <v>3500</v>
      </c>
      <c r="Q452" s="5">
        <v>3500</v>
      </c>
      <c r="R452" s="5">
        <v>3500</v>
      </c>
      <c r="S452" s="5">
        <v>3500</v>
      </c>
      <c r="T452" s="5">
        <v>3500</v>
      </c>
      <c r="U452" s="5">
        <v>3500</v>
      </c>
      <c r="V452" s="5">
        <v>3500</v>
      </c>
      <c r="W452" s="5">
        <v>3500</v>
      </c>
      <c r="X452" s="5">
        <v>3500</v>
      </c>
      <c r="Y452" s="5">
        <v>13297.61289348</v>
      </c>
      <c r="Z452" s="5">
        <v>23622.969345860001</v>
      </c>
      <c r="AA452" s="5">
        <v>24322.35527</v>
      </c>
      <c r="AB452" s="5">
        <v>24322.35527</v>
      </c>
      <c r="AC452" s="5">
        <v>24322.35527</v>
      </c>
      <c r="AD452" s="5">
        <v>24322.35527</v>
      </c>
      <c r="AE452" s="5">
        <v>24322.35527</v>
      </c>
      <c r="AF452" s="5">
        <v>24322.35527</v>
      </c>
      <c r="AG452" s="5">
        <v>24322.35527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367.25776077</v>
      </c>
      <c r="J453" s="5">
        <v>404.30711836</v>
      </c>
      <c r="K453" s="5">
        <v>404.30711836</v>
      </c>
      <c r="L453" s="5">
        <v>404.30711836</v>
      </c>
      <c r="M453" s="5">
        <v>404.30711836</v>
      </c>
      <c r="N453" s="5">
        <v>1100</v>
      </c>
      <c r="O453" s="5">
        <v>2864.9935566300001</v>
      </c>
      <c r="P453" s="5">
        <v>2864.9935566300001</v>
      </c>
      <c r="Q453" s="5">
        <v>2925.6373193099998</v>
      </c>
      <c r="R453" s="5">
        <v>2925.6373193099998</v>
      </c>
      <c r="S453" s="5">
        <v>2925.6373193099998</v>
      </c>
      <c r="T453" s="5">
        <v>2925.6373193099998</v>
      </c>
      <c r="U453" s="5">
        <v>2925.6373193099998</v>
      </c>
      <c r="V453" s="5">
        <v>2925.6373193099998</v>
      </c>
      <c r="W453" s="5">
        <v>2925.6373193099998</v>
      </c>
      <c r="X453" s="5">
        <v>2925.6373193099998</v>
      </c>
      <c r="Y453" s="5">
        <v>3736.67433738</v>
      </c>
      <c r="Z453" s="5">
        <v>6415.4317215199999</v>
      </c>
      <c r="AA453" s="5">
        <v>6415.4317215199999</v>
      </c>
      <c r="AB453" s="5">
        <v>6415.4317215199999</v>
      </c>
      <c r="AC453" s="5">
        <v>6415.4317215199999</v>
      </c>
      <c r="AD453" s="5">
        <v>6415.4317215199999</v>
      </c>
      <c r="AE453" s="5">
        <v>6415.4317215199999</v>
      </c>
      <c r="AF453" s="5">
        <v>6415.4317215199999</v>
      </c>
      <c r="AG453" s="5">
        <v>6415.4317215199999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452.97399999999999</v>
      </c>
      <c r="G454" s="5">
        <v>1852.9739999999999</v>
      </c>
      <c r="H454" s="5">
        <v>4779.9570314599996</v>
      </c>
      <c r="I454" s="5">
        <v>4779.9570314599996</v>
      </c>
      <c r="J454" s="5">
        <v>4779.9570314599996</v>
      </c>
      <c r="K454" s="5">
        <v>4779.9570314599996</v>
      </c>
      <c r="L454" s="5">
        <v>4779.9570314599996</v>
      </c>
      <c r="M454" s="5">
        <v>4951.7501045500003</v>
      </c>
      <c r="N454" s="5">
        <v>5698.9934623199997</v>
      </c>
      <c r="O454" s="5">
        <v>5698.9934623199997</v>
      </c>
      <c r="P454" s="5">
        <v>6052.9740000000002</v>
      </c>
      <c r="Q454" s="5">
        <v>7268.4655952399999</v>
      </c>
      <c r="R454" s="5">
        <v>7268.4655952399999</v>
      </c>
      <c r="S454" s="5">
        <v>10005.59725707</v>
      </c>
      <c r="T454" s="5">
        <v>11279.535906770001</v>
      </c>
      <c r="U454" s="5">
        <v>11279.535906770001</v>
      </c>
      <c r="V454" s="5">
        <v>11279.535906770001</v>
      </c>
      <c r="W454" s="5">
        <v>11279.535906770001</v>
      </c>
      <c r="X454" s="5">
        <v>11371.36010313</v>
      </c>
      <c r="Y454" s="5">
        <v>11947.52288006</v>
      </c>
      <c r="Z454" s="5">
        <v>12014.08351502</v>
      </c>
      <c r="AA454" s="5">
        <v>11561.10951502</v>
      </c>
      <c r="AB454" s="5">
        <v>11561.10951502</v>
      </c>
      <c r="AC454" s="5">
        <v>11561.10951502</v>
      </c>
      <c r="AD454" s="5">
        <v>11561.10951502</v>
      </c>
      <c r="AE454" s="5">
        <v>11739.380258470001</v>
      </c>
      <c r="AF454" s="5">
        <v>11739.380258470001</v>
      </c>
      <c r="AG454" s="5">
        <v>11739.380258470001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64.724991329999995</v>
      </c>
      <c r="O455" s="5">
        <v>418.86807211000001</v>
      </c>
      <c r="P455" s="5">
        <v>418.86807211000001</v>
      </c>
      <c r="Q455" s="5">
        <v>900</v>
      </c>
      <c r="R455" s="5">
        <v>900</v>
      </c>
      <c r="S455" s="5">
        <v>900</v>
      </c>
      <c r="T455" s="5">
        <v>900</v>
      </c>
      <c r="U455" s="5">
        <v>900</v>
      </c>
      <c r="V455" s="5">
        <v>900</v>
      </c>
      <c r="W455" s="5">
        <v>900</v>
      </c>
      <c r="X455" s="5">
        <v>900</v>
      </c>
      <c r="Y455" s="5">
        <v>900</v>
      </c>
      <c r="Z455" s="5">
        <v>900</v>
      </c>
      <c r="AA455" s="5">
        <v>900</v>
      </c>
      <c r="AB455" s="5">
        <v>900</v>
      </c>
      <c r="AC455" s="5">
        <v>900</v>
      </c>
      <c r="AD455" s="5">
        <v>900</v>
      </c>
      <c r="AE455" s="5">
        <v>900</v>
      </c>
      <c r="AF455" s="5">
        <v>900</v>
      </c>
      <c r="AG455" s="5">
        <v>900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1518.60571011</v>
      </c>
      <c r="G456" s="5">
        <v>1518.60571011</v>
      </c>
      <c r="H456" s="5">
        <v>1630.894076</v>
      </c>
      <c r="I456" s="5">
        <v>1630.894076</v>
      </c>
      <c r="J456" s="5">
        <v>1630.894076</v>
      </c>
      <c r="K456" s="5">
        <v>1630.894076</v>
      </c>
      <c r="L456" s="5">
        <v>1630.894076</v>
      </c>
      <c r="M456" s="5">
        <v>1630.894076</v>
      </c>
      <c r="N456" s="5">
        <v>1630.894076</v>
      </c>
      <c r="O456" s="5">
        <v>1630.894076</v>
      </c>
      <c r="P456" s="5">
        <v>1630.894076</v>
      </c>
      <c r="Q456" s="5">
        <v>1630.894076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661.66470465999998</v>
      </c>
      <c r="G458" s="5">
        <v>661.66470465999998</v>
      </c>
      <c r="H458" s="5">
        <v>675.86714657000005</v>
      </c>
      <c r="I458" s="5">
        <v>709.15936952000004</v>
      </c>
      <c r="J458" s="5">
        <v>4320.9225640799996</v>
      </c>
      <c r="K458" s="5">
        <v>4357.4554162299992</v>
      </c>
      <c r="L458" s="5">
        <v>4357.4554162299992</v>
      </c>
      <c r="M458" s="5">
        <v>4357.4554162299992</v>
      </c>
      <c r="N458" s="5">
        <v>7196.2528426599993</v>
      </c>
      <c r="O458" s="5">
        <v>7196.2528426599993</v>
      </c>
      <c r="P458" s="5">
        <v>7290.6906340199994</v>
      </c>
      <c r="Q458" s="5">
        <v>7457.6892952999997</v>
      </c>
      <c r="R458" s="5">
        <v>7457.6892952999997</v>
      </c>
      <c r="S458" s="5">
        <v>7664.8234540699996</v>
      </c>
      <c r="T458" s="5">
        <v>7842.4800000099995</v>
      </c>
      <c r="U458" s="5">
        <v>7670.0000000099999</v>
      </c>
      <c r="V458" s="5">
        <v>7670.0000000099999</v>
      </c>
      <c r="W458" s="5">
        <v>7670.0000000099999</v>
      </c>
      <c r="X458" s="5">
        <v>7670.0000000099999</v>
      </c>
      <c r="Y458" s="5">
        <v>9485.4713716699989</v>
      </c>
      <c r="Z458" s="5">
        <v>9215.4713716699989</v>
      </c>
      <c r="AA458" s="5">
        <v>9215.4713716599999</v>
      </c>
      <c r="AB458" s="5">
        <v>9407.8149200000007</v>
      </c>
      <c r="AC458" s="5">
        <v>9407.8149200000007</v>
      </c>
      <c r="AD458" s="5">
        <v>9407.8149200000007</v>
      </c>
      <c r="AE458" s="5">
        <v>9407.8149200000007</v>
      </c>
      <c r="AF458" s="5">
        <v>10419.215943249999</v>
      </c>
      <c r="AG458" s="5">
        <v>10419.215943249999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3113.19</v>
      </c>
      <c r="G459" s="5">
        <v>3113.19</v>
      </c>
      <c r="H459" s="5">
        <v>3113.19</v>
      </c>
      <c r="I459" s="5">
        <v>3329.8776445600001</v>
      </c>
      <c r="J459" s="5">
        <v>3329.8776445600001</v>
      </c>
      <c r="K459" s="5">
        <v>3589.00093135</v>
      </c>
      <c r="L459" s="5">
        <v>4213.4672872499996</v>
      </c>
      <c r="M459" s="5">
        <v>4213.4672872499996</v>
      </c>
      <c r="N459" s="5">
        <v>4213.4672872499996</v>
      </c>
      <c r="O459" s="5">
        <v>4213.4672872499996</v>
      </c>
      <c r="P459" s="5">
        <v>4213.4672872499996</v>
      </c>
      <c r="Q459" s="5">
        <v>4213.4672872499996</v>
      </c>
      <c r="R459" s="5">
        <v>4213.4672872499996</v>
      </c>
      <c r="S459" s="5">
        <v>4513.87505108</v>
      </c>
      <c r="T459" s="5">
        <v>5465.3227251700009</v>
      </c>
      <c r="U459" s="5">
        <v>5465.3227251700009</v>
      </c>
      <c r="V459" s="5">
        <v>5465.3227251700009</v>
      </c>
      <c r="W459" s="5">
        <v>9459.7199894799996</v>
      </c>
      <c r="X459" s="5">
        <v>9459.7199894799996</v>
      </c>
      <c r="Y459" s="5">
        <v>9459.7199894799996</v>
      </c>
      <c r="Z459" s="5">
        <v>10435.79728318</v>
      </c>
      <c r="AA459" s="5">
        <v>10435.79728318</v>
      </c>
      <c r="AB459" s="5">
        <v>12124.047750560001</v>
      </c>
      <c r="AC459" s="5">
        <v>13442.35302538</v>
      </c>
      <c r="AD459" s="5">
        <v>13442.35302538</v>
      </c>
      <c r="AE459" s="5">
        <v>14860.939030180001</v>
      </c>
      <c r="AF459" s="5">
        <v>14895.161810719999</v>
      </c>
      <c r="AG459" s="5">
        <v>14895.161810719999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198.012</v>
      </c>
      <c r="G460" s="5">
        <v>198.012</v>
      </c>
      <c r="H460" s="5">
        <v>198.012</v>
      </c>
      <c r="I460" s="5">
        <v>208.55611599</v>
      </c>
      <c r="J460" s="5">
        <v>208.55611599</v>
      </c>
      <c r="K460" s="5">
        <v>208.55611599</v>
      </c>
      <c r="L460" s="5">
        <v>208.55611599</v>
      </c>
      <c r="M460" s="5">
        <v>208.55611599</v>
      </c>
      <c r="N460" s="5">
        <v>208.55611599</v>
      </c>
      <c r="O460" s="5">
        <v>208.55611599</v>
      </c>
      <c r="P460" s="5">
        <v>208.55611599</v>
      </c>
      <c r="Q460" s="5">
        <v>208.55611599</v>
      </c>
      <c r="R460" s="5">
        <v>208.55611599</v>
      </c>
      <c r="S460" s="5">
        <v>208.55611599</v>
      </c>
      <c r="T460" s="5">
        <v>208.55611599</v>
      </c>
      <c r="U460" s="5">
        <v>208.55611599</v>
      </c>
      <c r="V460" s="5">
        <v>208.55611599</v>
      </c>
      <c r="W460" s="5">
        <v>208.55611599</v>
      </c>
      <c r="X460" s="5">
        <v>278.75531305999999</v>
      </c>
      <c r="Y460" s="5">
        <v>278.75531305999999</v>
      </c>
      <c r="Z460" s="5">
        <v>80.743313060000006</v>
      </c>
      <c r="AA460" s="5">
        <v>80.743313060000006</v>
      </c>
      <c r="AB460" s="5">
        <v>80.743313060000006</v>
      </c>
      <c r="AC460" s="5">
        <v>80.743313060000006</v>
      </c>
      <c r="AD460" s="5">
        <v>80.743313060000006</v>
      </c>
      <c r="AE460" s="5">
        <v>80.743313060000006</v>
      </c>
      <c r="AF460" s="5">
        <v>80.743313060000006</v>
      </c>
      <c r="AG460" s="5">
        <v>80.743313060000006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413.18</v>
      </c>
      <c r="G464" s="5">
        <v>413.18</v>
      </c>
      <c r="H464" s="5">
        <v>413.6</v>
      </c>
      <c r="I464" s="5">
        <v>1525.24037288</v>
      </c>
      <c r="J464" s="5">
        <v>1525.24037288</v>
      </c>
      <c r="K464" s="5">
        <v>1525.24037288</v>
      </c>
      <c r="L464" s="5">
        <v>1530.12063466</v>
      </c>
      <c r="M464" s="5">
        <v>3577.5905618699999</v>
      </c>
      <c r="N464" s="5">
        <v>3577.5905618699999</v>
      </c>
      <c r="O464" s="5">
        <v>3577.5905618699999</v>
      </c>
      <c r="P464" s="5">
        <v>4206.8888669999997</v>
      </c>
      <c r="Q464" s="5">
        <v>4206.8888669999997</v>
      </c>
      <c r="R464" s="5">
        <v>4206.8888669999997</v>
      </c>
      <c r="S464" s="5">
        <v>4206.8888669999997</v>
      </c>
      <c r="T464" s="5">
        <v>4206.8888669999997</v>
      </c>
      <c r="U464" s="5">
        <v>4206.8888669999997</v>
      </c>
      <c r="V464" s="5">
        <v>4206.8888669999997</v>
      </c>
      <c r="W464" s="5">
        <v>4093.7088669999998</v>
      </c>
      <c r="X464" s="5">
        <v>4093.7088669999998</v>
      </c>
      <c r="Y464" s="5">
        <v>4093.7088669999998</v>
      </c>
      <c r="Z464" s="5">
        <v>4093.7088669999998</v>
      </c>
      <c r="AA464" s="5">
        <v>4093.7088669999998</v>
      </c>
      <c r="AB464" s="5">
        <v>4093.7088669999998</v>
      </c>
      <c r="AC464" s="5">
        <v>4093.7088669999998</v>
      </c>
      <c r="AD464" s="5">
        <v>4093.7088669999998</v>
      </c>
      <c r="AE464" s="5">
        <v>4093.7088669999998</v>
      </c>
      <c r="AF464" s="5">
        <v>4093.7088669999998</v>
      </c>
      <c r="AG464" s="5">
        <v>4093.7088669999998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1E-3</v>
      </c>
      <c r="I465" s="5">
        <v>183.26712077000002</v>
      </c>
      <c r="J465" s="5">
        <v>402.98733670000001</v>
      </c>
      <c r="K465" s="5">
        <v>402.98733670000001</v>
      </c>
      <c r="L465" s="5">
        <v>402.98733670000001</v>
      </c>
      <c r="M465" s="5">
        <v>402.98733670000001</v>
      </c>
      <c r="N465" s="5">
        <v>402.98733670000001</v>
      </c>
      <c r="O465" s="5">
        <v>402.98733670000001</v>
      </c>
      <c r="P465" s="5">
        <v>402.98733670000001</v>
      </c>
      <c r="Q465" s="5">
        <v>402.98733670000001</v>
      </c>
      <c r="R465" s="5">
        <v>402.98733670000001</v>
      </c>
      <c r="S465" s="5">
        <v>402.98733670000001</v>
      </c>
      <c r="T465" s="5">
        <v>402.98733670000001</v>
      </c>
      <c r="U465" s="5">
        <v>402.98733670000001</v>
      </c>
      <c r="V465" s="5">
        <v>402.98733670000001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1934.5000000000002</v>
      </c>
      <c r="G468" s="5">
        <v>1934.5000000000002</v>
      </c>
      <c r="H468" s="5">
        <v>2000.8486552100003</v>
      </c>
      <c r="I468" s="5">
        <v>2000.8986552100002</v>
      </c>
      <c r="J468" s="5">
        <v>2106.7333154200001</v>
      </c>
      <c r="K468" s="5">
        <v>2634.5</v>
      </c>
      <c r="L468" s="5">
        <v>2634.5</v>
      </c>
      <c r="M468" s="5">
        <v>2634.5</v>
      </c>
      <c r="N468" s="5">
        <v>2634.5</v>
      </c>
      <c r="O468" s="5">
        <v>2634.5</v>
      </c>
      <c r="P468" s="5">
        <v>3252.6477533699999</v>
      </c>
      <c r="Q468" s="5">
        <v>3138.4870784499999</v>
      </c>
      <c r="R468" s="5">
        <v>3657.0161510000003</v>
      </c>
      <c r="S468" s="5">
        <v>3940.7839411099999</v>
      </c>
      <c r="T468" s="5">
        <v>3940.7839411099999</v>
      </c>
      <c r="U468" s="5">
        <v>3940.7839411099999</v>
      </c>
      <c r="V468" s="5">
        <v>3940.7839411099999</v>
      </c>
      <c r="W468" s="5">
        <v>3940.7839411099999</v>
      </c>
      <c r="X468" s="5">
        <v>3940.7839411099999</v>
      </c>
      <c r="Y468" s="5">
        <v>4258.95</v>
      </c>
      <c r="Z468" s="5">
        <v>4127.75</v>
      </c>
      <c r="AA468" s="5">
        <v>3815.75</v>
      </c>
      <c r="AB468" s="5">
        <v>3815.75</v>
      </c>
      <c r="AC468" s="5">
        <v>4017.5476571700001</v>
      </c>
      <c r="AD468" s="5">
        <v>4285.6640420599997</v>
      </c>
      <c r="AE468" s="5">
        <v>4256.9640420599999</v>
      </c>
      <c r="AF468" s="5">
        <v>5093.7955121100003</v>
      </c>
      <c r="AG468" s="5">
        <v>5093.7955121100003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2071.8679999999999</v>
      </c>
      <c r="G469" s="5">
        <v>2506.5493427500001</v>
      </c>
      <c r="H469" s="5">
        <v>2932.1680000000001</v>
      </c>
      <c r="I469" s="5">
        <v>3180.5030574699999</v>
      </c>
      <c r="J469" s="5">
        <v>3545.3973788799999</v>
      </c>
      <c r="K469" s="5">
        <v>3545.3973788799999</v>
      </c>
      <c r="L469" s="5">
        <v>3545.3973788799999</v>
      </c>
      <c r="M469" s="5">
        <v>4984.4182105199998</v>
      </c>
      <c r="N469" s="5">
        <v>4984.4182105199998</v>
      </c>
      <c r="O469" s="5">
        <v>5248.3895931999996</v>
      </c>
      <c r="P469" s="5">
        <v>5596.6872209200001</v>
      </c>
      <c r="Q469" s="5">
        <v>5596.6872209200001</v>
      </c>
      <c r="R469" s="5">
        <v>5596.6872209200001</v>
      </c>
      <c r="S469" s="5">
        <v>5596.6872209200001</v>
      </c>
      <c r="T469" s="5">
        <v>6587.8370801799992</v>
      </c>
      <c r="U469" s="5">
        <v>8396.886304560001</v>
      </c>
      <c r="V469" s="5">
        <v>8396.886304560001</v>
      </c>
      <c r="W469" s="5">
        <v>10192.82439163</v>
      </c>
      <c r="X469" s="5">
        <v>10192.82439163</v>
      </c>
      <c r="Y469" s="5">
        <v>10173.32439163</v>
      </c>
      <c r="Z469" s="5">
        <v>9987.3243916299998</v>
      </c>
      <c r="AA469" s="5">
        <v>12359.77086517</v>
      </c>
      <c r="AB469" s="5">
        <v>14827.905062920001</v>
      </c>
      <c r="AC469" s="5">
        <v>14827.905062920001</v>
      </c>
      <c r="AD469" s="5">
        <v>15298.25841</v>
      </c>
      <c r="AE469" s="5">
        <v>15298.25841</v>
      </c>
      <c r="AF469" s="5">
        <v>15298.25841</v>
      </c>
      <c r="AG469" s="5">
        <v>15117.65841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500</v>
      </c>
      <c r="H470" s="5">
        <v>2000</v>
      </c>
      <c r="I470" s="5">
        <v>2000</v>
      </c>
      <c r="J470" s="5">
        <v>2000</v>
      </c>
      <c r="K470" s="5">
        <v>2000</v>
      </c>
      <c r="L470" s="5">
        <v>2000</v>
      </c>
      <c r="M470" s="5">
        <v>2000</v>
      </c>
      <c r="N470" s="5">
        <v>2000</v>
      </c>
      <c r="O470" s="5">
        <v>2000</v>
      </c>
      <c r="P470" s="5">
        <v>2000</v>
      </c>
      <c r="Q470" s="5">
        <v>2000</v>
      </c>
      <c r="R470" s="5">
        <v>2000</v>
      </c>
      <c r="S470" s="5">
        <v>2000</v>
      </c>
      <c r="T470" s="5">
        <v>2167.7346051599998</v>
      </c>
      <c r="U470" s="5">
        <v>2167.7346051599998</v>
      </c>
      <c r="V470" s="5">
        <v>2167.7346051599998</v>
      </c>
      <c r="W470" s="5">
        <v>2494.3938187900003</v>
      </c>
      <c r="X470" s="5">
        <v>3188.0894622000001</v>
      </c>
      <c r="Y470" s="5">
        <v>3694.1123401700002</v>
      </c>
      <c r="Z470" s="5">
        <v>3779.9987060600001</v>
      </c>
      <c r="AA470" s="5">
        <v>3878.3213326099999</v>
      </c>
      <c r="AB470" s="5">
        <v>3878.3213326099999</v>
      </c>
      <c r="AC470" s="5">
        <v>4403.4310555800002</v>
      </c>
      <c r="AD470" s="5">
        <v>5093.4551730000003</v>
      </c>
      <c r="AE470" s="5">
        <v>5093.4551730000003</v>
      </c>
      <c r="AF470" s="5">
        <v>5093.4551730000003</v>
      </c>
      <c r="AG470" s="5">
        <v>5093.4551730000003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373.28814390999997</v>
      </c>
      <c r="I471" s="5">
        <v>373.28814390999997</v>
      </c>
      <c r="J471" s="5">
        <v>373.28814390999997</v>
      </c>
      <c r="K471" s="5">
        <v>419.73610450000001</v>
      </c>
      <c r="L471" s="5">
        <v>419.73610450000001</v>
      </c>
      <c r="M471" s="5">
        <v>419.73610450000001</v>
      </c>
      <c r="N471" s="5">
        <v>419.73610450000001</v>
      </c>
      <c r="O471" s="5">
        <v>419.73610450000001</v>
      </c>
      <c r="P471" s="5">
        <v>419.73610450000001</v>
      </c>
      <c r="Q471" s="5">
        <v>419.73610450000001</v>
      </c>
      <c r="R471" s="5">
        <v>419.73610450000001</v>
      </c>
      <c r="S471" s="5">
        <v>1001.40645905</v>
      </c>
      <c r="T471" s="5">
        <v>1001.40645905</v>
      </c>
      <c r="U471" s="5">
        <v>1001.40645905</v>
      </c>
      <c r="V471" s="5">
        <v>1001.40645905</v>
      </c>
      <c r="W471" s="5">
        <v>1001.40645905</v>
      </c>
      <c r="X471" s="5">
        <v>1001.40645905</v>
      </c>
      <c r="Y471" s="5">
        <v>1600</v>
      </c>
      <c r="Z471" s="5">
        <v>1600</v>
      </c>
      <c r="AA471" s="5">
        <v>1600</v>
      </c>
      <c r="AB471" s="5">
        <v>1600</v>
      </c>
      <c r="AC471" s="5">
        <v>1600</v>
      </c>
      <c r="AD471" s="5">
        <v>1600</v>
      </c>
      <c r="AE471" s="5">
        <v>1600</v>
      </c>
      <c r="AF471" s="5">
        <v>1600</v>
      </c>
      <c r="AG471" s="5">
        <v>1600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324.5</v>
      </c>
      <c r="G472" s="5">
        <v>500.61119307000001</v>
      </c>
      <c r="H472" s="5">
        <v>1004.13246522</v>
      </c>
      <c r="I472" s="5">
        <v>1506.4669313899999</v>
      </c>
      <c r="J472" s="5">
        <v>1506.4669313899999</v>
      </c>
      <c r="K472" s="5">
        <v>2155.2870485000003</v>
      </c>
      <c r="L472" s="5">
        <v>2155.2870485000003</v>
      </c>
      <c r="M472" s="5">
        <v>2143.6561985400003</v>
      </c>
      <c r="N472" s="5">
        <v>2143.6561985400003</v>
      </c>
      <c r="O472" s="5">
        <v>2143.6561985400003</v>
      </c>
      <c r="P472" s="5">
        <v>3478.5</v>
      </c>
      <c r="Q472" s="5">
        <v>3478.5</v>
      </c>
      <c r="R472" s="5">
        <v>3398</v>
      </c>
      <c r="S472" s="5">
        <v>3398</v>
      </c>
      <c r="T472" s="5">
        <v>5682.6780022100002</v>
      </c>
      <c r="U472" s="5">
        <v>5523.6780022100002</v>
      </c>
      <c r="V472" s="5">
        <v>5523.6780022100002</v>
      </c>
      <c r="W472" s="5">
        <v>5484.6780022100002</v>
      </c>
      <c r="X472" s="5">
        <v>7521.2421518600004</v>
      </c>
      <c r="Y472" s="5">
        <v>7521.2421518600004</v>
      </c>
      <c r="Z472" s="5">
        <v>7521.2421518600004</v>
      </c>
      <c r="AA472" s="5">
        <v>15000.434263110001</v>
      </c>
      <c r="AB472" s="5">
        <v>15000.434263110001</v>
      </c>
      <c r="AC472" s="5">
        <v>15000.434263110001</v>
      </c>
      <c r="AD472" s="5">
        <v>15000.434263110001</v>
      </c>
      <c r="AE472" s="5">
        <v>18517.388198479999</v>
      </c>
      <c r="AF472" s="5">
        <v>20536.05989828</v>
      </c>
      <c r="AG472" s="5">
        <v>20536.05989828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1334.9349999999999</v>
      </c>
      <c r="G474" s="5">
        <v>2229.1593506500003</v>
      </c>
      <c r="H474" s="5">
        <v>2756.4877876599999</v>
      </c>
      <c r="I474" s="5">
        <v>2756.28778766</v>
      </c>
      <c r="J474" s="5">
        <v>2756.28778766</v>
      </c>
      <c r="K474" s="5">
        <v>3081.75040683</v>
      </c>
      <c r="L474" s="5">
        <v>3081.75040683</v>
      </c>
      <c r="M474" s="5">
        <v>3081.75040683</v>
      </c>
      <c r="N474" s="5">
        <v>3081.75040683</v>
      </c>
      <c r="O474" s="5">
        <v>3356.4581792399999</v>
      </c>
      <c r="P474" s="5">
        <v>4002.4880325900003</v>
      </c>
      <c r="Q474" s="5">
        <v>4002.4880325900003</v>
      </c>
      <c r="R474" s="5">
        <v>5764.835</v>
      </c>
      <c r="S474" s="5">
        <v>5580.35</v>
      </c>
      <c r="T474" s="5">
        <v>5580.35</v>
      </c>
      <c r="U474" s="5">
        <v>5580.35</v>
      </c>
      <c r="V474" s="5">
        <v>5253.65</v>
      </c>
      <c r="W474" s="5">
        <v>5253.65</v>
      </c>
      <c r="X474" s="5">
        <v>7547.4496007799999</v>
      </c>
      <c r="Y474" s="5">
        <v>7547.4496007799999</v>
      </c>
      <c r="Z474" s="5">
        <v>8904.5835766399996</v>
      </c>
      <c r="AA474" s="5">
        <v>9710.8732952299997</v>
      </c>
      <c r="AB474" s="5">
        <v>11765.736707759999</v>
      </c>
      <c r="AC474" s="5">
        <v>12540.71519961</v>
      </c>
      <c r="AD474" s="5">
        <v>12683.120878469999</v>
      </c>
      <c r="AE474" s="5">
        <v>12683.120878469999</v>
      </c>
      <c r="AF474" s="5">
        <v>12683.120878469999</v>
      </c>
      <c r="AG474" s="5">
        <v>12683.120878469999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90.75</v>
      </c>
      <c r="G475" s="5">
        <v>90.75</v>
      </c>
      <c r="H475" s="5">
        <v>114.21489495</v>
      </c>
      <c r="I475" s="5">
        <v>117.73368790000001</v>
      </c>
      <c r="J475" s="5">
        <v>117.73368790000001</v>
      </c>
      <c r="K475" s="5">
        <v>133.80390477</v>
      </c>
      <c r="L475" s="5">
        <v>110.0323862</v>
      </c>
      <c r="M475" s="5">
        <v>110.0323862</v>
      </c>
      <c r="N475" s="5">
        <v>110.0323862</v>
      </c>
      <c r="O475" s="5">
        <v>110.0323862</v>
      </c>
      <c r="P475" s="5">
        <v>1400</v>
      </c>
      <c r="Q475" s="5">
        <v>1400</v>
      </c>
      <c r="R475" s="5">
        <v>1400</v>
      </c>
      <c r="S475" s="5">
        <v>1400</v>
      </c>
      <c r="T475" s="5">
        <v>1400</v>
      </c>
      <c r="U475" s="5">
        <v>1400</v>
      </c>
      <c r="V475" s="5">
        <v>1400</v>
      </c>
      <c r="W475" s="5">
        <v>1400</v>
      </c>
      <c r="X475" s="5">
        <v>1400</v>
      </c>
      <c r="Y475" s="5">
        <v>1400</v>
      </c>
      <c r="Z475" s="5">
        <v>1400</v>
      </c>
      <c r="AA475" s="5">
        <v>1400</v>
      </c>
      <c r="AB475" s="5">
        <v>1400</v>
      </c>
      <c r="AC475" s="5">
        <v>1400</v>
      </c>
      <c r="AD475" s="5">
        <v>1400</v>
      </c>
      <c r="AE475" s="5">
        <v>1400</v>
      </c>
      <c r="AF475" s="5">
        <v>1400</v>
      </c>
      <c r="AG475" s="5">
        <v>1400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609.93361163999998</v>
      </c>
      <c r="L477" s="5">
        <v>609.93361163999998</v>
      </c>
      <c r="M477" s="5">
        <v>2400</v>
      </c>
      <c r="N477" s="5">
        <v>2400</v>
      </c>
      <c r="O477" s="5">
        <v>3140.3230489100001</v>
      </c>
      <c r="P477" s="5">
        <v>3189.2657749099999</v>
      </c>
      <c r="Q477" s="5">
        <v>3189.2657749099999</v>
      </c>
      <c r="R477" s="5">
        <v>3189.2657749099999</v>
      </c>
      <c r="S477" s="5">
        <v>7645.6989153100003</v>
      </c>
      <c r="T477" s="5">
        <v>7743.24445182</v>
      </c>
      <c r="U477" s="5">
        <v>8270.3374126999988</v>
      </c>
      <c r="V477" s="5">
        <v>8270.3374126999988</v>
      </c>
      <c r="W477" s="5">
        <v>8270.3374126999988</v>
      </c>
      <c r="X477" s="5">
        <v>14919.769668270001</v>
      </c>
      <c r="Y477" s="5">
        <v>17224.259470000001</v>
      </c>
      <c r="Z477" s="5">
        <v>17224.259470000001</v>
      </c>
      <c r="AA477" s="5">
        <v>17224.259470000001</v>
      </c>
      <c r="AB477" s="5">
        <v>17224.259470000001</v>
      </c>
      <c r="AC477" s="5">
        <v>17224.259470000001</v>
      </c>
      <c r="AD477" s="5">
        <v>17224.259470000001</v>
      </c>
      <c r="AE477" s="5">
        <v>17224.259470000001</v>
      </c>
      <c r="AF477" s="5">
        <v>17224.259470000001</v>
      </c>
      <c r="AG477" s="5">
        <v>17224.259470000001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136</v>
      </c>
      <c r="G479" s="5">
        <v>178.20280840999999</v>
      </c>
      <c r="H479" s="5">
        <v>373.89009784999996</v>
      </c>
      <c r="I479" s="5">
        <v>373.89009784999996</v>
      </c>
      <c r="J479" s="5">
        <v>373.89009784999996</v>
      </c>
      <c r="K479" s="5">
        <v>1557.0978269</v>
      </c>
      <c r="L479" s="5">
        <v>1557.0978269</v>
      </c>
      <c r="M479" s="5">
        <v>1491.0978269</v>
      </c>
      <c r="N479" s="5">
        <v>1491.0978269</v>
      </c>
      <c r="O479" s="5">
        <v>1491.0978269</v>
      </c>
      <c r="P479" s="5">
        <v>1491.0978269</v>
      </c>
      <c r="Q479" s="5">
        <v>1491.0978269</v>
      </c>
      <c r="R479" s="5">
        <v>1421.0978269</v>
      </c>
      <c r="S479" s="5">
        <v>1421.0978269</v>
      </c>
      <c r="T479" s="5">
        <v>1421.0978269</v>
      </c>
      <c r="U479" s="5">
        <v>1421.0978269</v>
      </c>
      <c r="V479" s="5">
        <v>1421.0978269</v>
      </c>
      <c r="W479" s="5">
        <v>1421.0978269</v>
      </c>
      <c r="X479" s="5">
        <v>1421.0978269</v>
      </c>
      <c r="Y479" s="5">
        <v>1421.0978269</v>
      </c>
      <c r="Z479" s="5">
        <v>1421.0978269</v>
      </c>
      <c r="AA479" s="5">
        <v>1421.0978269</v>
      </c>
      <c r="AB479" s="5">
        <v>1421.0978269</v>
      </c>
      <c r="AC479" s="5">
        <v>1421.0978269</v>
      </c>
      <c r="AD479" s="5">
        <v>1421.0978269</v>
      </c>
      <c r="AE479" s="5">
        <v>1421.0978269</v>
      </c>
      <c r="AF479" s="5">
        <v>1421.0978269</v>
      </c>
      <c r="AG479" s="5">
        <v>1421.0978269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400</v>
      </c>
      <c r="Q480" s="5">
        <v>400</v>
      </c>
      <c r="R480" s="5">
        <v>400</v>
      </c>
      <c r="S480" s="5">
        <v>400</v>
      </c>
      <c r="T480" s="5">
        <v>400</v>
      </c>
      <c r="U480" s="5">
        <v>400</v>
      </c>
      <c r="V480" s="5">
        <v>400</v>
      </c>
      <c r="W480" s="5">
        <v>400</v>
      </c>
      <c r="X480" s="5">
        <v>1500</v>
      </c>
      <c r="Y480" s="5">
        <v>1500</v>
      </c>
      <c r="Z480" s="5">
        <v>1500</v>
      </c>
      <c r="AA480" s="5">
        <v>1500</v>
      </c>
      <c r="AB480" s="5">
        <v>1500</v>
      </c>
      <c r="AC480" s="5">
        <v>1500</v>
      </c>
      <c r="AD480" s="5">
        <v>1500</v>
      </c>
      <c r="AE480" s="5">
        <v>1500</v>
      </c>
      <c r="AF480" s="5">
        <v>1500</v>
      </c>
      <c r="AG480" s="5">
        <v>1500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168</v>
      </c>
      <c r="G481" s="5">
        <v>168</v>
      </c>
      <c r="H481" s="5">
        <v>255.63202684999999</v>
      </c>
      <c r="I481" s="5">
        <v>396.63601213000004</v>
      </c>
      <c r="J481" s="5">
        <v>1156.03471812</v>
      </c>
      <c r="K481" s="5">
        <v>1156.03471812</v>
      </c>
      <c r="L481" s="5">
        <v>1568</v>
      </c>
      <c r="M481" s="5">
        <v>1568</v>
      </c>
      <c r="N481" s="5">
        <v>1568</v>
      </c>
      <c r="O481" s="5">
        <v>1568</v>
      </c>
      <c r="P481" s="5">
        <v>1568</v>
      </c>
      <c r="Q481" s="5">
        <v>1568</v>
      </c>
      <c r="R481" s="5">
        <v>1568</v>
      </c>
      <c r="S481" s="5">
        <v>1568</v>
      </c>
      <c r="T481" s="5">
        <v>2588.5179190999997</v>
      </c>
      <c r="U481" s="5">
        <v>3928.1919159300001</v>
      </c>
      <c r="V481" s="5">
        <v>3928.1919159300001</v>
      </c>
      <c r="W481" s="5">
        <v>3928.1919159300001</v>
      </c>
      <c r="X481" s="5">
        <v>3928.1919159300001</v>
      </c>
      <c r="Y481" s="5">
        <v>3928.1919159300001</v>
      </c>
      <c r="Z481" s="5">
        <v>6745.6046482900001</v>
      </c>
      <c r="AA481" s="5">
        <v>6745.6046482900001</v>
      </c>
      <c r="AB481" s="5">
        <v>6745.6046482900001</v>
      </c>
      <c r="AC481" s="5">
        <v>7771.7459705600004</v>
      </c>
      <c r="AD481" s="5">
        <v>7947.2908262000001</v>
      </c>
      <c r="AE481" s="5">
        <v>15647.079250000001</v>
      </c>
      <c r="AF481" s="5">
        <v>15647.079250000001</v>
      </c>
      <c r="AG481" s="5">
        <v>15479.079250000001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251.35</v>
      </c>
      <c r="G482" s="5">
        <v>251.35</v>
      </c>
      <c r="H482" s="5">
        <v>660.96073023999998</v>
      </c>
      <c r="I482" s="5">
        <v>667.79117265000002</v>
      </c>
      <c r="J482" s="5">
        <v>1110.05566077</v>
      </c>
      <c r="K482" s="5">
        <v>1551.35</v>
      </c>
      <c r="L482" s="5">
        <v>1551.35</v>
      </c>
      <c r="M482" s="5">
        <v>1551.35</v>
      </c>
      <c r="N482" s="5">
        <v>1551.35</v>
      </c>
      <c r="O482" s="5">
        <v>1551.35</v>
      </c>
      <c r="P482" s="5">
        <v>1869.9125891099998</v>
      </c>
      <c r="Q482" s="5">
        <v>2031.5961712899998</v>
      </c>
      <c r="R482" s="5">
        <v>2031.5961712899998</v>
      </c>
      <c r="S482" s="5">
        <v>2031.5961712899998</v>
      </c>
      <c r="T482" s="5">
        <v>2031.5961712899998</v>
      </c>
      <c r="U482" s="5">
        <v>2146.5341236899999</v>
      </c>
      <c r="V482" s="5">
        <v>2146.5341236899999</v>
      </c>
      <c r="W482" s="5">
        <v>2159.7571043899998</v>
      </c>
      <c r="X482" s="5">
        <v>2159.7571043899998</v>
      </c>
      <c r="Y482" s="5">
        <v>5251.35</v>
      </c>
      <c r="Z482" s="5">
        <v>6791.3999810000005</v>
      </c>
      <c r="AA482" s="5">
        <v>6791.3999810000005</v>
      </c>
      <c r="AB482" s="5">
        <v>6791.3999810000005</v>
      </c>
      <c r="AC482" s="5">
        <v>6791.3999810000005</v>
      </c>
      <c r="AD482" s="5">
        <v>6791.3999810000005</v>
      </c>
      <c r="AE482" s="5">
        <v>6791.3999810000005</v>
      </c>
      <c r="AF482" s="5">
        <v>6791.3999810000005</v>
      </c>
      <c r="AG482" s="5">
        <v>6651.6499810000005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286</v>
      </c>
      <c r="E483" s="61" t="s">
        <v>92</v>
      </c>
      <c r="F483" s="5">
        <v>144</v>
      </c>
      <c r="G483" s="5">
        <v>686.47508298000002</v>
      </c>
      <c r="H483" s="5">
        <v>1413.85403144</v>
      </c>
      <c r="I483" s="5">
        <v>1567.10888851</v>
      </c>
      <c r="J483" s="5">
        <v>3544.0000000099999</v>
      </c>
      <c r="K483" s="5">
        <v>3916.61101874</v>
      </c>
      <c r="L483" s="5">
        <v>4830.9939782299998</v>
      </c>
      <c r="M483" s="5">
        <v>4830.9939782299998</v>
      </c>
      <c r="N483" s="5">
        <v>5311.8047385999998</v>
      </c>
      <c r="O483" s="5">
        <v>5433.2212961599998</v>
      </c>
      <c r="P483" s="5">
        <v>6646.5323704000002</v>
      </c>
      <c r="Q483" s="5">
        <v>9942.4042702499992</v>
      </c>
      <c r="R483" s="5">
        <v>9942.4042702499992</v>
      </c>
      <c r="S483" s="5">
        <v>11601.44272999</v>
      </c>
      <c r="T483" s="5">
        <v>11601.44272999</v>
      </c>
      <c r="U483" s="5">
        <v>11601.442730000001</v>
      </c>
      <c r="V483" s="5">
        <v>11601.44272999</v>
      </c>
      <c r="W483" s="5">
        <v>11601.442730000001</v>
      </c>
      <c r="X483" s="5">
        <v>11601.44272999</v>
      </c>
      <c r="Y483" s="5">
        <v>11601.442730000001</v>
      </c>
      <c r="Z483" s="5">
        <v>11601.442730000001</v>
      </c>
      <c r="AA483" s="5">
        <v>11457.442730000001</v>
      </c>
      <c r="AB483" s="5">
        <v>11457.442730000001</v>
      </c>
      <c r="AC483" s="5">
        <v>11457.442730000001</v>
      </c>
      <c r="AD483" s="5">
        <v>11457.442730000001</v>
      </c>
      <c r="AE483" s="5">
        <v>11457.442730000001</v>
      </c>
      <c r="AF483" s="5">
        <v>11457.442730000001</v>
      </c>
      <c r="AG483" s="5">
        <v>11457.442730000001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780.86480052000002</v>
      </c>
      <c r="P490" s="5">
        <v>1100</v>
      </c>
      <c r="Q490" s="5">
        <v>1100</v>
      </c>
      <c r="R490" s="5">
        <v>1100</v>
      </c>
      <c r="S490" s="5">
        <v>1100</v>
      </c>
      <c r="T490" s="5">
        <v>1100</v>
      </c>
      <c r="U490" s="5">
        <v>1100</v>
      </c>
      <c r="V490" s="5">
        <v>1100</v>
      </c>
      <c r="W490" s="5">
        <v>1100</v>
      </c>
      <c r="X490" s="5">
        <v>1100</v>
      </c>
      <c r="Y490" s="5">
        <v>2238.5704159799998</v>
      </c>
      <c r="Z490" s="5">
        <v>7933.9766399999999</v>
      </c>
      <c r="AA490" s="5">
        <v>7933.9766399999999</v>
      </c>
      <c r="AB490" s="5">
        <v>7933.9766399999999</v>
      </c>
      <c r="AC490" s="5">
        <v>7933.9766399999999</v>
      </c>
      <c r="AD490" s="5">
        <v>7933.9766399999999</v>
      </c>
      <c r="AE490" s="5">
        <v>7933.9766399999999</v>
      </c>
      <c r="AF490" s="5">
        <v>12121.96381795</v>
      </c>
      <c r="AG490" s="5">
        <v>12121.96381795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81.5</v>
      </c>
      <c r="G491" s="5">
        <v>81.5</v>
      </c>
      <c r="H491" s="5">
        <v>81.5</v>
      </c>
      <c r="I491" s="5">
        <v>109.9901054</v>
      </c>
      <c r="J491" s="5">
        <v>331.62911593000001</v>
      </c>
      <c r="K491" s="5">
        <v>331.62911593000001</v>
      </c>
      <c r="L491" s="5">
        <v>331.62911593000001</v>
      </c>
      <c r="M491" s="5">
        <v>1385.3184100200001</v>
      </c>
      <c r="N491" s="5">
        <v>1451.20970468</v>
      </c>
      <c r="O491" s="5">
        <v>2856.0759242600002</v>
      </c>
      <c r="P491" s="5">
        <v>3276.7911330100001</v>
      </c>
      <c r="Q491" s="5">
        <v>3276.7911330100001</v>
      </c>
      <c r="R491" s="5">
        <v>3276.7911330100001</v>
      </c>
      <c r="S491" s="5">
        <v>3276.7911330100001</v>
      </c>
      <c r="T491" s="5">
        <v>4839.7702178700001</v>
      </c>
      <c r="U491" s="5">
        <v>4839.7702178700001</v>
      </c>
      <c r="V491" s="5">
        <v>4839.7702178700001</v>
      </c>
      <c r="W491" s="5">
        <v>4839.7702178700001</v>
      </c>
      <c r="X491" s="5">
        <v>5383.5977665199998</v>
      </c>
      <c r="Y491" s="5">
        <v>5383.5977665199998</v>
      </c>
      <c r="Z491" s="5">
        <v>5810.0403284499998</v>
      </c>
      <c r="AA491" s="5">
        <v>5810.0403284499998</v>
      </c>
      <c r="AB491" s="5">
        <v>8033</v>
      </c>
      <c r="AC491" s="5">
        <v>8033</v>
      </c>
      <c r="AD491" s="5">
        <v>8033</v>
      </c>
      <c r="AE491" s="5">
        <v>8015</v>
      </c>
      <c r="AF491" s="5">
        <v>8015</v>
      </c>
      <c r="AG491" s="5">
        <v>8015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3847.616</v>
      </c>
      <c r="R492" s="5">
        <v>3847.616</v>
      </c>
      <c r="S492" s="5">
        <v>3847.616</v>
      </c>
      <c r="T492" s="5">
        <v>3847.616</v>
      </c>
      <c r="U492" s="5">
        <v>3847.616</v>
      </c>
      <c r="V492" s="5">
        <v>3847.616</v>
      </c>
      <c r="W492" s="5">
        <v>3847.616</v>
      </c>
      <c r="X492" s="5">
        <v>3847.616</v>
      </c>
      <c r="Y492" s="5">
        <v>3728.0160000000001</v>
      </c>
      <c r="Z492" s="5">
        <v>3600.0160000000001</v>
      </c>
      <c r="AA492" s="5">
        <v>3600.0160000000001</v>
      </c>
      <c r="AB492" s="5">
        <v>3600.0160000000001</v>
      </c>
      <c r="AC492" s="5">
        <v>3600.0160000000001</v>
      </c>
      <c r="AD492" s="5">
        <v>3500.0349999999999</v>
      </c>
      <c r="AE492" s="5">
        <v>3500.0349999999999</v>
      </c>
      <c r="AF492" s="5">
        <v>3400</v>
      </c>
      <c r="AG492" s="5">
        <v>3400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728.41014813999993</v>
      </c>
      <c r="L493" s="5">
        <v>1476.4806478099999</v>
      </c>
      <c r="M493" s="5">
        <v>1476.4806478099999</v>
      </c>
      <c r="N493" s="5">
        <v>1476.4806478099999</v>
      </c>
      <c r="O493" s="5">
        <v>1476.4806478099999</v>
      </c>
      <c r="P493" s="5">
        <v>1566.7749061500001</v>
      </c>
      <c r="Q493" s="5">
        <v>2905.2706825100004</v>
      </c>
      <c r="R493" s="5">
        <v>2905.2706825100004</v>
      </c>
      <c r="S493" s="5">
        <v>4625.1302973499996</v>
      </c>
      <c r="T493" s="5">
        <v>4696.04362743</v>
      </c>
      <c r="U493" s="5">
        <v>4696.04362743</v>
      </c>
      <c r="V493" s="5">
        <v>4696.04362743</v>
      </c>
      <c r="W493" s="5">
        <v>4890.8577401299999</v>
      </c>
      <c r="X493" s="5">
        <v>7537.91</v>
      </c>
      <c r="Y493" s="5">
        <v>7537.91</v>
      </c>
      <c r="Z493" s="5">
        <v>7537.91</v>
      </c>
      <c r="AA493" s="5">
        <v>7495.41</v>
      </c>
      <c r="AB493" s="5">
        <v>10782.12732265</v>
      </c>
      <c r="AC493" s="5">
        <v>11185.215605109999</v>
      </c>
      <c r="AD493" s="5">
        <v>13380.73049374</v>
      </c>
      <c r="AE493" s="5">
        <v>17976.29381598</v>
      </c>
      <c r="AF493" s="5">
        <v>37539.13685101</v>
      </c>
      <c r="AG493" s="5">
        <v>37513.13685101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14</v>
      </c>
      <c r="G494" s="5">
        <v>14</v>
      </c>
      <c r="H494" s="5">
        <v>69.102546840000002</v>
      </c>
      <c r="I494" s="5">
        <v>69.102546840000002</v>
      </c>
      <c r="J494" s="5">
        <v>69.102546840000002</v>
      </c>
      <c r="K494" s="5">
        <v>75.266252899999998</v>
      </c>
      <c r="L494" s="5">
        <v>77.04049234</v>
      </c>
      <c r="M494" s="5">
        <v>79.636229990000004</v>
      </c>
      <c r="N494" s="5">
        <v>79.636229990000004</v>
      </c>
      <c r="O494" s="5">
        <v>79.636229990000004</v>
      </c>
      <c r="P494" s="5">
        <v>81.261994250000001</v>
      </c>
      <c r="Q494" s="5">
        <v>81.261994250000001</v>
      </c>
      <c r="R494" s="5">
        <v>81.261994250000001</v>
      </c>
      <c r="S494" s="5">
        <v>81.77275736</v>
      </c>
      <c r="T494" s="5">
        <v>81.77275736</v>
      </c>
      <c r="U494" s="5">
        <v>81.77275736</v>
      </c>
      <c r="V494" s="5">
        <v>81.77275736</v>
      </c>
      <c r="W494" s="5">
        <v>101.75119899000001</v>
      </c>
      <c r="X494" s="5">
        <v>108.2418378</v>
      </c>
      <c r="Y494" s="5">
        <v>3272.0596007600002</v>
      </c>
      <c r="Z494" s="5">
        <v>3258.0596007600002</v>
      </c>
      <c r="AA494" s="5">
        <v>3598.3424261599998</v>
      </c>
      <c r="AB494" s="5">
        <v>3598.3424261599998</v>
      </c>
      <c r="AC494" s="5">
        <v>3598.3424261599998</v>
      </c>
      <c r="AD494" s="5">
        <v>3598.3424261599998</v>
      </c>
      <c r="AE494" s="5">
        <v>4035.8678149799998</v>
      </c>
      <c r="AF494" s="5">
        <v>8000</v>
      </c>
      <c r="AG494" s="5">
        <v>8000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348.7</v>
      </c>
      <c r="G495" s="5">
        <v>348.7</v>
      </c>
      <c r="H495" s="5">
        <v>433.01995029</v>
      </c>
      <c r="I495" s="5">
        <v>1867.6291068600001</v>
      </c>
      <c r="J495" s="5">
        <v>2199.99266997</v>
      </c>
      <c r="K495" s="5">
        <v>2612.4950663299996</v>
      </c>
      <c r="L495" s="5">
        <v>2744.2486811599997</v>
      </c>
      <c r="M495" s="5">
        <v>2744.2486811599997</v>
      </c>
      <c r="N495" s="5">
        <v>2744.2486811599997</v>
      </c>
      <c r="O495" s="5">
        <v>2744.2486811599997</v>
      </c>
      <c r="P495" s="5">
        <v>3582.17959238</v>
      </c>
      <c r="Q495" s="5">
        <v>4821.9330398100001</v>
      </c>
      <c r="R495" s="5">
        <v>4821.9330398100001</v>
      </c>
      <c r="S495" s="5">
        <v>6303.3337293599998</v>
      </c>
      <c r="T495" s="5">
        <v>6303.3337293599998</v>
      </c>
      <c r="U495" s="5">
        <v>6303.3337293599998</v>
      </c>
      <c r="V495" s="5">
        <v>6303.3337293599998</v>
      </c>
      <c r="W495" s="5">
        <v>7533</v>
      </c>
      <c r="X495" s="5">
        <v>18801.04639965</v>
      </c>
      <c r="Y495" s="5">
        <v>22881.185938139999</v>
      </c>
      <c r="Z495" s="5">
        <v>22881.185938139999</v>
      </c>
      <c r="AA495" s="5">
        <v>30133.598858469999</v>
      </c>
      <c r="AB495" s="5">
        <v>44976.002480719995</v>
      </c>
      <c r="AC495" s="5">
        <v>44976.002480719995</v>
      </c>
      <c r="AD495" s="5">
        <v>45846.899390239996</v>
      </c>
      <c r="AE495" s="5">
        <v>53053.74171776</v>
      </c>
      <c r="AF495" s="5">
        <v>59406.19999999</v>
      </c>
      <c r="AG495" s="5">
        <v>59406.19999999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594.49974220000001</v>
      </c>
      <c r="M496" s="5">
        <v>1755.0744118999999</v>
      </c>
      <c r="N496" s="5">
        <v>1755.0744118999999</v>
      </c>
      <c r="O496" s="5">
        <v>2384.6623193099999</v>
      </c>
      <c r="P496" s="5">
        <v>2506.8420000000001</v>
      </c>
      <c r="Q496" s="5">
        <v>2506.8420000000001</v>
      </c>
      <c r="R496" s="5">
        <v>2506.8420000000001</v>
      </c>
      <c r="S496" s="5">
        <v>2506.8420000000001</v>
      </c>
      <c r="T496" s="5">
        <v>3024.91855394</v>
      </c>
      <c r="U496" s="5">
        <v>3024.91855394</v>
      </c>
      <c r="V496" s="5">
        <v>3024.91855394</v>
      </c>
      <c r="W496" s="5">
        <v>6597.6589022900007</v>
      </c>
      <c r="X496" s="5">
        <v>6994.3395785800003</v>
      </c>
      <c r="Y496" s="5">
        <v>6994.3395785800003</v>
      </c>
      <c r="Z496" s="5">
        <v>7247.6489813100006</v>
      </c>
      <c r="AA496" s="5">
        <v>7247.6489813100006</v>
      </c>
      <c r="AB496" s="5">
        <v>7247.6489813100006</v>
      </c>
      <c r="AC496" s="5">
        <v>7247.6489813100006</v>
      </c>
      <c r="AD496" s="5">
        <v>7071.6959813100002</v>
      </c>
      <c r="AE496" s="5">
        <v>9888.8302571999993</v>
      </c>
      <c r="AF496" s="5">
        <v>9757.9412572000001</v>
      </c>
      <c r="AG496" s="5">
        <v>9757.9412572000001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1214.288</v>
      </c>
      <c r="G497" s="5">
        <v>1360.288</v>
      </c>
      <c r="H497" s="5">
        <v>1360.288</v>
      </c>
      <c r="I497" s="5">
        <v>1648.9323943000002</v>
      </c>
      <c r="J497" s="5">
        <v>3090.8687608899995</v>
      </c>
      <c r="K497" s="5">
        <v>3471.7964490999993</v>
      </c>
      <c r="L497" s="5">
        <v>3713.6806497199996</v>
      </c>
      <c r="M497" s="5">
        <v>4477.8773945499997</v>
      </c>
      <c r="N497" s="5">
        <v>4477.8773945499997</v>
      </c>
      <c r="O497" s="5">
        <v>4643.9466164300002</v>
      </c>
      <c r="P497" s="5">
        <v>5525.1453812700001</v>
      </c>
      <c r="Q497" s="5">
        <v>7952.4439396400003</v>
      </c>
      <c r="R497" s="5">
        <v>8206.2880000000005</v>
      </c>
      <c r="S497" s="5">
        <v>8096.2880000000005</v>
      </c>
      <c r="T497" s="5">
        <v>9523.4382880699995</v>
      </c>
      <c r="U497" s="5">
        <v>10229.33860254</v>
      </c>
      <c r="V497" s="5">
        <v>10229.33860254</v>
      </c>
      <c r="W497" s="5">
        <v>10351.923034269999</v>
      </c>
      <c r="X497" s="5">
        <v>10752.183150879999</v>
      </c>
      <c r="Y497" s="5">
        <v>10752.183150879999</v>
      </c>
      <c r="Z497" s="5">
        <v>10727.183150879999</v>
      </c>
      <c r="AA497" s="5">
        <v>10569.233150879998</v>
      </c>
      <c r="AB497" s="5">
        <v>10537.129150879999</v>
      </c>
      <c r="AC497" s="5">
        <v>10505.025150879999</v>
      </c>
      <c r="AD497" s="5">
        <v>10505.025150879999</v>
      </c>
      <c r="AE497" s="5">
        <v>11149.898869429999</v>
      </c>
      <c r="AF497" s="5">
        <v>11847.704769919999</v>
      </c>
      <c r="AG497" s="5">
        <v>11847.704769919999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166.29469447</v>
      </c>
      <c r="J498" s="5">
        <v>169.99536479</v>
      </c>
      <c r="K498" s="5">
        <v>169.99536479</v>
      </c>
      <c r="L498" s="5">
        <v>177.46325827999999</v>
      </c>
      <c r="M498" s="5">
        <v>184.26540969000001</v>
      </c>
      <c r="N498" s="5">
        <v>184.26540969000001</v>
      </c>
      <c r="O498" s="5">
        <v>283.55780413000002</v>
      </c>
      <c r="P498" s="5">
        <v>403.25520519999998</v>
      </c>
      <c r="Q498" s="5">
        <v>889.78981853000005</v>
      </c>
      <c r="R498" s="5">
        <v>5982.8623263299996</v>
      </c>
      <c r="S498" s="5">
        <v>6100</v>
      </c>
      <c r="T498" s="5">
        <v>6100</v>
      </c>
      <c r="U498" s="5">
        <v>6100</v>
      </c>
      <c r="V498" s="5">
        <v>6100</v>
      </c>
      <c r="W498" s="5">
        <v>6100</v>
      </c>
      <c r="X498" s="5">
        <v>6100</v>
      </c>
      <c r="Y498" s="5">
        <v>6100</v>
      </c>
      <c r="Z498" s="5">
        <v>6100</v>
      </c>
      <c r="AA498" s="5">
        <v>6100</v>
      </c>
      <c r="AB498" s="5">
        <v>6100</v>
      </c>
      <c r="AC498" s="5">
        <v>6100</v>
      </c>
      <c r="AD498" s="5">
        <v>6100</v>
      </c>
      <c r="AE498" s="5">
        <v>6100</v>
      </c>
      <c r="AF498" s="5">
        <v>6100</v>
      </c>
      <c r="AG498" s="5">
        <v>6100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1E-3</v>
      </c>
      <c r="L499" s="5">
        <v>1E-3</v>
      </c>
      <c r="M499" s="5">
        <v>1E-3</v>
      </c>
      <c r="N499" s="5">
        <v>1E-3</v>
      </c>
      <c r="O499" s="5">
        <v>1E-3</v>
      </c>
      <c r="P499" s="5">
        <v>1E-3</v>
      </c>
      <c r="Q499" s="5">
        <v>1E-3</v>
      </c>
      <c r="R499" s="5">
        <v>1E-3</v>
      </c>
      <c r="S499" s="5">
        <v>1E-3</v>
      </c>
      <c r="T499" s="5">
        <v>1E-3</v>
      </c>
      <c r="U499" s="5">
        <v>1E-3</v>
      </c>
      <c r="V499" s="5">
        <v>1E-3</v>
      </c>
      <c r="W499" s="5">
        <v>1E-3</v>
      </c>
      <c r="X499" s="5">
        <v>1E-3</v>
      </c>
      <c r="Y499" s="5">
        <v>1E-3</v>
      </c>
      <c r="Z499" s="5">
        <v>1E-3</v>
      </c>
      <c r="AA499" s="5">
        <v>1E-3</v>
      </c>
      <c r="AB499" s="5">
        <v>1E-3</v>
      </c>
      <c r="AC499" s="5">
        <v>1E-3</v>
      </c>
      <c r="AD499" s="5">
        <v>1E-3</v>
      </c>
      <c r="AE499" s="5">
        <v>1E-3</v>
      </c>
      <c r="AF499" s="5">
        <v>1E-3</v>
      </c>
      <c r="AG499" s="5">
        <v>1E-3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166</v>
      </c>
      <c r="G500" s="5">
        <v>166</v>
      </c>
      <c r="H500" s="5">
        <v>166</v>
      </c>
      <c r="I500" s="5">
        <v>166</v>
      </c>
      <c r="J500" s="5">
        <v>190.97188323</v>
      </c>
      <c r="K500" s="5">
        <v>192.49261290999999</v>
      </c>
      <c r="L500" s="5">
        <v>192.49261290999999</v>
      </c>
      <c r="M500" s="5">
        <v>192.49261290999999</v>
      </c>
      <c r="N500" s="5">
        <v>197.36568964</v>
      </c>
      <c r="O500" s="5">
        <v>208.51780475000001</v>
      </c>
      <c r="P500" s="5">
        <v>217.1532038</v>
      </c>
      <c r="Q500" s="5">
        <v>219.49804204</v>
      </c>
      <c r="R500" s="5">
        <v>1011.81367301</v>
      </c>
      <c r="S500" s="5">
        <v>1011.81367301</v>
      </c>
      <c r="T500" s="5">
        <v>3284.6086226299999</v>
      </c>
      <c r="U500" s="5">
        <v>4455.4617542300002</v>
      </c>
      <c r="V500" s="5">
        <v>4455.4617542300002</v>
      </c>
      <c r="W500" s="5">
        <v>4754.2472893100003</v>
      </c>
      <c r="X500" s="5">
        <v>4844.8957954699999</v>
      </c>
      <c r="Y500" s="5">
        <v>5509.0191448699998</v>
      </c>
      <c r="Z500" s="5">
        <v>5509.0191448699998</v>
      </c>
      <c r="AA500" s="5">
        <v>6301.9234029899999</v>
      </c>
      <c r="AB500" s="5">
        <v>6551</v>
      </c>
      <c r="AC500" s="5">
        <v>6495</v>
      </c>
      <c r="AD500" s="5">
        <v>6495</v>
      </c>
      <c r="AE500" s="5">
        <v>6495</v>
      </c>
      <c r="AF500" s="5">
        <v>6495</v>
      </c>
      <c r="AG500" s="5">
        <v>6495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2285.80918845</v>
      </c>
      <c r="K501" s="5">
        <v>2950.42283408</v>
      </c>
      <c r="L501" s="5">
        <v>2950.42283408</v>
      </c>
      <c r="M501" s="5">
        <v>2950.42283408</v>
      </c>
      <c r="N501" s="5">
        <v>3520.02</v>
      </c>
      <c r="O501" s="5">
        <v>3520.02</v>
      </c>
      <c r="P501" s="5">
        <v>3520.02</v>
      </c>
      <c r="Q501" s="5">
        <v>3520.02</v>
      </c>
      <c r="R501" s="5">
        <v>3520.02</v>
      </c>
      <c r="S501" s="5">
        <v>3520.02</v>
      </c>
      <c r="T501" s="5">
        <v>3520.02</v>
      </c>
      <c r="U501" s="5">
        <v>3520.02</v>
      </c>
      <c r="V501" s="5">
        <v>3520.02</v>
      </c>
      <c r="W501" s="5">
        <v>3520.02</v>
      </c>
      <c r="X501" s="5">
        <v>3520.02</v>
      </c>
      <c r="Y501" s="5">
        <v>3520.02</v>
      </c>
      <c r="Z501" s="5">
        <v>3500.02</v>
      </c>
      <c r="AA501" s="5">
        <v>3500.02</v>
      </c>
      <c r="AB501" s="5">
        <v>3500.02</v>
      </c>
      <c r="AC501" s="5">
        <v>3500.02</v>
      </c>
      <c r="AD501" s="5">
        <v>3500.02</v>
      </c>
      <c r="AE501" s="5">
        <v>3500.02</v>
      </c>
      <c r="AF501" s="5">
        <v>3500.02</v>
      </c>
      <c r="AG501" s="5">
        <v>3500.02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807.32899999999995</v>
      </c>
      <c r="G502" s="5">
        <v>807.32899999999995</v>
      </c>
      <c r="H502" s="5">
        <v>2705.1313167599997</v>
      </c>
      <c r="I502" s="5">
        <v>3935.8092476999996</v>
      </c>
      <c r="J502" s="5">
        <v>3935.8092476999996</v>
      </c>
      <c r="K502" s="5">
        <v>4003.4457307799998</v>
      </c>
      <c r="L502" s="5">
        <v>4003.4457307799998</v>
      </c>
      <c r="M502" s="5">
        <v>4095.1615357499995</v>
      </c>
      <c r="N502" s="5">
        <v>4095.1615357499995</v>
      </c>
      <c r="O502" s="5">
        <v>4237.9170512800001</v>
      </c>
      <c r="P502" s="5">
        <v>4588.41311443</v>
      </c>
      <c r="Q502" s="5">
        <v>7077.1071464399993</v>
      </c>
      <c r="R502" s="5">
        <v>7077.1071464399993</v>
      </c>
      <c r="S502" s="5">
        <v>7639.0588470699995</v>
      </c>
      <c r="T502" s="5">
        <v>7639.0588470699995</v>
      </c>
      <c r="U502" s="5">
        <v>7657.3289999999997</v>
      </c>
      <c r="V502" s="5">
        <v>7657.3289999999997</v>
      </c>
      <c r="W502" s="5">
        <v>8181.5698769299997</v>
      </c>
      <c r="X502" s="5">
        <v>10467.051601719999</v>
      </c>
      <c r="Y502" s="5">
        <v>10365.026601719999</v>
      </c>
      <c r="Z502" s="5">
        <v>10365.026601719999</v>
      </c>
      <c r="AA502" s="5">
        <v>11254.517892960001</v>
      </c>
      <c r="AB502" s="5">
        <v>14181.79264306</v>
      </c>
      <c r="AC502" s="5">
        <v>15152.1214605</v>
      </c>
      <c r="AD502" s="5">
        <v>15152.1214605</v>
      </c>
      <c r="AE502" s="5">
        <v>15105.4214605</v>
      </c>
      <c r="AF502" s="5">
        <v>18791.720470190001</v>
      </c>
      <c r="AG502" s="5">
        <v>18721.970470190001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120.43591202</v>
      </c>
      <c r="G503" s="5">
        <v>120.43591202</v>
      </c>
      <c r="H503" s="5">
        <v>185.04078992000001</v>
      </c>
      <c r="I503" s="5">
        <v>226.9639976</v>
      </c>
      <c r="J503" s="5">
        <v>226.9639976</v>
      </c>
      <c r="K503" s="5">
        <v>226.9639976</v>
      </c>
      <c r="L503" s="5">
        <v>231.02938166000001</v>
      </c>
      <c r="M503" s="5">
        <v>240.78624854</v>
      </c>
      <c r="N503" s="5">
        <v>240.78624854</v>
      </c>
      <c r="O503" s="5">
        <v>258.75536781</v>
      </c>
      <c r="P503" s="5">
        <v>258.75536781</v>
      </c>
      <c r="Q503" s="5">
        <v>258.75536781</v>
      </c>
      <c r="R503" s="5">
        <v>258.75536781</v>
      </c>
      <c r="S503" s="5">
        <v>258.75536781</v>
      </c>
      <c r="T503" s="5">
        <v>258.75536781</v>
      </c>
      <c r="U503" s="5">
        <v>280.43394859</v>
      </c>
      <c r="V503" s="5">
        <v>280.43394859</v>
      </c>
      <c r="W503" s="5">
        <v>284.08489932999998</v>
      </c>
      <c r="X503" s="5">
        <v>284.08489932999998</v>
      </c>
      <c r="Y503" s="5">
        <v>284.08489932999998</v>
      </c>
      <c r="Z503" s="5">
        <v>339.51868936</v>
      </c>
      <c r="AA503" s="5">
        <v>352.40311170000001</v>
      </c>
      <c r="AB503" s="5">
        <v>367.58885856000001</v>
      </c>
      <c r="AC503" s="5">
        <v>367.58885856000001</v>
      </c>
      <c r="AD503" s="5">
        <v>367.58885856000001</v>
      </c>
      <c r="AE503" s="5">
        <v>367.58885856000001</v>
      </c>
      <c r="AF503" s="5">
        <v>389.97560069000002</v>
      </c>
      <c r="AG503" s="5">
        <v>389.97560069000002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1128.1600000000001</v>
      </c>
      <c r="G504" s="5">
        <v>1127.962</v>
      </c>
      <c r="H504" s="5">
        <v>1127.7860000000001</v>
      </c>
      <c r="I504" s="5">
        <v>1170.8019521200001</v>
      </c>
      <c r="J504" s="5">
        <v>1170.62595212</v>
      </c>
      <c r="K504" s="5">
        <v>1170.4279521200001</v>
      </c>
      <c r="L504" s="5">
        <v>1261.0456739700001</v>
      </c>
      <c r="M504" s="5">
        <v>1280.49378744</v>
      </c>
      <c r="N504" s="5">
        <v>1280.49378744</v>
      </c>
      <c r="O504" s="5">
        <v>1384.9368135700001</v>
      </c>
      <c r="P504" s="5">
        <v>1384.9368135700001</v>
      </c>
      <c r="Q504" s="5">
        <v>1457.6802872600001</v>
      </c>
      <c r="R504" s="5">
        <v>1457.6802872600001</v>
      </c>
      <c r="S504" s="5">
        <v>1496.0041227200002</v>
      </c>
      <c r="T504" s="5">
        <v>1496.0041227200002</v>
      </c>
      <c r="U504" s="5">
        <v>1345.9741227200002</v>
      </c>
      <c r="V504" s="5">
        <v>1345.9741227200002</v>
      </c>
      <c r="W504" s="5">
        <v>1706.7534540600002</v>
      </c>
      <c r="X504" s="5">
        <v>1826.6215009900002</v>
      </c>
      <c r="Y504" s="5">
        <v>1864.0107573100001</v>
      </c>
      <c r="Z504" s="5">
        <v>1864.0107573100001</v>
      </c>
      <c r="AA504" s="5">
        <v>1864.0107573100001</v>
      </c>
      <c r="AB504" s="5">
        <v>1868.8627209800002</v>
      </c>
      <c r="AC504" s="5">
        <v>1868.8627209800002</v>
      </c>
      <c r="AD504" s="5">
        <v>1868.8627209800002</v>
      </c>
      <c r="AE504" s="5">
        <v>1868.8627209800002</v>
      </c>
      <c r="AF504" s="5">
        <v>2023.2633632400002</v>
      </c>
      <c r="AG504" s="5">
        <v>1774.2693632400001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284.61199999999997</v>
      </c>
      <c r="G505" s="5">
        <v>284.26</v>
      </c>
      <c r="H505" s="5">
        <v>412.96911041999999</v>
      </c>
      <c r="I505" s="5">
        <v>1137.2101658399999</v>
      </c>
      <c r="J505" s="5">
        <v>1136.8581658399999</v>
      </c>
      <c r="K505" s="5">
        <v>1136.50616584</v>
      </c>
      <c r="L505" s="5">
        <v>1310.412</v>
      </c>
      <c r="M505" s="5">
        <v>1310.06</v>
      </c>
      <c r="N505" s="5">
        <v>1310.06</v>
      </c>
      <c r="O505" s="5">
        <v>1310.06</v>
      </c>
      <c r="P505" s="5">
        <v>1310.06</v>
      </c>
      <c r="Q505" s="5">
        <v>1310.06</v>
      </c>
      <c r="R505" s="5">
        <v>1310.06</v>
      </c>
      <c r="S505" s="5">
        <v>1310.06</v>
      </c>
      <c r="T505" s="5">
        <v>1310.06</v>
      </c>
      <c r="U505" s="5">
        <v>1310.06</v>
      </c>
      <c r="V505" s="5">
        <v>1310.06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1E-3</v>
      </c>
      <c r="L508" s="5">
        <v>1E-3</v>
      </c>
      <c r="M508" s="5">
        <v>1E-3</v>
      </c>
      <c r="N508" s="5">
        <v>1E-3</v>
      </c>
      <c r="O508" s="5">
        <v>1E-3</v>
      </c>
      <c r="P508" s="5">
        <v>1E-3</v>
      </c>
      <c r="Q508" s="5">
        <v>1E-3</v>
      </c>
      <c r="R508" s="5">
        <v>1E-3</v>
      </c>
      <c r="S508" s="5">
        <v>1E-3</v>
      </c>
      <c r="T508" s="5">
        <v>1E-3</v>
      </c>
      <c r="U508" s="5">
        <v>1E-3</v>
      </c>
      <c r="V508" s="5">
        <v>1E-3</v>
      </c>
      <c r="W508" s="5">
        <v>1E-3</v>
      </c>
      <c r="X508" s="5">
        <v>1E-3</v>
      </c>
      <c r="Y508" s="5">
        <v>1E-3</v>
      </c>
      <c r="Z508" s="5">
        <v>1E-3</v>
      </c>
      <c r="AA508" s="5">
        <v>1E-3</v>
      </c>
      <c r="AB508" s="5">
        <v>1E-3</v>
      </c>
      <c r="AC508" s="5">
        <v>1E-3</v>
      </c>
      <c r="AD508" s="5">
        <v>1E-3</v>
      </c>
      <c r="AE508" s="5">
        <v>1E-3</v>
      </c>
      <c r="AF508" s="5">
        <v>1E-3</v>
      </c>
      <c r="AG508" s="5">
        <v>1E-3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373.34607688</v>
      </c>
      <c r="K509" s="5">
        <v>427.32833914999998</v>
      </c>
      <c r="L509" s="5">
        <v>427.32833914999998</v>
      </c>
      <c r="M509" s="5">
        <v>427.32833914999998</v>
      </c>
      <c r="N509" s="5">
        <v>427.32833914999998</v>
      </c>
      <c r="O509" s="5">
        <v>427.32833914999998</v>
      </c>
      <c r="P509" s="5">
        <v>427.32833914999998</v>
      </c>
      <c r="Q509" s="5">
        <v>427.32833914999998</v>
      </c>
      <c r="R509" s="5">
        <v>427.32833914999998</v>
      </c>
      <c r="S509" s="5">
        <v>492.70457034999998</v>
      </c>
      <c r="T509" s="5">
        <v>492.70457034999998</v>
      </c>
      <c r="U509" s="5">
        <v>492.70457034999998</v>
      </c>
      <c r="V509" s="5">
        <v>492.70457034999998</v>
      </c>
      <c r="W509" s="5">
        <v>532.67322437999997</v>
      </c>
      <c r="X509" s="5">
        <v>532.67322437999997</v>
      </c>
      <c r="Y509" s="5">
        <v>570.81218746000002</v>
      </c>
      <c r="Z509" s="5">
        <v>624.77179602000001</v>
      </c>
      <c r="AA509" s="5">
        <v>624.77179602000001</v>
      </c>
      <c r="AB509" s="5">
        <v>624.77179602000001</v>
      </c>
      <c r="AC509" s="5">
        <v>624.77179602000001</v>
      </c>
      <c r="AD509" s="5">
        <v>624.77179602000001</v>
      </c>
      <c r="AE509" s="5">
        <v>624.77179602000001</v>
      </c>
      <c r="AF509" s="5">
        <v>653.18440728999997</v>
      </c>
      <c r="AG509" s="5">
        <v>653.18440728999997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931.75230908999993</v>
      </c>
      <c r="N510" s="5">
        <v>2201.73509706</v>
      </c>
      <c r="O510" s="5">
        <v>2796.0833420999998</v>
      </c>
      <c r="P510" s="5">
        <v>2796.0833420999998</v>
      </c>
      <c r="Q510" s="5">
        <v>2986.60185761</v>
      </c>
      <c r="R510" s="5">
        <v>2986.60185761</v>
      </c>
      <c r="S510" s="5">
        <v>3061.4605820799998</v>
      </c>
      <c r="T510" s="5">
        <v>3061.4605820799998</v>
      </c>
      <c r="U510" s="5">
        <v>4402.1258124000005</v>
      </c>
      <c r="V510" s="5">
        <v>4402.1258124000005</v>
      </c>
      <c r="W510" s="5">
        <v>5333.7809999999999</v>
      </c>
      <c r="X510" s="5">
        <v>5333.7809999999999</v>
      </c>
      <c r="Y510" s="5">
        <v>5333.7809999999999</v>
      </c>
      <c r="Z510" s="5">
        <v>5333.7809999999999</v>
      </c>
      <c r="AA510" s="5">
        <v>5333.7809999999999</v>
      </c>
      <c r="AB510" s="5">
        <v>5306.5159999999996</v>
      </c>
      <c r="AC510" s="5">
        <v>5306.5159999999996</v>
      </c>
      <c r="AD510" s="5">
        <v>5306.5159999999996</v>
      </c>
      <c r="AE510" s="5">
        <v>5166.45</v>
      </c>
      <c r="AF510" s="5">
        <v>4781</v>
      </c>
      <c r="AG510" s="5">
        <v>4700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400</v>
      </c>
      <c r="K511" s="5">
        <v>864.36551667000003</v>
      </c>
      <c r="L511" s="5">
        <v>864.36551667000003</v>
      </c>
      <c r="M511" s="5">
        <v>864.36551667000003</v>
      </c>
      <c r="N511" s="5">
        <v>864.36551667000003</v>
      </c>
      <c r="O511" s="5">
        <v>864.36551667000003</v>
      </c>
      <c r="P511" s="5">
        <v>864.36551667000003</v>
      </c>
      <c r="Q511" s="5">
        <v>864.36551667000003</v>
      </c>
      <c r="R511" s="5">
        <v>864.36551667000003</v>
      </c>
      <c r="S511" s="5">
        <v>864.36551667000003</v>
      </c>
      <c r="T511" s="5">
        <v>864.36551667000003</v>
      </c>
      <c r="U511" s="5">
        <v>864.36551667000003</v>
      </c>
      <c r="V511" s="5">
        <v>864.36551667000003</v>
      </c>
      <c r="W511" s="5">
        <v>864.36551667000003</v>
      </c>
      <c r="X511" s="5">
        <v>864.36551667000003</v>
      </c>
      <c r="Y511" s="5">
        <v>864.36551667000003</v>
      </c>
      <c r="Z511" s="5">
        <v>864.36551667000003</v>
      </c>
      <c r="AA511" s="5">
        <v>864.36551667000003</v>
      </c>
      <c r="AB511" s="5">
        <v>864.36551667000003</v>
      </c>
      <c r="AC511" s="5">
        <v>864.36551667000003</v>
      </c>
      <c r="AD511" s="5">
        <v>3594.9368929299999</v>
      </c>
      <c r="AE511" s="5">
        <v>3594.9368929299999</v>
      </c>
      <c r="AF511" s="5">
        <v>6396.2166811400002</v>
      </c>
      <c r="AG511" s="5">
        <v>6396.2166811400002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500</v>
      </c>
      <c r="L513" s="5">
        <v>500</v>
      </c>
      <c r="M513" s="5">
        <v>500</v>
      </c>
      <c r="N513" s="5">
        <v>500</v>
      </c>
      <c r="O513" s="5">
        <v>500</v>
      </c>
      <c r="P513" s="5">
        <v>500</v>
      </c>
      <c r="Q513" s="5">
        <v>500</v>
      </c>
      <c r="R513" s="5">
        <v>500</v>
      </c>
      <c r="S513" s="5">
        <v>500</v>
      </c>
      <c r="T513" s="5">
        <v>500</v>
      </c>
      <c r="U513" s="5">
        <v>500</v>
      </c>
      <c r="V513" s="5">
        <v>500</v>
      </c>
      <c r="W513" s="5">
        <v>500</v>
      </c>
      <c r="X513" s="5">
        <v>500</v>
      </c>
      <c r="Y513" s="5">
        <v>500</v>
      </c>
      <c r="Z513" s="5">
        <v>500</v>
      </c>
      <c r="AA513" s="5">
        <v>500</v>
      </c>
      <c r="AB513" s="5">
        <v>500</v>
      </c>
      <c r="AC513" s="5">
        <v>500</v>
      </c>
      <c r="AD513" s="5">
        <v>500</v>
      </c>
      <c r="AE513" s="5">
        <v>500</v>
      </c>
      <c r="AF513" s="5">
        <v>500</v>
      </c>
      <c r="AG513" s="5">
        <v>500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322.91000000000003</v>
      </c>
      <c r="G514" s="5">
        <v>322.48</v>
      </c>
      <c r="H514" s="5">
        <v>461.57006964000004</v>
      </c>
      <c r="I514" s="5">
        <v>461.15006964000003</v>
      </c>
      <c r="J514" s="5">
        <v>705.64381860000003</v>
      </c>
      <c r="K514" s="5">
        <v>769.81495956999993</v>
      </c>
      <c r="L514" s="5">
        <v>769.38495956999998</v>
      </c>
      <c r="M514" s="5">
        <v>768.96495957000002</v>
      </c>
      <c r="N514" s="5">
        <v>768.96495957000002</v>
      </c>
      <c r="O514" s="5">
        <v>768.96495957000002</v>
      </c>
      <c r="P514" s="5">
        <v>768.96495957000002</v>
      </c>
      <c r="Q514" s="5">
        <v>768.96495957000002</v>
      </c>
      <c r="R514" s="5">
        <v>768.96495957000002</v>
      </c>
      <c r="S514" s="5">
        <v>1472.2014882400001</v>
      </c>
      <c r="T514" s="5">
        <v>1472.2014882400001</v>
      </c>
      <c r="U514" s="5">
        <v>2019.95</v>
      </c>
      <c r="V514" s="5">
        <v>2019.95</v>
      </c>
      <c r="W514" s="5">
        <v>2019.95</v>
      </c>
      <c r="X514" s="5">
        <v>2019.95</v>
      </c>
      <c r="Y514" s="5">
        <v>4032.8298917899997</v>
      </c>
      <c r="Z514" s="5">
        <v>6126.0362674800008</v>
      </c>
      <c r="AA514" s="5">
        <v>6018.5162674800004</v>
      </c>
      <c r="AB514" s="5">
        <v>6018.5162674800004</v>
      </c>
      <c r="AC514" s="5">
        <v>6018.5162674800004</v>
      </c>
      <c r="AD514" s="5">
        <v>6029.7105470000006</v>
      </c>
      <c r="AE514" s="5">
        <v>6029.7105470000006</v>
      </c>
      <c r="AF514" s="5">
        <v>8806.7258181300003</v>
      </c>
      <c r="AG514" s="5">
        <v>8806.7258181300003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242.15679999999998</v>
      </c>
      <c r="AA515" s="5">
        <v>242.15679999999998</v>
      </c>
      <c r="AB515" s="5">
        <v>242.15679999999998</v>
      </c>
      <c r="AC515" s="5">
        <v>242.15679999999998</v>
      </c>
      <c r="AD515" s="5">
        <v>242.15679999999998</v>
      </c>
      <c r="AE515" s="5">
        <v>242.15679999999998</v>
      </c>
      <c r="AF515" s="5">
        <v>147.16</v>
      </c>
      <c r="AG515" s="5">
        <v>147.16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25.219000000000001</v>
      </c>
      <c r="G516" s="5">
        <v>25.219000000000001</v>
      </c>
      <c r="H516" s="5">
        <v>25.219000000000001</v>
      </c>
      <c r="I516" s="5">
        <v>531.14311915999997</v>
      </c>
      <c r="J516" s="5">
        <v>975.92213833000005</v>
      </c>
      <c r="K516" s="5">
        <v>1082.3627547999999</v>
      </c>
      <c r="L516" s="5">
        <v>1082.3627547999999</v>
      </c>
      <c r="M516" s="5">
        <v>1082.3627547999999</v>
      </c>
      <c r="N516" s="5">
        <v>1076.2347547999998</v>
      </c>
      <c r="O516" s="5">
        <v>1087.0392218999998</v>
      </c>
      <c r="P516" s="5">
        <v>1202.0139651099998</v>
      </c>
      <c r="Q516" s="5">
        <v>1342.5483352599999</v>
      </c>
      <c r="R516" s="5">
        <v>1342.5483352599999</v>
      </c>
      <c r="S516" s="5">
        <v>1445.5643017599998</v>
      </c>
      <c r="T516" s="5">
        <v>1548.06307195</v>
      </c>
      <c r="U516" s="5">
        <v>1617.2600266999998</v>
      </c>
      <c r="V516" s="5">
        <v>1617.2600266999998</v>
      </c>
      <c r="W516" s="5">
        <v>1617.2600266999998</v>
      </c>
      <c r="X516" s="5">
        <v>2783.22889042</v>
      </c>
      <c r="Y516" s="5">
        <v>2783.22889042</v>
      </c>
      <c r="Z516" s="5">
        <v>4019.0910000099998</v>
      </c>
      <c r="AA516" s="5">
        <v>4019.0910000099998</v>
      </c>
      <c r="AB516" s="5">
        <v>4011.7200000099997</v>
      </c>
      <c r="AC516" s="5">
        <v>4011.7200000099997</v>
      </c>
      <c r="AD516" s="5">
        <v>4011.7200000099997</v>
      </c>
      <c r="AE516" s="5">
        <v>4011.7200000099997</v>
      </c>
      <c r="AF516" s="5">
        <v>4011.7200000099997</v>
      </c>
      <c r="AG516" s="5">
        <v>4011.7200000099997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1300</v>
      </c>
      <c r="U517" s="5">
        <v>1300</v>
      </c>
      <c r="V517" s="5">
        <v>1300</v>
      </c>
      <c r="W517" s="5">
        <v>1300</v>
      </c>
      <c r="X517" s="5">
        <v>1300</v>
      </c>
      <c r="Y517" s="5">
        <v>1300</v>
      </c>
      <c r="Z517" s="5">
        <v>1300</v>
      </c>
      <c r="AA517" s="5">
        <v>1300</v>
      </c>
      <c r="AB517" s="5">
        <v>1300</v>
      </c>
      <c r="AC517" s="5">
        <v>1300</v>
      </c>
      <c r="AD517" s="5">
        <v>1300</v>
      </c>
      <c r="AE517" s="5">
        <v>1300</v>
      </c>
      <c r="AF517" s="5">
        <v>1300</v>
      </c>
      <c r="AG517" s="5">
        <v>1300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860.94680934999997</v>
      </c>
      <c r="L519" s="5">
        <v>860.94680934999997</v>
      </c>
      <c r="M519" s="5">
        <v>860.94680934999997</v>
      </c>
      <c r="N519" s="5">
        <v>860.94680934999997</v>
      </c>
      <c r="O519" s="5">
        <v>1136.1758145199999</v>
      </c>
      <c r="P519" s="5">
        <v>1399.77777339</v>
      </c>
      <c r="Q519" s="5">
        <v>1504.88959189</v>
      </c>
      <c r="R519" s="5">
        <v>1504.88959189</v>
      </c>
      <c r="S519" s="5">
        <v>3144.3504669899999</v>
      </c>
      <c r="T519" s="5">
        <v>3249.2</v>
      </c>
      <c r="U519" s="5">
        <v>3249.2</v>
      </c>
      <c r="V519" s="5">
        <v>3249.2</v>
      </c>
      <c r="W519" s="5">
        <v>3249.2</v>
      </c>
      <c r="X519" s="5">
        <v>3249.2</v>
      </c>
      <c r="Y519" s="5">
        <v>3249.2</v>
      </c>
      <c r="Z519" s="5">
        <v>3249.2</v>
      </c>
      <c r="AA519" s="5">
        <v>2979.2</v>
      </c>
      <c r="AB519" s="5">
        <v>2979.2</v>
      </c>
      <c r="AC519" s="5">
        <v>2979.2</v>
      </c>
      <c r="AD519" s="5">
        <v>2900</v>
      </c>
      <c r="AE519" s="5">
        <v>2900</v>
      </c>
      <c r="AF519" s="5">
        <v>2900</v>
      </c>
      <c r="AG519" s="5">
        <v>2900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491.24881606000002</v>
      </c>
      <c r="L520" s="5">
        <v>491.24881606000002</v>
      </c>
      <c r="M520" s="5">
        <v>1877.9932024499999</v>
      </c>
      <c r="N520" s="5">
        <v>1877.9932024499999</v>
      </c>
      <c r="O520" s="5">
        <v>2808.8239208499999</v>
      </c>
      <c r="P520" s="5">
        <v>4493.2678548200001</v>
      </c>
      <c r="Q520" s="5">
        <v>4826.2208567400003</v>
      </c>
      <c r="R520" s="5">
        <v>6179.1794628600001</v>
      </c>
      <c r="S520" s="5">
        <v>6500</v>
      </c>
      <c r="T520" s="5">
        <v>7503.1716681199996</v>
      </c>
      <c r="U520" s="5">
        <v>7503.1716681199996</v>
      </c>
      <c r="V520" s="5">
        <v>7503.1716681199996</v>
      </c>
      <c r="W520" s="5">
        <v>7553.2876421000001</v>
      </c>
      <c r="X520" s="5">
        <v>15525.228146969999</v>
      </c>
      <c r="Y520" s="5">
        <v>15525.228146969999</v>
      </c>
      <c r="Z520" s="5">
        <v>17617.722548720001</v>
      </c>
      <c r="AA520" s="5">
        <v>17646.49539692</v>
      </c>
      <c r="AB520" s="5">
        <v>18406.540780030002</v>
      </c>
      <c r="AC520" s="5">
        <v>18406.540780030002</v>
      </c>
      <c r="AD520" s="5">
        <v>21973.793913919999</v>
      </c>
      <c r="AE520" s="5">
        <v>31924.23572466</v>
      </c>
      <c r="AF520" s="5">
        <v>36293.510889199999</v>
      </c>
      <c r="AG520" s="5">
        <v>36293.510889199999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504.54782591999998</v>
      </c>
      <c r="J521" s="5">
        <v>571.92387007000002</v>
      </c>
      <c r="K521" s="5">
        <v>571.92387007000002</v>
      </c>
      <c r="L521" s="5">
        <v>571.92387007000002</v>
      </c>
      <c r="M521" s="5">
        <v>571.92387007000002</v>
      </c>
      <c r="N521" s="5">
        <v>571.92387007000002</v>
      </c>
      <c r="O521" s="5">
        <v>590.12839127999996</v>
      </c>
      <c r="P521" s="5">
        <v>652.38986353999996</v>
      </c>
      <c r="Q521" s="5">
        <v>664.37492750000001</v>
      </c>
      <c r="R521" s="5">
        <v>664.37492750000001</v>
      </c>
      <c r="S521" s="5">
        <v>664.37492750000001</v>
      </c>
      <c r="T521" s="5">
        <v>753.75574954000001</v>
      </c>
      <c r="U521" s="5">
        <v>754.93152153000005</v>
      </c>
      <c r="V521" s="5">
        <v>754.93152153000005</v>
      </c>
      <c r="W521" s="5">
        <v>754.93152153000005</v>
      </c>
      <c r="X521" s="5">
        <v>754.93152153000005</v>
      </c>
      <c r="Y521" s="5">
        <v>754.93152153000005</v>
      </c>
      <c r="Z521" s="5">
        <v>804.96593904999997</v>
      </c>
      <c r="AA521" s="5">
        <v>3096.50541389</v>
      </c>
      <c r="AB521" s="5">
        <v>3400</v>
      </c>
      <c r="AC521" s="5">
        <v>3400</v>
      </c>
      <c r="AD521" s="5">
        <v>3400</v>
      </c>
      <c r="AE521" s="5">
        <v>3400</v>
      </c>
      <c r="AF521" s="5">
        <v>3400</v>
      </c>
      <c r="AG521" s="5">
        <v>3400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5000</v>
      </c>
      <c r="AA522" s="5">
        <v>5000</v>
      </c>
      <c r="AB522" s="5">
        <v>5000</v>
      </c>
      <c r="AC522" s="5">
        <v>5000</v>
      </c>
      <c r="AD522" s="5">
        <v>5000</v>
      </c>
      <c r="AE522" s="5">
        <v>5000</v>
      </c>
      <c r="AF522" s="5">
        <v>5000</v>
      </c>
      <c r="AG522" s="5">
        <v>5000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345.04420590000001</v>
      </c>
      <c r="Q523" s="5">
        <v>351.03421265999998</v>
      </c>
      <c r="R523" s="5">
        <v>391.23257094000002</v>
      </c>
      <c r="S523" s="5">
        <v>411.41587841</v>
      </c>
      <c r="T523" s="5">
        <v>1712.62172934</v>
      </c>
      <c r="U523" s="5">
        <v>4000</v>
      </c>
      <c r="V523" s="5">
        <v>4000</v>
      </c>
      <c r="W523" s="5">
        <v>4000</v>
      </c>
      <c r="X523" s="5">
        <v>4000</v>
      </c>
      <c r="Y523" s="5">
        <v>4000</v>
      </c>
      <c r="Z523" s="5">
        <v>4000</v>
      </c>
      <c r="AA523" s="5">
        <v>4000</v>
      </c>
      <c r="AB523" s="5">
        <v>4000</v>
      </c>
      <c r="AC523" s="5">
        <v>4000</v>
      </c>
      <c r="AD523" s="5">
        <v>4000</v>
      </c>
      <c r="AE523" s="5">
        <v>4000</v>
      </c>
      <c r="AF523" s="5">
        <v>20027.44509664</v>
      </c>
      <c r="AG523" s="5">
        <v>20027.44509664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45.645211490000001</v>
      </c>
      <c r="I524" s="5">
        <v>300</v>
      </c>
      <c r="J524" s="5">
        <v>323.63759687999999</v>
      </c>
      <c r="K524" s="5">
        <v>1093.23153361</v>
      </c>
      <c r="L524" s="5">
        <v>1093.23153361</v>
      </c>
      <c r="M524" s="5">
        <v>1093.23153361</v>
      </c>
      <c r="N524" s="5">
        <v>1093.23153361</v>
      </c>
      <c r="O524" s="5">
        <v>1093.23153361</v>
      </c>
      <c r="P524" s="5">
        <v>1780.49150218</v>
      </c>
      <c r="Q524" s="5">
        <v>1780.49150218</v>
      </c>
      <c r="R524" s="5">
        <v>1780.49150218</v>
      </c>
      <c r="S524" s="5">
        <v>1963.4926472</v>
      </c>
      <c r="T524" s="5">
        <v>3353.6327773799999</v>
      </c>
      <c r="U524" s="5">
        <v>5254.1254196099999</v>
      </c>
      <c r="V524" s="5">
        <v>5254.1254196099999</v>
      </c>
      <c r="W524" s="5">
        <v>6079.4000737300003</v>
      </c>
      <c r="X524" s="5">
        <v>6079.4000737300003</v>
      </c>
      <c r="Y524" s="5">
        <v>6222.9475138899998</v>
      </c>
      <c r="Z524" s="5">
        <v>10818.725056560001</v>
      </c>
      <c r="AA524" s="5">
        <v>10818.725056560001</v>
      </c>
      <c r="AB524" s="5">
        <v>10818.725056560001</v>
      </c>
      <c r="AC524" s="5">
        <v>10818.725056560001</v>
      </c>
      <c r="AD524" s="5">
        <v>10818.725056560001</v>
      </c>
      <c r="AE524" s="5">
        <v>11269.18111817</v>
      </c>
      <c r="AF524" s="5">
        <v>24396.70480584</v>
      </c>
      <c r="AG524" s="5">
        <v>24396.70480584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140.22232804999999</v>
      </c>
      <c r="J525" s="5">
        <v>150</v>
      </c>
      <c r="K525" s="5">
        <v>150</v>
      </c>
      <c r="L525" s="5">
        <v>150</v>
      </c>
      <c r="M525" s="5">
        <v>150</v>
      </c>
      <c r="N525" s="5">
        <v>150</v>
      </c>
      <c r="O525" s="5">
        <v>150</v>
      </c>
      <c r="P525" s="5">
        <v>150</v>
      </c>
      <c r="Q525" s="5">
        <v>150</v>
      </c>
      <c r="R525" s="5">
        <v>150</v>
      </c>
      <c r="S525" s="5">
        <v>150</v>
      </c>
      <c r="T525" s="5">
        <v>150</v>
      </c>
      <c r="U525" s="5">
        <v>150</v>
      </c>
      <c r="V525" s="5">
        <v>150</v>
      </c>
      <c r="W525" s="5">
        <v>150</v>
      </c>
      <c r="X525" s="5">
        <v>150</v>
      </c>
      <c r="Y525" s="5">
        <v>150</v>
      </c>
      <c r="Z525" s="5">
        <v>150</v>
      </c>
      <c r="AA525" s="5">
        <v>150</v>
      </c>
      <c r="AB525" s="5">
        <v>150</v>
      </c>
      <c r="AC525" s="5">
        <v>150</v>
      </c>
      <c r="AD525" s="5">
        <v>150</v>
      </c>
      <c r="AE525" s="5">
        <v>150</v>
      </c>
      <c r="AF525" s="5">
        <v>150</v>
      </c>
      <c r="AG525" s="5">
        <v>150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286</v>
      </c>
      <c r="E526" s="61" t="s">
        <v>154</v>
      </c>
      <c r="F526" s="5">
        <v>0</v>
      </c>
      <c r="G526" s="5">
        <v>0</v>
      </c>
      <c r="H526" s="5">
        <v>0</v>
      </c>
      <c r="I526" s="5">
        <v>150</v>
      </c>
      <c r="J526" s="5">
        <v>150</v>
      </c>
      <c r="K526" s="5">
        <v>150</v>
      </c>
      <c r="L526" s="5">
        <v>150</v>
      </c>
      <c r="M526" s="5">
        <v>150</v>
      </c>
      <c r="N526" s="5">
        <v>150</v>
      </c>
      <c r="O526" s="5">
        <v>150</v>
      </c>
      <c r="P526" s="5">
        <v>150</v>
      </c>
      <c r="Q526" s="5">
        <v>150</v>
      </c>
      <c r="R526" s="5">
        <v>150</v>
      </c>
      <c r="S526" s="5">
        <v>150</v>
      </c>
      <c r="T526" s="5">
        <v>150</v>
      </c>
      <c r="U526" s="5">
        <v>150</v>
      </c>
      <c r="V526" s="5">
        <v>150</v>
      </c>
      <c r="W526" s="5">
        <v>150</v>
      </c>
      <c r="X526" s="5">
        <v>150</v>
      </c>
      <c r="Y526" s="5">
        <v>150</v>
      </c>
      <c r="Z526" s="5">
        <v>150</v>
      </c>
      <c r="AA526" s="5">
        <v>150</v>
      </c>
      <c r="AB526" s="5">
        <v>150</v>
      </c>
      <c r="AC526" s="5">
        <v>150</v>
      </c>
      <c r="AD526" s="5">
        <v>150</v>
      </c>
      <c r="AE526" s="5">
        <v>150</v>
      </c>
      <c r="AF526" s="5">
        <v>150</v>
      </c>
      <c r="AG526" s="5">
        <v>150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330.26499999999999</v>
      </c>
      <c r="G528" s="5">
        <v>900.26499999999999</v>
      </c>
      <c r="H528" s="5">
        <v>1139.29563134</v>
      </c>
      <c r="I528" s="5">
        <v>1169.1194430999999</v>
      </c>
      <c r="J528" s="5">
        <v>1183.42991224</v>
      </c>
      <c r="K528" s="5">
        <v>1550.8104253000001</v>
      </c>
      <c r="L528" s="5">
        <v>2171.460239</v>
      </c>
      <c r="M528" s="5">
        <v>2610.2649999999999</v>
      </c>
      <c r="N528" s="5">
        <v>2781.14496474</v>
      </c>
      <c r="O528" s="5">
        <v>2781.14496474</v>
      </c>
      <c r="P528" s="5">
        <v>2823.3823179199999</v>
      </c>
      <c r="Q528" s="5">
        <v>7509.0306000600003</v>
      </c>
      <c r="R528" s="5">
        <v>9037.1976957000006</v>
      </c>
      <c r="S528" s="5">
        <v>9716.1718248799989</v>
      </c>
      <c r="T528" s="5">
        <v>9716.1718248799989</v>
      </c>
      <c r="U528" s="5">
        <v>9716.1718248799989</v>
      </c>
      <c r="V528" s="5">
        <v>9716.1718248799989</v>
      </c>
      <c r="W528" s="5">
        <v>9716.1718248799989</v>
      </c>
      <c r="X528" s="5">
        <v>9716.1718248799989</v>
      </c>
      <c r="Y528" s="5">
        <v>9716.1718248799989</v>
      </c>
      <c r="Z528" s="5">
        <v>9535.7068248799987</v>
      </c>
      <c r="AA528" s="5">
        <v>10974.262287899999</v>
      </c>
      <c r="AB528" s="5">
        <v>13217.85256001</v>
      </c>
      <c r="AC528" s="5">
        <v>14052.540707249998</v>
      </c>
      <c r="AD528" s="5">
        <v>14052.540707249998</v>
      </c>
      <c r="AE528" s="5">
        <v>14052.540707249998</v>
      </c>
      <c r="AF528" s="5">
        <v>14052.540707249998</v>
      </c>
      <c r="AG528" s="5">
        <v>14052.540707249998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43.2</v>
      </c>
      <c r="G529" s="5">
        <v>784.73949504000007</v>
      </c>
      <c r="H529" s="5">
        <v>784.73949504000007</v>
      </c>
      <c r="I529" s="5">
        <v>796.56190017000006</v>
      </c>
      <c r="J529" s="5">
        <v>1147.16172921</v>
      </c>
      <c r="K529" s="5">
        <v>1168.09107047</v>
      </c>
      <c r="L529" s="5">
        <v>1168.09107047</v>
      </c>
      <c r="M529" s="5">
        <v>2714.0417467699999</v>
      </c>
      <c r="N529" s="5">
        <v>3659.5081176199997</v>
      </c>
      <c r="O529" s="5">
        <v>4095.2953054199997</v>
      </c>
      <c r="P529" s="5">
        <v>4743.2</v>
      </c>
      <c r="Q529" s="5">
        <v>5482.0450466900002</v>
      </c>
      <c r="R529" s="5">
        <v>5482.0450466900002</v>
      </c>
      <c r="S529" s="5">
        <v>5482.0450466900002</v>
      </c>
      <c r="T529" s="5">
        <v>5482.0450466900002</v>
      </c>
      <c r="U529" s="5">
        <v>5482.0450466900002</v>
      </c>
      <c r="V529" s="5">
        <v>5482.0450466900002</v>
      </c>
      <c r="W529" s="5">
        <v>5482.0450466900002</v>
      </c>
      <c r="X529" s="5">
        <v>5482.0450466900002</v>
      </c>
      <c r="Y529" s="5">
        <v>5482.0450466900002</v>
      </c>
      <c r="Z529" s="5">
        <v>5482.0450466900002</v>
      </c>
      <c r="AA529" s="5">
        <v>5629.0300859700001</v>
      </c>
      <c r="AB529" s="5">
        <v>10713.33184201</v>
      </c>
      <c r="AC529" s="5">
        <v>10713.33184201</v>
      </c>
      <c r="AD529" s="5">
        <v>10713.33184201</v>
      </c>
      <c r="AE529" s="5">
        <v>10713.33184201</v>
      </c>
      <c r="AF529" s="5">
        <v>10713.33184201</v>
      </c>
      <c r="AG529" s="5">
        <v>10713.33184201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468.10646546999999</v>
      </c>
      <c r="H531" s="5">
        <v>783.24018753999997</v>
      </c>
      <c r="I531" s="5">
        <v>1000</v>
      </c>
      <c r="J531" s="5">
        <v>1000</v>
      </c>
      <c r="K531" s="5">
        <v>1000</v>
      </c>
      <c r="L531" s="5">
        <v>1567.64391905</v>
      </c>
      <c r="M531" s="5">
        <v>1567.64391905</v>
      </c>
      <c r="N531" s="5">
        <v>1567.64391905</v>
      </c>
      <c r="O531" s="5">
        <v>1567.64391905</v>
      </c>
      <c r="P531" s="5">
        <v>1567.64391905</v>
      </c>
      <c r="Q531" s="5">
        <v>2926.8824506000001</v>
      </c>
      <c r="R531" s="5">
        <v>2926.8824506000001</v>
      </c>
      <c r="S531" s="5">
        <v>2926.8824506000001</v>
      </c>
      <c r="T531" s="5">
        <v>3800</v>
      </c>
      <c r="U531" s="5">
        <v>3800</v>
      </c>
      <c r="V531" s="5">
        <v>3800</v>
      </c>
      <c r="W531" s="5">
        <v>3800</v>
      </c>
      <c r="X531" s="5">
        <v>3800</v>
      </c>
      <c r="Y531" s="5">
        <v>3800</v>
      </c>
      <c r="Z531" s="5">
        <v>3800</v>
      </c>
      <c r="AA531" s="5">
        <v>3800</v>
      </c>
      <c r="AB531" s="5">
        <v>11735.331282409999</v>
      </c>
      <c r="AC531" s="5">
        <v>17530.3888472</v>
      </c>
      <c r="AD531" s="5">
        <v>23297.478374589999</v>
      </c>
      <c r="AE531" s="5">
        <v>24502.188645440001</v>
      </c>
      <c r="AF531" s="5">
        <v>34119.328785140002</v>
      </c>
      <c r="AG531" s="5">
        <v>34119.328785140002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61.036359699999998</v>
      </c>
      <c r="I532" s="5">
        <v>98.908451479999997</v>
      </c>
      <c r="J532" s="5">
        <v>100.26437356</v>
      </c>
      <c r="K532" s="5">
        <v>104.27989108</v>
      </c>
      <c r="L532" s="5">
        <v>104.27989108</v>
      </c>
      <c r="M532" s="5">
        <v>104.27989108</v>
      </c>
      <c r="N532" s="5">
        <v>104.27989108</v>
      </c>
      <c r="O532" s="5">
        <v>104.27989108</v>
      </c>
      <c r="P532" s="5">
        <v>104.27989108</v>
      </c>
      <c r="Q532" s="5">
        <v>104.27989108</v>
      </c>
      <c r="R532" s="5">
        <v>104.27989108</v>
      </c>
      <c r="S532" s="5">
        <v>106.40661724</v>
      </c>
      <c r="T532" s="5">
        <v>107.11432531</v>
      </c>
      <c r="U532" s="5">
        <v>107.11432531</v>
      </c>
      <c r="V532" s="5">
        <v>107.11432531</v>
      </c>
      <c r="W532" s="5">
        <v>136.28083131</v>
      </c>
      <c r="X532" s="5">
        <v>141.34258320000001</v>
      </c>
      <c r="Y532" s="5">
        <v>3900</v>
      </c>
      <c r="Z532" s="5">
        <v>3900</v>
      </c>
      <c r="AA532" s="5">
        <v>3900</v>
      </c>
      <c r="AB532" s="5">
        <v>3900</v>
      </c>
      <c r="AC532" s="5">
        <v>3900</v>
      </c>
      <c r="AD532" s="5">
        <v>3900</v>
      </c>
      <c r="AE532" s="5">
        <v>3900</v>
      </c>
      <c r="AF532" s="5">
        <v>3900</v>
      </c>
      <c r="AG532" s="5">
        <v>3900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900</v>
      </c>
      <c r="H533" s="5">
        <v>900</v>
      </c>
      <c r="I533" s="5">
        <v>1561.4929296</v>
      </c>
      <c r="J533" s="5">
        <v>2062.0496697200001</v>
      </c>
      <c r="K533" s="5">
        <v>2062.0496697200001</v>
      </c>
      <c r="L533" s="5">
        <v>2280.8049816600001</v>
      </c>
      <c r="M533" s="5">
        <v>2280.8049816600001</v>
      </c>
      <c r="N533" s="5">
        <v>2280.8049816600001</v>
      </c>
      <c r="O533" s="5">
        <v>2280.8049816600001</v>
      </c>
      <c r="P533" s="5">
        <v>3500</v>
      </c>
      <c r="Q533" s="5">
        <v>3500</v>
      </c>
      <c r="R533" s="5">
        <v>3500</v>
      </c>
      <c r="S533" s="5">
        <v>3500</v>
      </c>
      <c r="T533" s="5">
        <v>3500</v>
      </c>
      <c r="U533" s="5">
        <v>3500</v>
      </c>
      <c r="V533" s="5">
        <v>3500</v>
      </c>
      <c r="W533" s="5">
        <v>3500</v>
      </c>
      <c r="X533" s="5">
        <v>3500</v>
      </c>
      <c r="Y533" s="5">
        <v>13297.61289348</v>
      </c>
      <c r="Z533" s="5">
        <v>23622.969345860001</v>
      </c>
      <c r="AA533" s="5">
        <v>24322.35527</v>
      </c>
      <c r="AB533" s="5">
        <v>24322.35527</v>
      </c>
      <c r="AC533" s="5">
        <v>24322.35527</v>
      </c>
      <c r="AD533" s="5">
        <v>24322.35527</v>
      </c>
      <c r="AE533" s="5">
        <v>24322.35527</v>
      </c>
      <c r="AF533" s="5">
        <v>24322.35527</v>
      </c>
      <c r="AG533" s="5">
        <v>24322.35527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367.25776077</v>
      </c>
      <c r="J534" s="5">
        <v>404.30711836</v>
      </c>
      <c r="K534" s="5">
        <v>404.30711836</v>
      </c>
      <c r="L534" s="5">
        <v>404.30711836</v>
      </c>
      <c r="M534" s="5">
        <v>404.30711836</v>
      </c>
      <c r="N534" s="5">
        <v>1100</v>
      </c>
      <c r="O534" s="5">
        <v>2864.9935566300001</v>
      </c>
      <c r="P534" s="5">
        <v>2864.9935566300001</v>
      </c>
      <c r="Q534" s="5">
        <v>2925.6373193099998</v>
      </c>
      <c r="R534" s="5">
        <v>2925.6373193099998</v>
      </c>
      <c r="S534" s="5">
        <v>2925.6373193099998</v>
      </c>
      <c r="T534" s="5">
        <v>2925.6373193099998</v>
      </c>
      <c r="U534" s="5">
        <v>2925.6373193099998</v>
      </c>
      <c r="V534" s="5">
        <v>2925.6373193099998</v>
      </c>
      <c r="W534" s="5">
        <v>2925.6373193099998</v>
      </c>
      <c r="X534" s="5">
        <v>2925.6373193099998</v>
      </c>
      <c r="Y534" s="5">
        <v>3736.67433738</v>
      </c>
      <c r="Z534" s="5">
        <v>6415.4317215199999</v>
      </c>
      <c r="AA534" s="5">
        <v>6415.4317215199999</v>
      </c>
      <c r="AB534" s="5">
        <v>6415.4317215199999</v>
      </c>
      <c r="AC534" s="5">
        <v>6415.4317215199999</v>
      </c>
      <c r="AD534" s="5">
        <v>6415.4317215199999</v>
      </c>
      <c r="AE534" s="5">
        <v>6415.4317215199999</v>
      </c>
      <c r="AF534" s="5">
        <v>6415.4317215199999</v>
      </c>
      <c r="AG534" s="5">
        <v>6415.4317215199999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452.97399999999999</v>
      </c>
      <c r="G535" s="5">
        <v>1852.9739999999999</v>
      </c>
      <c r="H535" s="5">
        <v>4779.9570314599996</v>
      </c>
      <c r="I535" s="5">
        <v>4779.9570314599996</v>
      </c>
      <c r="J535" s="5">
        <v>4779.9570314599996</v>
      </c>
      <c r="K535" s="5">
        <v>4779.9570314599996</v>
      </c>
      <c r="L535" s="5">
        <v>4779.9570314599996</v>
      </c>
      <c r="M535" s="5">
        <v>4951.7501045500003</v>
      </c>
      <c r="N535" s="5">
        <v>5698.9934623199997</v>
      </c>
      <c r="O535" s="5">
        <v>5698.9934623199997</v>
      </c>
      <c r="P535" s="5">
        <v>6052.9740000000002</v>
      </c>
      <c r="Q535" s="5">
        <v>7268.4655952399999</v>
      </c>
      <c r="R535" s="5">
        <v>7268.4655952399999</v>
      </c>
      <c r="S535" s="5">
        <v>10005.59725707</v>
      </c>
      <c r="T535" s="5">
        <v>11279.535906770001</v>
      </c>
      <c r="U535" s="5">
        <v>11279.535906770001</v>
      </c>
      <c r="V535" s="5">
        <v>11279.535906770001</v>
      </c>
      <c r="W535" s="5">
        <v>11279.535906770001</v>
      </c>
      <c r="X535" s="5">
        <v>11371.36010313</v>
      </c>
      <c r="Y535" s="5">
        <v>11947.52288006</v>
      </c>
      <c r="Z535" s="5">
        <v>12014.08351502</v>
      </c>
      <c r="AA535" s="5">
        <v>11561.10951502</v>
      </c>
      <c r="AB535" s="5">
        <v>11561.10951502</v>
      </c>
      <c r="AC535" s="5">
        <v>11561.10951502</v>
      </c>
      <c r="AD535" s="5">
        <v>11561.10951502</v>
      </c>
      <c r="AE535" s="5">
        <v>11739.380258470001</v>
      </c>
      <c r="AF535" s="5">
        <v>11739.380258470001</v>
      </c>
      <c r="AG535" s="5">
        <v>11739.380258470001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64.724991329999995</v>
      </c>
      <c r="O536" s="5">
        <v>418.86807211000001</v>
      </c>
      <c r="P536" s="5">
        <v>418.86807211000001</v>
      </c>
      <c r="Q536" s="5">
        <v>900</v>
      </c>
      <c r="R536" s="5">
        <v>900</v>
      </c>
      <c r="S536" s="5">
        <v>900</v>
      </c>
      <c r="T536" s="5">
        <v>900</v>
      </c>
      <c r="U536" s="5">
        <v>900</v>
      </c>
      <c r="V536" s="5">
        <v>900</v>
      </c>
      <c r="W536" s="5">
        <v>900</v>
      </c>
      <c r="X536" s="5">
        <v>900</v>
      </c>
      <c r="Y536" s="5">
        <v>900</v>
      </c>
      <c r="Z536" s="5">
        <v>900</v>
      </c>
      <c r="AA536" s="5">
        <v>900</v>
      </c>
      <c r="AB536" s="5">
        <v>900</v>
      </c>
      <c r="AC536" s="5">
        <v>900</v>
      </c>
      <c r="AD536" s="5">
        <v>900</v>
      </c>
      <c r="AE536" s="5">
        <v>900</v>
      </c>
      <c r="AF536" s="5">
        <v>900</v>
      </c>
      <c r="AG536" s="5">
        <v>900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1518.60571011</v>
      </c>
      <c r="G537" s="5">
        <v>1518.60571011</v>
      </c>
      <c r="H537" s="5">
        <v>1630.894076</v>
      </c>
      <c r="I537" s="5">
        <v>1630.894076</v>
      </c>
      <c r="J537" s="5">
        <v>1630.894076</v>
      </c>
      <c r="K537" s="5">
        <v>1630.894076</v>
      </c>
      <c r="L537" s="5">
        <v>1630.894076</v>
      </c>
      <c r="M537" s="5">
        <v>1630.894076</v>
      </c>
      <c r="N537" s="5">
        <v>1630.894076</v>
      </c>
      <c r="O537" s="5">
        <v>1630.894076</v>
      </c>
      <c r="P537" s="5">
        <v>1630.894076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661.66470465999998</v>
      </c>
      <c r="G539" s="5">
        <v>661.66470465999998</v>
      </c>
      <c r="H539" s="5">
        <v>675.86714657000005</v>
      </c>
      <c r="I539" s="5">
        <v>709.15936952000004</v>
      </c>
      <c r="J539" s="5">
        <v>4320.9225640799996</v>
      </c>
      <c r="K539" s="5">
        <v>4357.4554162299992</v>
      </c>
      <c r="L539" s="5">
        <v>4357.4554162299992</v>
      </c>
      <c r="M539" s="5">
        <v>4357.4554162299992</v>
      </c>
      <c r="N539" s="5">
        <v>7196.2528426599993</v>
      </c>
      <c r="O539" s="5">
        <v>7196.2528426599993</v>
      </c>
      <c r="P539" s="5">
        <v>7290.6906340199994</v>
      </c>
      <c r="Q539" s="5">
        <v>7457.6892952999997</v>
      </c>
      <c r="R539" s="5">
        <v>7457.6892952999997</v>
      </c>
      <c r="S539" s="5">
        <v>7664.8234540699996</v>
      </c>
      <c r="T539" s="5">
        <v>7842.4800000099995</v>
      </c>
      <c r="U539" s="5">
        <v>7670.0000000099999</v>
      </c>
      <c r="V539" s="5">
        <v>7670.0000000099999</v>
      </c>
      <c r="W539" s="5">
        <v>7670.0000000099999</v>
      </c>
      <c r="X539" s="5">
        <v>7670.0000000099999</v>
      </c>
      <c r="Y539" s="5">
        <v>9485.4713716699989</v>
      </c>
      <c r="Z539" s="5">
        <v>9215.4713716699989</v>
      </c>
      <c r="AA539" s="5">
        <v>9215.4713716599999</v>
      </c>
      <c r="AB539" s="5">
        <v>9407.8149200000007</v>
      </c>
      <c r="AC539" s="5">
        <v>9407.8149200000007</v>
      </c>
      <c r="AD539" s="5">
        <v>9407.8149200000007</v>
      </c>
      <c r="AE539" s="5">
        <v>9407.8149200000007</v>
      </c>
      <c r="AF539" s="5">
        <v>10419.215943249999</v>
      </c>
      <c r="AG539" s="5">
        <v>10419.215943249999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3113.19</v>
      </c>
      <c r="G540" s="5">
        <v>3113.19</v>
      </c>
      <c r="H540" s="5">
        <v>3113.19</v>
      </c>
      <c r="I540" s="5">
        <v>3329.8776445600001</v>
      </c>
      <c r="J540" s="5">
        <v>3329.8776445600001</v>
      </c>
      <c r="K540" s="5">
        <v>3589.00093135</v>
      </c>
      <c r="L540" s="5">
        <v>4213.4672872499996</v>
      </c>
      <c r="M540" s="5">
        <v>4213.4672872499996</v>
      </c>
      <c r="N540" s="5">
        <v>4213.4672872499996</v>
      </c>
      <c r="O540" s="5">
        <v>4213.4672872499996</v>
      </c>
      <c r="P540" s="5">
        <v>4213.4672872499996</v>
      </c>
      <c r="Q540" s="5">
        <v>4213.4672872499996</v>
      </c>
      <c r="R540" s="5">
        <v>4213.4672872499996</v>
      </c>
      <c r="S540" s="5">
        <v>4513.87505108</v>
      </c>
      <c r="T540" s="5">
        <v>5465.3227251700009</v>
      </c>
      <c r="U540" s="5">
        <v>5465.3227251700009</v>
      </c>
      <c r="V540" s="5">
        <v>5465.3227251700009</v>
      </c>
      <c r="W540" s="5">
        <v>9459.7199894799996</v>
      </c>
      <c r="X540" s="5">
        <v>9459.7199894799996</v>
      </c>
      <c r="Y540" s="5">
        <v>9459.7199894799996</v>
      </c>
      <c r="Z540" s="5">
        <v>10435.79728318</v>
      </c>
      <c r="AA540" s="5">
        <v>10435.79728318</v>
      </c>
      <c r="AB540" s="5">
        <v>12124.047750560001</v>
      </c>
      <c r="AC540" s="5">
        <v>13442.35302538</v>
      </c>
      <c r="AD540" s="5">
        <v>13442.35302538</v>
      </c>
      <c r="AE540" s="5">
        <v>14860.939030180001</v>
      </c>
      <c r="AF540" s="5">
        <v>14895.161810719999</v>
      </c>
      <c r="AG540" s="5">
        <v>14895.161810719999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198.012</v>
      </c>
      <c r="G541" s="5">
        <v>198.012</v>
      </c>
      <c r="H541" s="5">
        <v>198.012</v>
      </c>
      <c r="I541" s="5">
        <v>208.55611599</v>
      </c>
      <c r="J541" s="5">
        <v>208.55611599</v>
      </c>
      <c r="K541" s="5">
        <v>208.55611599</v>
      </c>
      <c r="L541" s="5">
        <v>208.55611599</v>
      </c>
      <c r="M541" s="5">
        <v>208.55611599</v>
      </c>
      <c r="N541" s="5">
        <v>208.55611599</v>
      </c>
      <c r="O541" s="5">
        <v>208.55611599</v>
      </c>
      <c r="P541" s="5">
        <v>208.55611599</v>
      </c>
      <c r="Q541" s="5">
        <v>208.55611599</v>
      </c>
      <c r="R541" s="5">
        <v>208.55611599</v>
      </c>
      <c r="S541" s="5">
        <v>208.55611599</v>
      </c>
      <c r="T541" s="5">
        <v>208.55611599</v>
      </c>
      <c r="U541" s="5">
        <v>208.55611599</v>
      </c>
      <c r="V541" s="5">
        <v>208.55611599</v>
      </c>
      <c r="W541" s="5">
        <v>208.55611599</v>
      </c>
      <c r="X541" s="5">
        <v>278.75531305999999</v>
      </c>
      <c r="Y541" s="5">
        <v>278.75531305999999</v>
      </c>
      <c r="Z541" s="5">
        <v>80.743313060000006</v>
      </c>
      <c r="AA541" s="5">
        <v>80.743313060000006</v>
      </c>
      <c r="AB541" s="5">
        <v>80.743313060000006</v>
      </c>
      <c r="AC541" s="5">
        <v>80.743313060000006</v>
      </c>
      <c r="AD541" s="5">
        <v>80.743313060000006</v>
      </c>
      <c r="AE541" s="5">
        <v>80.743313060000006</v>
      </c>
      <c r="AF541" s="5">
        <v>80.743313060000006</v>
      </c>
      <c r="AG541" s="5">
        <v>80.743313060000006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413.18</v>
      </c>
      <c r="G545" s="5">
        <v>413.18</v>
      </c>
      <c r="H545" s="5">
        <v>413.6</v>
      </c>
      <c r="I545" s="5">
        <v>1525.24037288</v>
      </c>
      <c r="J545" s="5">
        <v>1525.24037288</v>
      </c>
      <c r="K545" s="5">
        <v>1525.24037288</v>
      </c>
      <c r="L545" s="5">
        <v>1530.12063466</v>
      </c>
      <c r="M545" s="5">
        <v>3577.5905618699999</v>
      </c>
      <c r="N545" s="5">
        <v>3577.5905618699999</v>
      </c>
      <c r="O545" s="5">
        <v>3577.5905618699999</v>
      </c>
      <c r="P545" s="5">
        <v>4206.8888669999997</v>
      </c>
      <c r="Q545" s="5">
        <v>4206.8888669999997</v>
      </c>
      <c r="R545" s="5">
        <v>4206.8888669999997</v>
      </c>
      <c r="S545" s="5">
        <v>4206.8888669999997</v>
      </c>
      <c r="T545" s="5">
        <v>4206.8888669999997</v>
      </c>
      <c r="U545" s="5">
        <v>4206.8888669999997</v>
      </c>
      <c r="V545" s="5">
        <v>4206.8888669999997</v>
      </c>
      <c r="W545" s="5">
        <v>4093.7088669999998</v>
      </c>
      <c r="X545" s="5">
        <v>4093.7088669999998</v>
      </c>
      <c r="Y545" s="5">
        <v>4093.7088669999998</v>
      </c>
      <c r="Z545" s="5">
        <v>4093.7088669999998</v>
      </c>
      <c r="AA545" s="5">
        <v>4093.7088669999998</v>
      </c>
      <c r="AB545" s="5">
        <v>4093.7088669999998</v>
      </c>
      <c r="AC545" s="5">
        <v>4093.7088669999998</v>
      </c>
      <c r="AD545" s="5">
        <v>4093.7088669999998</v>
      </c>
      <c r="AE545" s="5">
        <v>4093.7088669999998</v>
      </c>
      <c r="AF545" s="5">
        <v>4093.7088669999998</v>
      </c>
      <c r="AG545" s="5">
        <v>4093.7088669999998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1E-3</v>
      </c>
      <c r="I546" s="5">
        <v>183.26712077000002</v>
      </c>
      <c r="J546" s="5">
        <v>402.98733670000001</v>
      </c>
      <c r="K546" s="5">
        <v>402.98733670000001</v>
      </c>
      <c r="L546" s="5">
        <v>402.98733670000001</v>
      </c>
      <c r="M546" s="5">
        <v>402.98733670000001</v>
      </c>
      <c r="N546" s="5">
        <v>402.98733670000001</v>
      </c>
      <c r="O546" s="5">
        <v>402.98733670000001</v>
      </c>
      <c r="P546" s="5">
        <v>402.98733670000001</v>
      </c>
      <c r="Q546" s="5">
        <v>402.98733670000001</v>
      </c>
      <c r="R546" s="5">
        <v>402.98733670000001</v>
      </c>
      <c r="S546" s="5">
        <v>402.98733670000001</v>
      </c>
      <c r="T546" s="5">
        <v>402.98733670000001</v>
      </c>
      <c r="U546" s="5">
        <v>402.98733670000001</v>
      </c>
      <c r="V546" s="5">
        <v>402.98733670000001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1934.5000000000002</v>
      </c>
      <c r="G549" s="5">
        <v>1934.5000000000002</v>
      </c>
      <c r="H549" s="5">
        <v>2000.8486552100003</v>
      </c>
      <c r="I549" s="5">
        <v>2000.8986552100002</v>
      </c>
      <c r="J549" s="5">
        <v>2106.7333154200001</v>
      </c>
      <c r="K549" s="5">
        <v>2634.5</v>
      </c>
      <c r="L549" s="5">
        <v>2634.5</v>
      </c>
      <c r="M549" s="5">
        <v>2634.5</v>
      </c>
      <c r="N549" s="5">
        <v>2634.5</v>
      </c>
      <c r="O549" s="5">
        <v>2634.5</v>
      </c>
      <c r="P549" s="5">
        <v>3252.6477533699999</v>
      </c>
      <c r="Q549" s="5">
        <v>3138.4870784499999</v>
      </c>
      <c r="R549" s="5">
        <v>3657.0161510000003</v>
      </c>
      <c r="S549" s="5">
        <v>3940.7839411099999</v>
      </c>
      <c r="T549" s="5">
        <v>3940.7839411099999</v>
      </c>
      <c r="U549" s="5">
        <v>3940.7839411099999</v>
      </c>
      <c r="V549" s="5">
        <v>3940.7839411099999</v>
      </c>
      <c r="W549" s="5">
        <v>3940.7839411099999</v>
      </c>
      <c r="X549" s="5">
        <v>3940.7839411099999</v>
      </c>
      <c r="Y549" s="5">
        <v>4258.95</v>
      </c>
      <c r="Z549" s="5">
        <v>4127.75</v>
      </c>
      <c r="AA549" s="5">
        <v>3815.75</v>
      </c>
      <c r="AB549" s="5">
        <v>3815.75</v>
      </c>
      <c r="AC549" s="5">
        <v>4017.5476571700001</v>
      </c>
      <c r="AD549" s="5">
        <v>4285.6640420599997</v>
      </c>
      <c r="AE549" s="5">
        <v>4256.9640420599999</v>
      </c>
      <c r="AF549" s="5">
        <v>5093.7955121100003</v>
      </c>
      <c r="AG549" s="5">
        <v>5093.7955121100003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2071.8679999999999</v>
      </c>
      <c r="G550" s="5">
        <v>2506.5493427500001</v>
      </c>
      <c r="H550" s="5">
        <v>2932.1680000000001</v>
      </c>
      <c r="I550" s="5">
        <v>3180.5030574699999</v>
      </c>
      <c r="J550" s="5">
        <v>3545.3973788799999</v>
      </c>
      <c r="K550" s="5">
        <v>3545.3973788799999</v>
      </c>
      <c r="L550" s="5">
        <v>3545.3973788799999</v>
      </c>
      <c r="M550" s="5">
        <v>4984.4182105199998</v>
      </c>
      <c r="N550" s="5">
        <v>4984.4182105199998</v>
      </c>
      <c r="O550" s="5">
        <v>5248.3895931999996</v>
      </c>
      <c r="P550" s="5">
        <v>5596.6872209200001</v>
      </c>
      <c r="Q550" s="5">
        <v>5596.6872209200001</v>
      </c>
      <c r="R550" s="5">
        <v>5596.6872209200001</v>
      </c>
      <c r="S550" s="5">
        <v>5596.6872209200001</v>
      </c>
      <c r="T550" s="5">
        <v>6587.8370801799992</v>
      </c>
      <c r="U550" s="5">
        <v>8396.886304560001</v>
      </c>
      <c r="V550" s="5">
        <v>8396.886304560001</v>
      </c>
      <c r="W550" s="5">
        <v>10192.82439163</v>
      </c>
      <c r="X550" s="5">
        <v>10192.82439163</v>
      </c>
      <c r="Y550" s="5">
        <v>10173.32439163</v>
      </c>
      <c r="Z550" s="5">
        <v>9987.3243916299998</v>
      </c>
      <c r="AA550" s="5">
        <v>12359.77086517</v>
      </c>
      <c r="AB550" s="5">
        <v>14827.905062920001</v>
      </c>
      <c r="AC550" s="5">
        <v>14827.905062920001</v>
      </c>
      <c r="AD550" s="5">
        <v>15298.25841</v>
      </c>
      <c r="AE550" s="5">
        <v>15298.25841</v>
      </c>
      <c r="AF550" s="5">
        <v>15298.25841</v>
      </c>
      <c r="AG550" s="5">
        <v>15117.65841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500</v>
      </c>
      <c r="H551" s="5">
        <v>2000</v>
      </c>
      <c r="I551" s="5">
        <v>2000</v>
      </c>
      <c r="J551" s="5">
        <v>2000</v>
      </c>
      <c r="K551" s="5">
        <v>2000</v>
      </c>
      <c r="L551" s="5">
        <v>2000</v>
      </c>
      <c r="M551" s="5">
        <v>2000</v>
      </c>
      <c r="N551" s="5">
        <v>2000</v>
      </c>
      <c r="O551" s="5">
        <v>2000</v>
      </c>
      <c r="P551" s="5">
        <v>2000</v>
      </c>
      <c r="Q551" s="5">
        <v>2000</v>
      </c>
      <c r="R551" s="5">
        <v>2000</v>
      </c>
      <c r="S551" s="5">
        <v>2000</v>
      </c>
      <c r="T551" s="5">
        <v>2167.7346051599998</v>
      </c>
      <c r="U551" s="5">
        <v>2167.7346051599998</v>
      </c>
      <c r="V551" s="5">
        <v>2167.7346051599998</v>
      </c>
      <c r="W551" s="5">
        <v>2494.3938187900003</v>
      </c>
      <c r="X551" s="5">
        <v>3188.0894622000001</v>
      </c>
      <c r="Y551" s="5">
        <v>3694.1123401700002</v>
      </c>
      <c r="Z551" s="5">
        <v>3779.9987060600001</v>
      </c>
      <c r="AA551" s="5">
        <v>3878.3213326099999</v>
      </c>
      <c r="AB551" s="5">
        <v>3878.3213326099999</v>
      </c>
      <c r="AC551" s="5">
        <v>4403.4310555800002</v>
      </c>
      <c r="AD551" s="5">
        <v>5093.4551730000003</v>
      </c>
      <c r="AE551" s="5">
        <v>5093.4551730000003</v>
      </c>
      <c r="AF551" s="5">
        <v>5093.4551730000003</v>
      </c>
      <c r="AG551" s="5">
        <v>5093.4551730000003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373.28814390999997</v>
      </c>
      <c r="I552" s="5">
        <v>373.28814390999997</v>
      </c>
      <c r="J552" s="5">
        <v>373.28814390999997</v>
      </c>
      <c r="K552" s="5">
        <v>419.73610450000001</v>
      </c>
      <c r="L552" s="5">
        <v>419.73610450000001</v>
      </c>
      <c r="M552" s="5">
        <v>419.73610450000001</v>
      </c>
      <c r="N552" s="5">
        <v>419.73610450000001</v>
      </c>
      <c r="O552" s="5">
        <v>419.73610450000001</v>
      </c>
      <c r="P552" s="5">
        <v>419.73610450000001</v>
      </c>
      <c r="Q552" s="5">
        <v>419.73610450000001</v>
      </c>
      <c r="R552" s="5">
        <v>419.73610450000001</v>
      </c>
      <c r="S552" s="5">
        <v>1001.40645905</v>
      </c>
      <c r="T552" s="5">
        <v>1001.40645905</v>
      </c>
      <c r="U552" s="5">
        <v>1001.40645905</v>
      </c>
      <c r="V552" s="5">
        <v>1001.40645905</v>
      </c>
      <c r="W552" s="5">
        <v>1001.40645905</v>
      </c>
      <c r="X552" s="5">
        <v>1001.40645905</v>
      </c>
      <c r="Y552" s="5">
        <v>1600</v>
      </c>
      <c r="Z552" s="5">
        <v>1600</v>
      </c>
      <c r="AA552" s="5">
        <v>1600</v>
      </c>
      <c r="AB552" s="5">
        <v>1600</v>
      </c>
      <c r="AC552" s="5">
        <v>1600</v>
      </c>
      <c r="AD552" s="5">
        <v>1600</v>
      </c>
      <c r="AE552" s="5">
        <v>1600</v>
      </c>
      <c r="AF552" s="5">
        <v>1600</v>
      </c>
      <c r="AG552" s="5">
        <v>1600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324.5</v>
      </c>
      <c r="G553" s="5">
        <v>500.61119307000001</v>
      </c>
      <c r="H553" s="5">
        <v>1004.13246522</v>
      </c>
      <c r="I553" s="5">
        <v>1506.4669313899999</v>
      </c>
      <c r="J553" s="5">
        <v>1506.4669313899999</v>
      </c>
      <c r="K553" s="5">
        <v>2155.2870485000003</v>
      </c>
      <c r="L553" s="5">
        <v>2155.2870485000003</v>
      </c>
      <c r="M553" s="5">
        <v>2143.6561985400003</v>
      </c>
      <c r="N553" s="5">
        <v>2143.6561985400003</v>
      </c>
      <c r="O553" s="5">
        <v>2143.6561985400003</v>
      </c>
      <c r="P553" s="5">
        <v>3478.5</v>
      </c>
      <c r="Q553" s="5">
        <v>3478.5</v>
      </c>
      <c r="R553" s="5">
        <v>3398</v>
      </c>
      <c r="S553" s="5">
        <v>3398</v>
      </c>
      <c r="T553" s="5">
        <v>5682.6780022100002</v>
      </c>
      <c r="U553" s="5">
        <v>5523.6780022100002</v>
      </c>
      <c r="V553" s="5">
        <v>5523.6780022100002</v>
      </c>
      <c r="W553" s="5">
        <v>5484.6780022100002</v>
      </c>
      <c r="X553" s="5">
        <v>7521.2421518600004</v>
      </c>
      <c r="Y553" s="5">
        <v>7521.2421518600004</v>
      </c>
      <c r="Z553" s="5">
        <v>7521.2421518600004</v>
      </c>
      <c r="AA553" s="5">
        <v>15000.434263110001</v>
      </c>
      <c r="AB553" s="5">
        <v>15000.434263110001</v>
      </c>
      <c r="AC553" s="5">
        <v>15000.434263110001</v>
      </c>
      <c r="AD553" s="5">
        <v>15000.434263110001</v>
      </c>
      <c r="AE553" s="5">
        <v>18517.388198479999</v>
      </c>
      <c r="AF553" s="5">
        <v>20536.05989828</v>
      </c>
      <c r="AG553" s="5">
        <v>20536.05989828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1334.9349999999999</v>
      </c>
      <c r="G555" s="5">
        <v>2229.1593506500003</v>
      </c>
      <c r="H555" s="5">
        <v>2756.4877876599999</v>
      </c>
      <c r="I555" s="5">
        <v>2756.28778766</v>
      </c>
      <c r="J555" s="5">
        <v>2756.28778766</v>
      </c>
      <c r="K555" s="5">
        <v>3081.75040683</v>
      </c>
      <c r="L555" s="5">
        <v>3081.75040683</v>
      </c>
      <c r="M555" s="5">
        <v>3081.75040683</v>
      </c>
      <c r="N555" s="5">
        <v>3081.75040683</v>
      </c>
      <c r="O555" s="5">
        <v>3356.4581792399999</v>
      </c>
      <c r="P555" s="5">
        <v>4002.4880325900003</v>
      </c>
      <c r="Q555" s="5">
        <v>4002.4880325900003</v>
      </c>
      <c r="R555" s="5">
        <v>5764.835</v>
      </c>
      <c r="S555" s="5">
        <v>5580.35</v>
      </c>
      <c r="T555" s="5">
        <v>5580.35</v>
      </c>
      <c r="U555" s="5">
        <v>5580.35</v>
      </c>
      <c r="V555" s="5">
        <v>5253.65</v>
      </c>
      <c r="W555" s="5">
        <v>5253.65</v>
      </c>
      <c r="X555" s="5">
        <v>7547.4496007799999</v>
      </c>
      <c r="Y555" s="5">
        <v>7547.4496007799999</v>
      </c>
      <c r="Z555" s="5">
        <v>8904.5835766399996</v>
      </c>
      <c r="AA555" s="5">
        <v>9710.8732952299997</v>
      </c>
      <c r="AB555" s="5">
        <v>11765.736707759999</v>
      </c>
      <c r="AC555" s="5">
        <v>12540.71519961</v>
      </c>
      <c r="AD555" s="5">
        <v>12683.120878469999</v>
      </c>
      <c r="AE555" s="5">
        <v>12683.120878469999</v>
      </c>
      <c r="AF555" s="5">
        <v>12683.120878469999</v>
      </c>
      <c r="AG555" s="5">
        <v>12683.120878469999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90.75</v>
      </c>
      <c r="G556" s="5">
        <v>90.75</v>
      </c>
      <c r="H556" s="5">
        <v>114.21489495</v>
      </c>
      <c r="I556" s="5">
        <v>117.73368790000001</v>
      </c>
      <c r="J556" s="5">
        <v>117.73368790000001</v>
      </c>
      <c r="K556" s="5">
        <v>133.80390477</v>
      </c>
      <c r="L556" s="5">
        <v>110.0323862</v>
      </c>
      <c r="M556" s="5">
        <v>110.0323862</v>
      </c>
      <c r="N556" s="5">
        <v>110.0323862</v>
      </c>
      <c r="O556" s="5">
        <v>110.0323862</v>
      </c>
      <c r="P556" s="5">
        <v>1400</v>
      </c>
      <c r="Q556" s="5">
        <v>1400</v>
      </c>
      <c r="R556" s="5">
        <v>1400</v>
      </c>
      <c r="S556" s="5">
        <v>1400</v>
      </c>
      <c r="T556" s="5">
        <v>1400</v>
      </c>
      <c r="U556" s="5">
        <v>1400</v>
      </c>
      <c r="V556" s="5">
        <v>1400</v>
      </c>
      <c r="W556" s="5">
        <v>1400</v>
      </c>
      <c r="X556" s="5">
        <v>1400</v>
      </c>
      <c r="Y556" s="5">
        <v>1400</v>
      </c>
      <c r="Z556" s="5">
        <v>1400</v>
      </c>
      <c r="AA556" s="5">
        <v>1400</v>
      </c>
      <c r="AB556" s="5">
        <v>1400</v>
      </c>
      <c r="AC556" s="5">
        <v>1400</v>
      </c>
      <c r="AD556" s="5">
        <v>1400</v>
      </c>
      <c r="AE556" s="5">
        <v>1400</v>
      </c>
      <c r="AF556" s="5">
        <v>1400</v>
      </c>
      <c r="AG556" s="5">
        <v>1400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609.93361163999998</v>
      </c>
      <c r="L558" s="5">
        <v>609.93361163999998</v>
      </c>
      <c r="M558" s="5">
        <v>2400</v>
      </c>
      <c r="N558" s="5">
        <v>2400</v>
      </c>
      <c r="O558" s="5">
        <v>3140.3230489100001</v>
      </c>
      <c r="P558" s="5">
        <v>3189.2657749099999</v>
      </c>
      <c r="Q558" s="5">
        <v>3189.2657749099999</v>
      </c>
      <c r="R558" s="5">
        <v>3189.2657749099999</v>
      </c>
      <c r="S558" s="5">
        <v>7645.6989153100003</v>
      </c>
      <c r="T558" s="5">
        <v>7743.24445182</v>
      </c>
      <c r="U558" s="5">
        <v>8270.3374126999988</v>
      </c>
      <c r="V558" s="5">
        <v>8270.3374126999988</v>
      </c>
      <c r="W558" s="5">
        <v>8270.3374126999988</v>
      </c>
      <c r="X558" s="5">
        <v>14919.769668270001</v>
      </c>
      <c r="Y558" s="5">
        <v>17224.259470000001</v>
      </c>
      <c r="Z558" s="5">
        <v>17224.259470000001</v>
      </c>
      <c r="AA558" s="5">
        <v>17224.259470000001</v>
      </c>
      <c r="AB558" s="5">
        <v>17224.259470000001</v>
      </c>
      <c r="AC558" s="5">
        <v>17224.259470000001</v>
      </c>
      <c r="AD558" s="5">
        <v>17224.259470000001</v>
      </c>
      <c r="AE558" s="5">
        <v>17224.259470000001</v>
      </c>
      <c r="AF558" s="5">
        <v>17224.259470000001</v>
      </c>
      <c r="AG558" s="5">
        <v>17224.259470000001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136</v>
      </c>
      <c r="G560" s="5">
        <v>178.20280840999999</v>
      </c>
      <c r="H560" s="5">
        <v>373.89009784999996</v>
      </c>
      <c r="I560" s="5">
        <v>373.89009784999996</v>
      </c>
      <c r="J560" s="5">
        <v>373.89009784999996</v>
      </c>
      <c r="K560" s="5">
        <v>1557.0978269</v>
      </c>
      <c r="L560" s="5">
        <v>1557.0978269</v>
      </c>
      <c r="M560" s="5">
        <v>1491.0978269</v>
      </c>
      <c r="N560" s="5">
        <v>1491.0978269</v>
      </c>
      <c r="O560" s="5">
        <v>1491.0978269</v>
      </c>
      <c r="P560" s="5">
        <v>1491.0978269</v>
      </c>
      <c r="Q560" s="5">
        <v>1491.0978269</v>
      </c>
      <c r="R560" s="5">
        <v>1421.0978269</v>
      </c>
      <c r="S560" s="5">
        <v>1421.0978269</v>
      </c>
      <c r="T560" s="5">
        <v>1421.0978269</v>
      </c>
      <c r="U560" s="5">
        <v>1421.0978269</v>
      </c>
      <c r="V560" s="5">
        <v>1421.0978269</v>
      </c>
      <c r="W560" s="5">
        <v>1421.0978269</v>
      </c>
      <c r="X560" s="5">
        <v>1421.0978269</v>
      </c>
      <c r="Y560" s="5">
        <v>1421.0978269</v>
      </c>
      <c r="Z560" s="5">
        <v>1421.0978269</v>
      </c>
      <c r="AA560" s="5">
        <v>1421.0978269</v>
      </c>
      <c r="AB560" s="5">
        <v>1421.0978269</v>
      </c>
      <c r="AC560" s="5">
        <v>1421.0978269</v>
      </c>
      <c r="AD560" s="5">
        <v>1421.0978269</v>
      </c>
      <c r="AE560" s="5">
        <v>1421.0978269</v>
      </c>
      <c r="AF560" s="5">
        <v>1421.0978269</v>
      </c>
      <c r="AG560" s="5">
        <v>1421.0978269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400</v>
      </c>
      <c r="Q561" s="5">
        <v>400</v>
      </c>
      <c r="R561" s="5">
        <v>400</v>
      </c>
      <c r="S561" s="5">
        <v>400</v>
      </c>
      <c r="T561" s="5">
        <v>400</v>
      </c>
      <c r="U561" s="5">
        <v>400</v>
      </c>
      <c r="V561" s="5">
        <v>400</v>
      </c>
      <c r="W561" s="5">
        <v>400</v>
      </c>
      <c r="X561" s="5">
        <v>1500</v>
      </c>
      <c r="Y561" s="5">
        <v>1500</v>
      </c>
      <c r="Z561" s="5">
        <v>1500</v>
      </c>
      <c r="AA561" s="5">
        <v>1500</v>
      </c>
      <c r="AB561" s="5">
        <v>1500</v>
      </c>
      <c r="AC561" s="5">
        <v>1500</v>
      </c>
      <c r="AD561" s="5">
        <v>1500</v>
      </c>
      <c r="AE561" s="5">
        <v>1500</v>
      </c>
      <c r="AF561" s="5">
        <v>1500</v>
      </c>
      <c r="AG561" s="5">
        <v>1500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168</v>
      </c>
      <c r="G562" s="5">
        <v>168</v>
      </c>
      <c r="H562" s="5">
        <v>255.63202684999999</v>
      </c>
      <c r="I562" s="5">
        <v>396.63601213000004</v>
      </c>
      <c r="J562" s="5">
        <v>1156.03471812</v>
      </c>
      <c r="K562" s="5">
        <v>1156.03471812</v>
      </c>
      <c r="L562" s="5">
        <v>1568</v>
      </c>
      <c r="M562" s="5">
        <v>1568</v>
      </c>
      <c r="N562" s="5">
        <v>1568</v>
      </c>
      <c r="O562" s="5">
        <v>1568</v>
      </c>
      <c r="P562" s="5">
        <v>1568</v>
      </c>
      <c r="Q562" s="5">
        <v>1568</v>
      </c>
      <c r="R562" s="5">
        <v>1568</v>
      </c>
      <c r="S562" s="5">
        <v>1568</v>
      </c>
      <c r="T562" s="5">
        <v>2588.5179190999997</v>
      </c>
      <c r="U562" s="5">
        <v>3928.1919159300001</v>
      </c>
      <c r="V562" s="5">
        <v>3928.1919159300001</v>
      </c>
      <c r="W562" s="5">
        <v>3928.1919159300001</v>
      </c>
      <c r="X562" s="5">
        <v>3928.1919159300001</v>
      </c>
      <c r="Y562" s="5">
        <v>3928.1919159300001</v>
      </c>
      <c r="Z562" s="5">
        <v>6745.6046482900001</v>
      </c>
      <c r="AA562" s="5">
        <v>6745.6046482900001</v>
      </c>
      <c r="AB562" s="5">
        <v>6745.6046482900001</v>
      </c>
      <c r="AC562" s="5">
        <v>7771.7459705600004</v>
      </c>
      <c r="AD562" s="5">
        <v>7947.2908262000001</v>
      </c>
      <c r="AE562" s="5">
        <v>15647.079250000001</v>
      </c>
      <c r="AF562" s="5">
        <v>15647.079250000001</v>
      </c>
      <c r="AG562" s="5">
        <v>15479.079250000001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251.35</v>
      </c>
      <c r="G563" s="5">
        <v>251.35</v>
      </c>
      <c r="H563" s="5">
        <v>660.96073023999998</v>
      </c>
      <c r="I563" s="5">
        <v>667.79117265000002</v>
      </c>
      <c r="J563" s="5">
        <v>1110.05566077</v>
      </c>
      <c r="K563" s="5">
        <v>1551.35</v>
      </c>
      <c r="L563" s="5">
        <v>1551.35</v>
      </c>
      <c r="M563" s="5">
        <v>1551.35</v>
      </c>
      <c r="N563" s="5">
        <v>1551.35</v>
      </c>
      <c r="O563" s="5">
        <v>1551.35</v>
      </c>
      <c r="P563" s="5">
        <v>1869.9125891099998</v>
      </c>
      <c r="Q563" s="5">
        <v>2031.5961712899998</v>
      </c>
      <c r="R563" s="5">
        <v>2031.5961712899998</v>
      </c>
      <c r="S563" s="5">
        <v>2031.5961712899998</v>
      </c>
      <c r="T563" s="5">
        <v>2031.5961712899998</v>
      </c>
      <c r="U563" s="5">
        <v>2146.5341236899999</v>
      </c>
      <c r="V563" s="5">
        <v>2146.5341236899999</v>
      </c>
      <c r="W563" s="5">
        <v>2159.7571043899998</v>
      </c>
      <c r="X563" s="5">
        <v>2159.7571043899998</v>
      </c>
      <c r="Y563" s="5">
        <v>5251.35</v>
      </c>
      <c r="Z563" s="5">
        <v>6791.3999810000005</v>
      </c>
      <c r="AA563" s="5">
        <v>6791.3999810000005</v>
      </c>
      <c r="AB563" s="5">
        <v>6791.3999810000005</v>
      </c>
      <c r="AC563" s="5">
        <v>6791.3999810000005</v>
      </c>
      <c r="AD563" s="5">
        <v>6791.3999810000005</v>
      </c>
      <c r="AE563" s="5">
        <v>6791.3999810000005</v>
      </c>
      <c r="AF563" s="5">
        <v>6791.3999810000005</v>
      </c>
      <c r="AG563" s="5">
        <v>6651.6499810000005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286</v>
      </c>
      <c r="E564" s="61" t="s">
        <v>92</v>
      </c>
      <c r="F564" s="5">
        <v>144</v>
      </c>
      <c r="G564" s="5">
        <v>686.47508298000002</v>
      </c>
      <c r="H564" s="5">
        <v>1413.85403144</v>
      </c>
      <c r="I564" s="5">
        <v>1567.10888851</v>
      </c>
      <c r="J564" s="5">
        <v>3544.0000000099999</v>
      </c>
      <c r="K564" s="5">
        <v>3916.61101874</v>
      </c>
      <c r="L564" s="5">
        <v>4830.9939782299998</v>
      </c>
      <c r="M564" s="5">
        <v>4830.9939782299998</v>
      </c>
      <c r="N564" s="5">
        <v>5311.8047385999998</v>
      </c>
      <c r="O564" s="5">
        <v>5433.2212961599998</v>
      </c>
      <c r="P564" s="5">
        <v>6646.5323704000002</v>
      </c>
      <c r="Q564" s="5">
        <v>9942.4042702499992</v>
      </c>
      <c r="R564" s="5">
        <v>9942.4042702499992</v>
      </c>
      <c r="S564" s="5">
        <v>11601.44272999</v>
      </c>
      <c r="T564" s="5">
        <v>11601.44272999</v>
      </c>
      <c r="U564" s="5">
        <v>11601.442730000001</v>
      </c>
      <c r="V564" s="5">
        <v>11601.44272999</v>
      </c>
      <c r="W564" s="5">
        <v>11601.442730000001</v>
      </c>
      <c r="X564" s="5">
        <v>11601.44272999</v>
      </c>
      <c r="Y564" s="5">
        <v>11601.442730000001</v>
      </c>
      <c r="Z564" s="5">
        <v>11601.442730000001</v>
      </c>
      <c r="AA564" s="5">
        <v>11457.442730000001</v>
      </c>
      <c r="AB564" s="5">
        <v>11457.442730000001</v>
      </c>
      <c r="AC564" s="5">
        <v>11457.442730000001</v>
      </c>
      <c r="AD564" s="5">
        <v>11457.442730000001</v>
      </c>
      <c r="AE564" s="5">
        <v>11457.442730000001</v>
      </c>
      <c r="AF564" s="5">
        <v>11457.442730000001</v>
      </c>
      <c r="AG564" s="5">
        <v>11457.442730000001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81.5</v>
      </c>
      <c r="G572" s="5">
        <v>81.5</v>
      </c>
      <c r="H572" s="5">
        <v>93.721664099999998</v>
      </c>
      <c r="I572" s="5">
        <v>486.07764480999998</v>
      </c>
      <c r="J572" s="5">
        <v>486.07764480999998</v>
      </c>
      <c r="K572" s="5">
        <v>486.07764480999998</v>
      </c>
      <c r="L572" s="5">
        <v>559.90099572999998</v>
      </c>
      <c r="M572" s="5">
        <v>559.90099572999998</v>
      </c>
      <c r="N572" s="5">
        <v>559.90099572999998</v>
      </c>
      <c r="O572" s="5">
        <v>559.90099572999998</v>
      </c>
      <c r="P572" s="5">
        <v>559.90099572999998</v>
      </c>
      <c r="Q572" s="5">
        <v>559.90099572999998</v>
      </c>
      <c r="R572" s="5">
        <v>559.90099572999998</v>
      </c>
      <c r="S572" s="5">
        <v>559.90099572999998</v>
      </c>
      <c r="T572" s="5">
        <v>511.40099572999998</v>
      </c>
      <c r="U572" s="5">
        <v>511.40099572999998</v>
      </c>
      <c r="V572" s="5">
        <v>511.40099572999998</v>
      </c>
      <c r="W572" s="5">
        <v>511.40099572999998</v>
      </c>
      <c r="X572" s="5">
        <v>511.40099572999998</v>
      </c>
      <c r="Y572" s="5">
        <v>511.40099572999998</v>
      </c>
      <c r="Z572" s="5">
        <v>756.87329891000002</v>
      </c>
      <c r="AA572" s="5">
        <v>756.87329891000002</v>
      </c>
      <c r="AB572" s="5">
        <v>756.87329891000002</v>
      </c>
      <c r="AC572" s="5">
        <v>756.87329891000002</v>
      </c>
      <c r="AD572" s="5">
        <v>756.87329891000002</v>
      </c>
      <c r="AE572" s="5">
        <v>1042.24895911</v>
      </c>
      <c r="AF572" s="5">
        <v>1145.6404434799999</v>
      </c>
      <c r="AG572" s="5">
        <v>1145.6404434799999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447.61599999999999</v>
      </c>
      <c r="G573" s="5">
        <v>447.61599999999999</v>
      </c>
      <c r="H573" s="5">
        <v>628.13608742999998</v>
      </c>
      <c r="I573" s="5">
        <v>628.13608742999998</v>
      </c>
      <c r="J573" s="5">
        <v>852.14784437000003</v>
      </c>
      <c r="K573" s="5">
        <v>852.14784437000003</v>
      </c>
      <c r="L573" s="5">
        <v>852.14784437000003</v>
      </c>
      <c r="M573" s="5">
        <v>852.14784437000003</v>
      </c>
      <c r="N573" s="5">
        <v>852.14784437000003</v>
      </c>
      <c r="O573" s="5">
        <v>852.14784437000003</v>
      </c>
      <c r="P573" s="5">
        <v>852.14784437000003</v>
      </c>
      <c r="Q573" s="5">
        <v>852.14784437000003</v>
      </c>
      <c r="R573" s="5">
        <v>852.14784437000003</v>
      </c>
      <c r="S573" s="5">
        <v>852.14784437000003</v>
      </c>
      <c r="T573" s="5">
        <v>852.14784437000003</v>
      </c>
      <c r="U573" s="5">
        <v>852.14784437000003</v>
      </c>
      <c r="V573" s="5">
        <v>852.14784437000003</v>
      </c>
      <c r="W573" s="5">
        <v>852.14784437000003</v>
      </c>
      <c r="X573" s="5">
        <v>852.14784437000003</v>
      </c>
      <c r="Y573" s="5">
        <v>732.54784437000001</v>
      </c>
      <c r="Z573" s="5">
        <v>604.54784437000001</v>
      </c>
      <c r="AA573" s="5">
        <v>604.54784437000001</v>
      </c>
      <c r="AB573" s="5">
        <v>604.54784437000001</v>
      </c>
      <c r="AC573" s="5">
        <v>604.54784437000001</v>
      </c>
      <c r="AD573" s="5">
        <v>504.56684437000001</v>
      </c>
      <c r="AE573" s="5">
        <v>1035.7340384500001</v>
      </c>
      <c r="AF573" s="5">
        <v>935.69903844999999</v>
      </c>
      <c r="AG573" s="5">
        <v>935.69903844999999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1142.54101726</v>
      </c>
      <c r="L574" s="5">
        <v>1141.8010172600002</v>
      </c>
      <c r="M574" s="5">
        <v>1141.8010172600002</v>
      </c>
      <c r="N574" s="5">
        <v>1141.8010172600002</v>
      </c>
      <c r="O574" s="5">
        <v>1141.8010172600002</v>
      </c>
      <c r="P574" s="5">
        <v>1141.8010172600002</v>
      </c>
      <c r="Q574" s="5">
        <v>1141.8010172600002</v>
      </c>
      <c r="R574" s="5">
        <v>1141.8010172600002</v>
      </c>
      <c r="S574" s="5">
        <v>1141.8010172600002</v>
      </c>
      <c r="T574" s="5">
        <v>1141.8010172600002</v>
      </c>
      <c r="U574" s="5">
        <v>1141.8010172600002</v>
      </c>
      <c r="V574" s="5">
        <v>1141.8010172600002</v>
      </c>
      <c r="W574" s="5">
        <v>1141.8010172600002</v>
      </c>
      <c r="X574" s="5">
        <v>1141.8010172600002</v>
      </c>
      <c r="Y574" s="5">
        <v>1141.8010172600002</v>
      </c>
      <c r="Z574" s="5">
        <v>1141.8010172600002</v>
      </c>
      <c r="AA574" s="5">
        <v>1099.3010172600002</v>
      </c>
      <c r="AB574" s="5">
        <v>1099.3010172600002</v>
      </c>
      <c r="AC574" s="5">
        <v>1099.3010172600002</v>
      </c>
      <c r="AD574" s="5">
        <v>1099.3010172600002</v>
      </c>
      <c r="AE574" s="5">
        <v>687.39101726000001</v>
      </c>
      <c r="AF574" s="5">
        <v>529.89101726000001</v>
      </c>
      <c r="AG574" s="5">
        <v>503.89101726000001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14</v>
      </c>
      <c r="G575" s="5">
        <v>14</v>
      </c>
      <c r="H575" s="5">
        <v>72.494123150000007</v>
      </c>
      <c r="I575" s="5">
        <v>72.494123150000007</v>
      </c>
      <c r="J575" s="5">
        <v>79.020060999999998</v>
      </c>
      <c r="K575" s="5">
        <v>79.020060999999998</v>
      </c>
      <c r="L575" s="5">
        <v>79.020060999999998</v>
      </c>
      <c r="M575" s="5">
        <v>79.020060999999998</v>
      </c>
      <c r="N575" s="5">
        <v>79.020060999999998</v>
      </c>
      <c r="O575" s="5">
        <v>79.020060999999998</v>
      </c>
      <c r="P575" s="5">
        <v>79.020060999999998</v>
      </c>
      <c r="Q575" s="5">
        <v>79.020060999999998</v>
      </c>
      <c r="R575" s="5">
        <v>79.020060999999998</v>
      </c>
      <c r="S575" s="5">
        <v>79.020060999999998</v>
      </c>
      <c r="T575" s="5">
        <v>79.020060999999998</v>
      </c>
      <c r="U575" s="5">
        <v>79.020060999999998</v>
      </c>
      <c r="V575" s="5">
        <v>79.020060999999998</v>
      </c>
      <c r="W575" s="5">
        <v>79.020060999999998</v>
      </c>
      <c r="X575" s="5">
        <v>79.020060999999998</v>
      </c>
      <c r="Y575" s="5">
        <v>79.020060999999998</v>
      </c>
      <c r="Z575" s="5">
        <v>65.020060999999998</v>
      </c>
      <c r="AA575" s="5">
        <v>65.020060999999998</v>
      </c>
      <c r="AB575" s="5">
        <v>65.020060999999998</v>
      </c>
      <c r="AC575" s="5">
        <v>65.020060999999998</v>
      </c>
      <c r="AD575" s="5">
        <v>65.020060999999998</v>
      </c>
      <c r="AE575" s="5">
        <v>65.020060999999998</v>
      </c>
      <c r="AF575" s="5">
        <v>65.020060999999998</v>
      </c>
      <c r="AG575" s="5">
        <v>65.020060999999998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348.7</v>
      </c>
      <c r="G576" s="5">
        <v>348.7</v>
      </c>
      <c r="H576" s="5">
        <v>1821.1111892900001</v>
      </c>
      <c r="I576" s="5">
        <v>2841.2970274499999</v>
      </c>
      <c r="J576" s="5">
        <v>3286.7430753099998</v>
      </c>
      <c r="K576" s="5">
        <v>3739.37175733</v>
      </c>
      <c r="L576" s="5">
        <v>3861.4544918499996</v>
      </c>
      <c r="M576" s="5">
        <v>6658.3807640699997</v>
      </c>
      <c r="N576" s="5">
        <v>6824.9165914899995</v>
      </c>
      <c r="O576" s="5">
        <v>6924.3322149599999</v>
      </c>
      <c r="P576" s="5">
        <v>6924.3322149599999</v>
      </c>
      <c r="Q576" s="5">
        <v>10889.434020870001</v>
      </c>
      <c r="R576" s="5">
        <v>13495.216836020001</v>
      </c>
      <c r="S576" s="5">
        <v>13495.216836020001</v>
      </c>
      <c r="T576" s="5">
        <v>15093.68153584</v>
      </c>
      <c r="U576" s="5">
        <v>16810.341812440001</v>
      </c>
      <c r="V576" s="5">
        <v>16810.341812440001</v>
      </c>
      <c r="W576" s="5">
        <v>19724.23425958</v>
      </c>
      <c r="X576" s="5">
        <v>28451.629620309999</v>
      </c>
      <c r="Y576" s="5">
        <v>30024.12259047</v>
      </c>
      <c r="Z576" s="5">
        <v>32149.115110270002</v>
      </c>
      <c r="AA576" s="5">
        <v>32149.115110270002</v>
      </c>
      <c r="AB576" s="5">
        <v>37459.621207819997</v>
      </c>
      <c r="AC576" s="5">
        <v>38145.364309639997</v>
      </c>
      <c r="AD576" s="5">
        <v>48734.635576729997</v>
      </c>
      <c r="AE576" s="5">
        <v>59406.2</v>
      </c>
      <c r="AF576" s="5">
        <v>59406.2</v>
      </c>
      <c r="AG576" s="5">
        <v>59406.2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583.91300000000001</v>
      </c>
      <c r="G577" s="5">
        <v>581.22699999999998</v>
      </c>
      <c r="H577" s="5">
        <v>580.50300000000004</v>
      </c>
      <c r="I577" s="5">
        <v>644.43294658000002</v>
      </c>
      <c r="J577" s="5">
        <v>714.34627569999998</v>
      </c>
      <c r="K577" s="5">
        <v>761.08751236000001</v>
      </c>
      <c r="L577" s="5">
        <v>783.79239225000003</v>
      </c>
      <c r="M577" s="5">
        <v>783.08839224999997</v>
      </c>
      <c r="N577" s="5">
        <v>783.08839224999997</v>
      </c>
      <c r="O577" s="5">
        <v>783.08839224999997</v>
      </c>
      <c r="P577" s="5">
        <v>783.08839224999997</v>
      </c>
      <c r="Q577" s="5">
        <v>783.08839224999997</v>
      </c>
      <c r="R577" s="5">
        <v>783.08839224999997</v>
      </c>
      <c r="S577" s="5">
        <v>783.08839224999997</v>
      </c>
      <c r="T577" s="5">
        <v>783.08839224999997</v>
      </c>
      <c r="U577" s="5">
        <v>783.08839224999997</v>
      </c>
      <c r="V577" s="5">
        <v>783.08839224999997</v>
      </c>
      <c r="W577" s="5">
        <v>783.08839224999997</v>
      </c>
      <c r="X577" s="5">
        <v>783.08839224999997</v>
      </c>
      <c r="Y577" s="5">
        <v>783.08839224999997</v>
      </c>
      <c r="Z577" s="5">
        <v>783.08839224999997</v>
      </c>
      <c r="AA577" s="5">
        <v>783.08839224999997</v>
      </c>
      <c r="AB577" s="5">
        <v>783.08839224999997</v>
      </c>
      <c r="AC577" s="5">
        <v>783.08839224999997</v>
      </c>
      <c r="AD577" s="5">
        <v>607.13539225</v>
      </c>
      <c r="AE577" s="5">
        <v>712.43358526999998</v>
      </c>
      <c r="AF577" s="5">
        <v>669.55822925999996</v>
      </c>
      <c r="AG577" s="5">
        <v>669.55822925999996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1214.288</v>
      </c>
      <c r="G578" s="5">
        <v>1360.288</v>
      </c>
      <c r="H578" s="5">
        <v>1579.6566869100002</v>
      </c>
      <c r="I578" s="5">
        <v>3013.2990610799998</v>
      </c>
      <c r="J578" s="5">
        <v>3651.7810404899997</v>
      </c>
      <c r="K578" s="5">
        <v>4375.3257726799993</v>
      </c>
      <c r="L578" s="5">
        <v>4733.5752939100003</v>
      </c>
      <c r="M578" s="5">
        <v>5819.5529890300004</v>
      </c>
      <c r="N578" s="5">
        <v>5819.5529890300004</v>
      </c>
      <c r="O578" s="5">
        <v>6404.8510991000003</v>
      </c>
      <c r="P578" s="5">
        <v>6970.2955094900008</v>
      </c>
      <c r="Q578" s="5">
        <v>8206.2880000000005</v>
      </c>
      <c r="R578" s="5">
        <v>9923.1444958399989</v>
      </c>
      <c r="S578" s="5">
        <v>9813.1444958399989</v>
      </c>
      <c r="T578" s="5">
        <v>13058.238012119997</v>
      </c>
      <c r="U578" s="5">
        <v>15830.973981449999</v>
      </c>
      <c r="V578" s="5">
        <v>15830.973981449999</v>
      </c>
      <c r="W578" s="5">
        <v>15897.726447999998</v>
      </c>
      <c r="X578" s="5">
        <v>16444.327078799997</v>
      </c>
      <c r="Y578" s="5">
        <v>16444.327078799997</v>
      </c>
      <c r="Z578" s="5">
        <v>16992.767299559997</v>
      </c>
      <c r="AA578" s="5">
        <v>17432.129021739998</v>
      </c>
      <c r="AB578" s="5">
        <v>17400.025021739999</v>
      </c>
      <c r="AC578" s="5">
        <v>22015.913377250003</v>
      </c>
      <c r="AD578" s="5">
        <v>22015.913377250003</v>
      </c>
      <c r="AE578" s="5">
        <v>22015.913377250003</v>
      </c>
      <c r="AF578" s="5">
        <v>26399.029476719999</v>
      </c>
      <c r="AG578" s="5">
        <v>26399.029476719999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160.21963489999999</v>
      </c>
      <c r="I579" s="5">
        <v>173.82164560999999</v>
      </c>
      <c r="J579" s="5">
        <v>186.66143833999999</v>
      </c>
      <c r="K579" s="5">
        <v>204.28163953999999</v>
      </c>
      <c r="L579" s="5">
        <v>221.13215984000001</v>
      </c>
      <c r="M579" s="5">
        <v>1498.4644883200001</v>
      </c>
      <c r="N579" s="5">
        <v>1661.41587291</v>
      </c>
      <c r="O579" s="5">
        <v>2195.9861347999999</v>
      </c>
      <c r="P579" s="5">
        <v>2424.2675610400001</v>
      </c>
      <c r="Q579" s="5">
        <v>6100.0000000099999</v>
      </c>
      <c r="R579" s="5">
        <v>6100.0000000099999</v>
      </c>
      <c r="S579" s="5">
        <v>6100.0000000099999</v>
      </c>
      <c r="T579" s="5">
        <v>6100.0000000099999</v>
      </c>
      <c r="U579" s="5">
        <v>6100.0000000099999</v>
      </c>
      <c r="V579" s="5">
        <v>6100.0000000099999</v>
      </c>
      <c r="W579" s="5">
        <v>6100.0000000099999</v>
      </c>
      <c r="X579" s="5">
        <v>6100.0000000099999</v>
      </c>
      <c r="Y579" s="5">
        <v>6100.0000000099999</v>
      </c>
      <c r="Z579" s="5">
        <v>6100.0000000099999</v>
      </c>
      <c r="AA579" s="5">
        <v>6100.0000000099999</v>
      </c>
      <c r="AB579" s="5">
        <v>6100.0000000099999</v>
      </c>
      <c r="AC579" s="5">
        <v>6100.0000000099999</v>
      </c>
      <c r="AD579" s="5">
        <v>6100.0000000099999</v>
      </c>
      <c r="AE579" s="5">
        <v>6100.0000000099999</v>
      </c>
      <c r="AF579" s="5">
        <v>6100.0000000099999</v>
      </c>
      <c r="AG579" s="5">
        <v>6100.0000000099999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461.75395779000002</v>
      </c>
      <c r="J580" s="5">
        <v>1630.894076</v>
      </c>
      <c r="K580" s="5">
        <v>1630.894076</v>
      </c>
      <c r="L580" s="5">
        <v>1630.894076</v>
      </c>
      <c r="M580" s="5">
        <v>1630.894076</v>
      </c>
      <c r="N580" s="5">
        <v>1630.894076</v>
      </c>
      <c r="O580" s="5">
        <v>1630.894076</v>
      </c>
      <c r="P580" s="5">
        <v>1630.894076</v>
      </c>
      <c r="Q580" s="5">
        <v>1630.894076</v>
      </c>
      <c r="R580" s="5">
        <v>1630.894076</v>
      </c>
      <c r="S580" s="5">
        <v>1630.894076</v>
      </c>
      <c r="T580" s="5">
        <v>1630.894076</v>
      </c>
      <c r="U580" s="5">
        <v>1630.894076</v>
      </c>
      <c r="V580" s="5">
        <v>1630.894076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166</v>
      </c>
      <c r="G581" s="5">
        <v>166</v>
      </c>
      <c r="H581" s="5">
        <v>166</v>
      </c>
      <c r="I581" s="5">
        <v>191.38235940999999</v>
      </c>
      <c r="J581" s="5">
        <v>239.26824346000001</v>
      </c>
      <c r="K581" s="5">
        <v>303.97518678</v>
      </c>
      <c r="L581" s="5">
        <v>392.62679171000002</v>
      </c>
      <c r="M581" s="5">
        <v>392.62679171000002</v>
      </c>
      <c r="N581" s="5">
        <v>392.62679171000002</v>
      </c>
      <c r="O581" s="5">
        <v>392.62679171000002</v>
      </c>
      <c r="P581" s="5">
        <v>392.62679171000002</v>
      </c>
      <c r="Q581" s="5">
        <v>392.62679171000002</v>
      </c>
      <c r="R581" s="5">
        <v>392.62679171000002</v>
      </c>
      <c r="S581" s="5">
        <v>392.62679171000002</v>
      </c>
      <c r="T581" s="5">
        <v>392.62679171000002</v>
      </c>
      <c r="U581" s="5">
        <v>392.62679171000002</v>
      </c>
      <c r="V581" s="5">
        <v>392.62679171000002</v>
      </c>
      <c r="W581" s="5">
        <v>392.62679171000002</v>
      </c>
      <c r="X581" s="5">
        <v>392.62679171000002</v>
      </c>
      <c r="Y581" s="5">
        <v>392.62679171000002</v>
      </c>
      <c r="Z581" s="5">
        <v>392.62679171000002</v>
      </c>
      <c r="AA581" s="5">
        <v>392.62679171000002</v>
      </c>
      <c r="AB581" s="5">
        <v>392.62679171000002</v>
      </c>
      <c r="AC581" s="5">
        <v>381.73176253999998</v>
      </c>
      <c r="AD581" s="5">
        <v>381.73176253999998</v>
      </c>
      <c r="AE581" s="5">
        <v>381.73176253999998</v>
      </c>
      <c r="AF581" s="5">
        <v>381.73176253999998</v>
      </c>
      <c r="AG581" s="5">
        <v>381.73176253999998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783.55832022999994</v>
      </c>
      <c r="L582" s="5">
        <v>864.99795025999993</v>
      </c>
      <c r="M582" s="5">
        <v>864.99795025999993</v>
      </c>
      <c r="N582" s="5">
        <v>864.99795025999993</v>
      </c>
      <c r="O582" s="5">
        <v>864.99795025999993</v>
      </c>
      <c r="P582" s="5">
        <v>864.99795025999993</v>
      </c>
      <c r="Q582" s="5">
        <v>864.99795025999993</v>
      </c>
      <c r="R582" s="5">
        <v>864.99795025999993</v>
      </c>
      <c r="S582" s="5">
        <v>864.99795025999993</v>
      </c>
      <c r="T582" s="5">
        <v>864.99795025999993</v>
      </c>
      <c r="U582" s="5">
        <v>864.99795025999993</v>
      </c>
      <c r="V582" s="5">
        <v>864.99795025999993</v>
      </c>
      <c r="W582" s="5">
        <v>864.99795025999993</v>
      </c>
      <c r="X582" s="5">
        <v>864.99795025999993</v>
      </c>
      <c r="Y582" s="5">
        <v>864.99795025999993</v>
      </c>
      <c r="Z582" s="5">
        <v>879.94666026000004</v>
      </c>
      <c r="AA582" s="5">
        <v>879.94666026000004</v>
      </c>
      <c r="AB582" s="5">
        <v>879.94666026000004</v>
      </c>
      <c r="AC582" s="5">
        <v>924.75263827000003</v>
      </c>
      <c r="AD582" s="5">
        <v>924.75263827000003</v>
      </c>
      <c r="AE582" s="5">
        <v>924.75263827000003</v>
      </c>
      <c r="AF582" s="5">
        <v>924.75263827000003</v>
      </c>
      <c r="AG582" s="5">
        <v>924.75263827000003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3029.8740842599996</v>
      </c>
      <c r="G583" s="5">
        <v>3029.8740842599996</v>
      </c>
      <c r="H583" s="5">
        <v>4138.3363354599996</v>
      </c>
      <c r="I583" s="5">
        <v>5031.7784973299995</v>
      </c>
      <c r="J583" s="5">
        <v>5749.2196313599998</v>
      </c>
      <c r="K583" s="5">
        <v>5749.2196313599998</v>
      </c>
      <c r="L583" s="5">
        <v>5990.5246162399999</v>
      </c>
      <c r="M583" s="5">
        <v>5990.5246162399999</v>
      </c>
      <c r="N583" s="5">
        <v>5990.5246162399999</v>
      </c>
      <c r="O583" s="5">
        <v>5990.5246162399999</v>
      </c>
      <c r="P583" s="5">
        <v>5990.5246162399999</v>
      </c>
      <c r="Q583" s="5">
        <v>5990.5246162399999</v>
      </c>
      <c r="R583" s="5">
        <v>6042.2057318299994</v>
      </c>
      <c r="S583" s="5">
        <v>6185.9725217499999</v>
      </c>
      <c r="T583" s="5">
        <v>6185.9725217499999</v>
      </c>
      <c r="U583" s="5">
        <v>6185.9725217499999</v>
      </c>
      <c r="V583" s="5">
        <v>6185.9725217499999</v>
      </c>
      <c r="W583" s="5">
        <v>6185.9725217499999</v>
      </c>
      <c r="X583" s="5">
        <v>6413.4739307199998</v>
      </c>
      <c r="Y583" s="5">
        <v>6784.3889391299999</v>
      </c>
      <c r="Z583" s="5">
        <v>7052.6024196600001</v>
      </c>
      <c r="AA583" s="5">
        <v>7093.8457400400002</v>
      </c>
      <c r="AB583" s="5">
        <v>7093.8457400400002</v>
      </c>
      <c r="AC583" s="5">
        <v>7336.3689915200002</v>
      </c>
      <c r="AD583" s="5">
        <v>7336.3689915200002</v>
      </c>
      <c r="AE583" s="5">
        <v>7289.6689915200004</v>
      </c>
      <c r="AF583" s="5">
        <v>7316.9639999999999</v>
      </c>
      <c r="AG583" s="5">
        <v>7247.2139999999999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163.60842051</v>
      </c>
      <c r="G584" s="5">
        <v>163.60842051</v>
      </c>
      <c r="H584" s="5">
        <v>163.60842051</v>
      </c>
      <c r="I584" s="5">
        <v>234.30253357000001</v>
      </c>
      <c r="J584" s="5">
        <v>337.51160967999999</v>
      </c>
      <c r="K584" s="5">
        <v>337.51160967999999</v>
      </c>
      <c r="L584" s="5">
        <v>352.80407940999999</v>
      </c>
      <c r="M584" s="5">
        <v>352.80407940999999</v>
      </c>
      <c r="N584" s="5">
        <v>352.80407940999999</v>
      </c>
      <c r="O584" s="5">
        <v>352.80407940999999</v>
      </c>
      <c r="P584" s="5">
        <v>352.80407940999999</v>
      </c>
      <c r="Q584" s="5">
        <v>352.80407940999999</v>
      </c>
      <c r="R584" s="5">
        <v>352.80407940999999</v>
      </c>
      <c r="S584" s="5">
        <v>352.80407940999999</v>
      </c>
      <c r="T584" s="5">
        <v>352.80407940999999</v>
      </c>
      <c r="U584" s="5">
        <v>352.80407940999999</v>
      </c>
      <c r="V584" s="5">
        <v>352.80407940999999</v>
      </c>
      <c r="W584" s="5">
        <v>352.80407940999999</v>
      </c>
      <c r="X584" s="5">
        <v>352.80407940999999</v>
      </c>
      <c r="Y584" s="5">
        <v>352.80407940999999</v>
      </c>
      <c r="Z584" s="5">
        <v>387.86680574000002</v>
      </c>
      <c r="AA584" s="5">
        <v>387.86680574000002</v>
      </c>
      <c r="AB584" s="5">
        <v>388.20949026</v>
      </c>
      <c r="AC584" s="5">
        <v>389.21294585999999</v>
      </c>
      <c r="AD584" s="5">
        <v>389.21294585999999</v>
      </c>
      <c r="AE584" s="5">
        <v>402.35853673999998</v>
      </c>
      <c r="AF584" s="5">
        <v>402.35853673999998</v>
      </c>
      <c r="AG584" s="5">
        <v>402.35853673999998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1128.1600000000001</v>
      </c>
      <c r="G585" s="5">
        <v>1127.962</v>
      </c>
      <c r="H585" s="5">
        <v>1127.7860000000001</v>
      </c>
      <c r="I585" s="5">
        <v>1238.2625922900002</v>
      </c>
      <c r="J585" s="5">
        <v>1867.1907443900002</v>
      </c>
      <c r="K585" s="5">
        <v>1866.9927443900001</v>
      </c>
      <c r="L585" s="5">
        <v>1947.82951037</v>
      </c>
      <c r="M585" s="5">
        <v>1946.75351037</v>
      </c>
      <c r="N585" s="5">
        <v>1946.75351037</v>
      </c>
      <c r="O585" s="5">
        <v>1946.75351037</v>
      </c>
      <c r="P585" s="5">
        <v>1946.75351037</v>
      </c>
      <c r="Q585" s="5">
        <v>1946.75351037</v>
      </c>
      <c r="R585" s="5">
        <v>1946.75351037</v>
      </c>
      <c r="S585" s="5">
        <v>1946.75351037</v>
      </c>
      <c r="T585" s="5">
        <v>1946.75351037</v>
      </c>
      <c r="U585" s="5">
        <v>1942.9348985400002</v>
      </c>
      <c r="V585" s="5">
        <v>1942.9348985400002</v>
      </c>
      <c r="W585" s="5">
        <v>1942.9348985400002</v>
      </c>
      <c r="X585" s="5">
        <v>2018.0384401900003</v>
      </c>
      <c r="Y585" s="5">
        <v>2018.0384401900003</v>
      </c>
      <c r="Z585" s="5">
        <v>2199.5163251200001</v>
      </c>
      <c r="AA585" s="5">
        <v>2199.5163251200001</v>
      </c>
      <c r="AB585" s="5">
        <v>2199.5163251200001</v>
      </c>
      <c r="AC585" s="5">
        <v>2212.4344632899997</v>
      </c>
      <c r="AD585" s="5">
        <v>2212.4344632899997</v>
      </c>
      <c r="AE585" s="5">
        <v>2212.4344632899997</v>
      </c>
      <c r="AF585" s="5">
        <v>2327.09146087</v>
      </c>
      <c r="AG585" s="5">
        <v>2078.0974608700003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284.61199999999997</v>
      </c>
      <c r="G586" s="5">
        <v>284.26</v>
      </c>
      <c r="H586" s="5">
        <v>597.30656123000006</v>
      </c>
      <c r="I586" s="5">
        <v>1311.5120000000002</v>
      </c>
      <c r="J586" s="5">
        <v>1563.7049873099998</v>
      </c>
      <c r="K586" s="5">
        <v>1563.3529873099999</v>
      </c>
      <c r="L586" s="5">
        <v>1760.2333139999998</v>
      </c>
      <c r="M586" s="5">
        <v>1759.881314</v>
      </c>
      <c r="N586" s="5">
        <v>1759.881314</v>
      </c>
      <c r="O586" s="5">
        <v>1759.881314</v>
      </c>
      <c r="P586" s="5">
        <v>1759.881314</v>
      </c>
      <c r="Q586" s="5">
        <v>1759.881314</v>
      </c>
      <c r="R586" s="5">
        <v>1759.881314</v>
      </c>
      <c r="S586" s="5">
        <v>1759.881314</v>
      </c>
      <c r="T586" s="5">
        <v>1759.881314</v>
      </c>
      <c r="U586" s="5">
        <v>1759.881314</v>
      </c>
      <c r="V586" s="5">
        <v>1759.881314</v>
      </c>
      <c r="W586" s="5">
        <v>1759.881314</v>
      </c>
      <c r="X586" s="5">
        <v>1759.881314</v>
      </c>
      <c r="Y586" s="5">
        <v>1772.0219850999999</v>
      </c>
      <c r="Z586" s="5">
        <v>1804.1695712599999</v>
      </c>
      <c r="AA586" s="5">
        <v>1804.1695712599999</v>
      </c>
      <c r="AB586" s="5">
        <v>1866.57156295</v>
      </c>
      <c r="AC586" s="5">
        <v>1930.4568308299999</v>
      </c>
      <c r="AD586" s="5">
        <v>1930.4568308299999</v>
      </c>
      <c r="AE586" s="5">
        <v>1930.4568308299999</v>
      </c>
      <c r="AF586" s="5">
        <v>2080.1519723800002</v>
      </c>
      <c r="AG586" s="5">
        <v>1888.09197238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143.11166908999999</v>
      </c>
      <c r="K589" s="5">
        <v>402.98733670000001</v>
      </c>
      <c r="L589" s="5">
        <v>402.98733670000001</v>
      </c>
      <c r="M589" s="5">
        <v>402.98733670000001</v>
      </c>
      <c r="N589" s="5">
        <v>402.98733670000001</v>
      </c>
      <c r="O589" s="5">
        <v>402.98733670000001</v>
      </c>
      <c r="P589" s="5">
        <v>402.98733670000001</v>
      </c>
      <c r="Q589" s="5">
        <v>402.98733670000001</v>
      </c>
      <c r="R589" s="5">
        <v>402.98733670000001</v>
      </c>
      <c r="S589" s="5">
        <v>402.98733670000001</v>
      </c>
      <c r="T589" s="5">
        <v>402.98733670000001</v>
      </c>
      <c r="U589" s="5">
        <v>402.98733670000001</v>
      </c>
      <c r="V589" s="5">
        <v>402.98733670000001</v>
      </c>
      <c r="W589" s="5">
        <v>402.98733670000001</v>
      </c>
      <c r="X589" s="5">
        <v>402.98733670000001</v>
      </c>
      <c r="Y589" s="5">
        <v>402.98733670000001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118.0975069</v>
      </c>
      <c r="I590" s="5">
        <v>377.51858829000003</v>
      </c>
      <c r="J590" s="5">
        <v>657.75057571000002</v>
      </c>
      <c r="K590" s="5">
        <v>687.97015388</v>
      </c>
      <c r="L590" s="5">
        <v>854.81241751000005</v>
      </c>
      <c r="M590" s="5">
        <v>854.81241751000005</v>
      </c>
      <c r="N590" s="5">
        <v>854.81241751000005</v>
      </c>
      <c r="O590" s="5">
        <v>854.81241751000005</v>
      </c>
      <c r="P590" s="5">
        <v>854.81241751000005</v>
      </c>
      <c r="Q590" s="5">
        <v>854.81241751000005</v>
      </c>
      <c r="R590" s="5">
        <v>854.81241751000005</v>
      </c>
      <c r="S590" s="5">
        <v>854.81241751000005</v>
      </c>
      <c r="T590" s="5">
        <v>854.81241751000005</v>
      </c>
      <c r="U590" s="5">
        <v>854.81241751000005</v>
      </c>
      <c r="V590" s="5">
        <v>854.81241751000005</v>
      </c>
      <c r="W590" s="5">
        <v>854.81241751000005</v>
      </c>
      <c r="X590" s="5">
        <v>854.81241751000005</v>
      </c>
      <c r="Y590" s="5">
        <v>854.81241751000005</v>
      </c>
      <c r="Z590" s="5">
        <v>854.81241751000005</v>
      </c>
      <c r="AA590" s="5">
        <v>854.81241751000005</v>
      </c>
      <c r="AB590" s="5">
        <v>854.81241751000005</v>
      </c>
      <c r="AC590" s="5">
        <v>854.81241751000005</v>
      </c>
      <c r="AD590" s="5">
        <v>854.81241751000005</v>
      </c>
      <c r="AE590" s="5">
        <v>854.81241751000005</v>
      </c>
      <c r="AF590" s="5">
        <v>854.81241751000005</v>
      </c>
      <c r="AG590" s="5">
        <v>854.81241751000005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859.31823066000004</v>
      </c>
      <c r="K591" s="5">
        <v>895.87904772000002</v>
      </c>
      <c r="L591" s="5">
        <v>977.15744748999998</v>
      </c>
      <c r="M591" s="5">
        <v>977.15744748999998</v>
      </c>
      <c r="N591" s="5">
        <v>977.15744748999998</v>
      </c>
      <c r="O591" s="5">
        <v>977.15744748999998</v>
      </c>
      <c r="P591" s="5">
        <v>977.15744748999998</v>
      </c>
      <c r="Q591" s="5">
        <v>977.15744748999998</v>
      </c>
      <c r="R591" s="5">
        <v>977.15744748999998</v>
      </c>
      <c r="S591" s="5">
        <v>977.15744748999998</v>
      </c>
      <c r="T591" s="5">
        <v>977.15744748999998</v>
      </c>
      <c r="U591" s="5">
        <v>977.15744748999998</v>
      </c>
      <c r="V591" s="5">
        <v>977.15744748999998</v>
      </c>
      <c r="W591" s="5">
        <v>977.15744748999998</v>
      </c>
      <c r="X591" s="5">
        <v>977.15744748999998</v>
      </c>
      <c r="Y591" s="5">
        <v>977.15744748999998</v>
      </c>
      <c r="Z591" s="5">
        <v>977.15744748999998</v>
      </c>
      <c r="AA591" s="5">
        <v>977.15744748999998</v>
      </c>
      <c r="AB591" s="5">
        <v>949.89244749</v>
      </c>
      <c r="AC591" s="5">
        <v>949.89244749</v>
      </c>
      <c r="AD591" s="5">
        <v>949.89244749</v>
      </c>
      <c r="AE591" s="5">
        <v>809.82644748999996</v>
      </c>
      <c r="AF591" s="5">
        <v>873.55931612999996</v>
      </c>
      <c r="AG591" s="5">
        <v>792.55931612999996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3.7865684499999999</v>
      </c>
      <c r="J592" s="5">
        <v>849.99982164999994</v>
      </c>
      <c r="K592" s="5">
        <v>1453.26763663</v>
      </c>
      <c r="L592" s="5">
        <v>1522.4146545399999</v>
      </c>
      <c r="M592" s="5">
        <v>1720.23773142</v>
      </c>
      <c r="N592" s="5">
        <v>2504.8958640400001</v>
      </c>
      <c r="O592" s="5">
        <v>2642.1958784799999</v>
      </c>
      <c r="P592" s="5">
        <v>2642.1958784799999</v>
      </c>
      <c r="Q592" s="5">
        <v>4018.5084435600002</v>
      </c>
      <c r="R592" s="5">
        <v>4018.5084435600002</v>
      </c>
      <c r="S592" s="5">
        <v>4473.5144703899996</v>
      </c>
      <c r="T592" s="5">
        <v>4473.5144703899996</v>
      </c>
      <c r="U592" s="5">
        <v>8201.9352664199996</v>
      </c>
      <c r="V592" s="5">
        <v>8201.9352664199996</v>
      </c>
      <c r="W592" s="5">
        <v>8201.9352664199996</v>
      </c>
      <c r="X592" s="5">
        <v>8201.9352664199996</v>
      </c>
      <c r="Y592" s="5">
        <v>11889.89984047</v>
      </c>
      <c r="Z592" s="5">
        <v>13465.55501014</v>
      </c>
      <c r="AA592" s="5">
        <v>13465.55501014</v>
      </c>
      <c r="AB592" s="5">
        <v>20938.96092913</v>
      </c>
      <c r="AC592" s="5">
        <v>20938.96092913</v>
      </c>
      <c r="AD592" s="5">
        <v>34462.33699168</v>
      </c>
      <c r="AE592" s="5">
        <v>35835.927830740002</v>
      </c>
      <c r="AF592" s="5">
        <v>54262.5</v>
      </c>
      <c r="AG592" s="5">
        <v>54262.5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500</v>
      </c>
      <c r="K594" s="5">
        <v>2336.2618327300002</v>
      </c>
      <c r="L594" s="5">
        <v>2598.0559617700001</v>
      </c>
      <c r="M594" s="5">
        <v>2598.0559617700001</v>
      </c>
      <c r="N594" s="5">
        <v>2598.0559617700001</v>
      </c>
      <c r="O594" s="5">
        <v>2598.0559617700001</v>
      </c>
      <c r="P594" s="5">
        <v>2598.0559617700001</v>
      </c>
      <c r="Q594" s="5">
        <v>2598.0559617700001</v>
      </c>
      <c r="R594" s="5">
        <v>2598.0559617700001</v>
      </c>
      <c r="S594" s="5">
        <v>3908.90346907</v>
      </c>
      <c r="T594" s="5">
        <v>3908.90346907</v>
      </c>
      <c r="U594" s="5">
        <v>3908.90346907</v>
      </c>
      <c r="V594" s="5">
        <v>3908.90346907</v>
      </c>
      <c r="W594" s="5">
        <v>3908.90346907</v>
      </c>
      <c r="X594" s="5">
        <v>3908.90346907</v>
      </c>
      <c r="Y594" s="5">
        <v>6277.5950010300003</v>
      </c>
      <c r="Z594" s="5">
        <v>6277.5950010300003</v>
      </c>
      <c r="AA594" s="5">
        <v>6277.5950010300003</v>
      </c>
      <c r="AB594" s="5">
        <v>6277.5950010300003</v>
      </c>
      <c r="AC594" s="5">
        <v>6277.5950010300003</v>
      </c>
      <c r="AD594" s="5">
        <v>6277.5950010300003</v>
      </c>
      <c r="AE594" s="5">
        <v>6277.5950010300003</v>
      </c>
      <c r="AF594" s="5">
        <v>8267.6215448200001</v>
      </c>
      <c r="AG594" s="5">
        <v>8267.6215448200001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322.91000000000003</v>
      </c>
      <c r="G595" s="5">
        <v>322.48</v>
      </c>
      <c r="H595" s="5">
        <v>452.64923040000002</v>
      </c>
      <c r="I595" s="5">
        <v>593.76401177000002</v>
      </c>
      <c r="J595" s="5">
        <v>994.94894651000004</v>
      </c>
      <c r="K595" s="5">
        <v>994.52894650999997</v>
      </c>
      <c r="L595" s="5">
        <v>1126.3697845300001</v>
      </c>
      <c r="M595" s="5">
        <v>1125.9497845300002</v>
      </c>
      <c r="N595" s="5">
        <v>1125.9497845300002</v>
      </c>
      <c r="O595" s="5">
        <v>1125.9497845300002</v>
      </c>
      <c r="P595" s="5">
        <v>1125.9497845300002</v>
      </c>
      <c r="Q595" s="5">
        <v>1125.9497845300002</v>
      </c>
      <c r="R595" s="5">
        <v>1125.9497845300002</v>
      </c>
      <c r="S595" s="5">
        <v>1125.9497845300002</v>
      </c>
      <c r="T595" s="5">
        <v>1125.9497845300002</v>
      </c>
      <c r="U595" s="5">
        <v>1125.9497845300002</v>
      </c>
      <c r="V595" s="5">
        <v>1125.9497845300002</v>
      </c>
      <c r="W595" s="5">
        <v>1125.9497845300002</v>
      </c>
      <c r="X595" s="5">
        <v>1125.9497845300002</v>
      </c>
      <c r="Y595" s="5">
        <v>1125.9497845300002</v>
      </c>
      <c r="Z595" s="5">
        <v>1179.1334163900001</v>
      </c>
      <c r="AA595" s="5">
        <v>1071.6134163900001</v>
      </c>
      <c r="AB595" s="5">
        <v>1071.6134163900001</v>
      </c>
      <c r="AC595" s="5">
        <v>1071.6134163900001</v>
      </c>
      <c r="AD595" s="5">
        <v>1071.6134163900001</v>
      </c>
      <c r="AE595" s="5">
        <v>1071.6134163900001</v>
      </c>
      <c r="AF595" s="5">
        <v>1191.12365148</v>
      </c>
      <c r="AG595" s="5">
        <v>1191.12365148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194.99680000000001</v>
      </c>
      <c r="K596" s="5">
        <v>387.49395867000004</v>
      </c>
      <c r="L596" s="5">
        <v>425.08538516000004</v>
      </c>
      <c r="M596" s="5">
        <v>425.08538516000004</v>
      </c>
      <c r="N596" s="5">
        <v>425.08538516000004</v>
      </c>
      <c r="O596" s="5">
        <v>425.08538516000004</v>
      </c>
      <c r="P596" s="5">
        <v>425.08538516000004</v>
      </c>
      <c r="Q596" s="5">
        <v>425.08538516000004</v>
      </c>
      <c r="R596" s="5">
        <v>425.08538516000004</v>
      </c>
      <c r="S596" s="5">
        <v>425.08538516000004</v>
      </c>
      <c r="T596" s="5">
        <v>425.08538516000004</v>
      </c>
      <c r="U596" s="5">
        <v>425.08538516000004</v>
      </c>
      <c r="V596" s="5">
        <v>425.08538516000004</v>
      </c>
      <c r="W596" s="5">
        <v>425.08538516000004</v>
      </c>
      <c r="X596" s="5">
        <v>425.08538516000004</v>
      </c>
      <c r="Y596" s="5">
        <v>425.08538516000004</v>
      </c>
      <c r="Z596" s="5">
        <v>425.08538516000004</v>
      </c>
      <c r="AA596" s="5">
        <v>425.08538516000004</v>
      </c>
      <c r="AB596" s="5">
        <v>425.08538516000004</v>
      </c>
      <c r="AC596" s="5">
        <v>425.08538516000004</v>
      </c>
      <c r="AD596" s="5">
        <v>425.08538516000004</v>
      </c>
      <c r="AE596" s="5">
        <v>425.08538516000004</v>
      </c>
      <c r="AF596" s="5">
        <v>330.08858516000004</v>
      </c>
      <c r="AG596" s="5">
        <v>330.08858516000004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25.219000000000001</v>
      </c>
      <c r="G597" s="5">
        <v>25.219000000000001</v>
      </c>
      <c r="H597" s="5">
        <v>25.219000000000001</v>
      </c>
      <c r="I597" s="5">
        <v>932.62002529000006</v>
      </c>
      <c r="J597" s="5">
        <v>1539.55194456</v>
      </c>
      <c r="K597" s="5">
        <v>1539.55194456</v>
      </c>
      <c r="L597" s="5">
        <v>1600.71763904</v>
      </c>
      <c r="M597" s="5">
        <v>1600.71763904</v>
      </c>
      <c r="N597" s="5">
        <v>1594.5896390399998</v>
      </c>
      <c r="O597" s="5">
        <v>1594.5896390399998</v>
      </c>
      <c r="P597" s="5">
        <v>1594.5896390399998</v>
      </c>
      <c r="Q597" s="5">
        <v>1594.5896390399998</v>
      </c>
      <c r="R597" s="5">
        <v>1594.5896390399998</v>
      </c>
      <c r="S597" s="5">
        <v>1594.5896390399998</v>
      </c>
      <c r="T597" s="5">
        <v>1594.5896390399998</v>
      </c>
      <c r="U597" s="5">
        <v>1594.5896390399998</v>
      </c>
      <c r="V597" s="5">
        <v>1594.5896390399998</v>
      </c>
      <c r="W597" s="5">
        <v>1594.5896390399998</v>
      </c>
      <c r="X597" s="5">
        <v>1594.5896390399998</v>
      </c>
      <c r="Y597" s="5">
        <v>1594.5896390399998</v>
      </c>
      <c r="Z597" s="5">
        <v>1698.3983474099998</v>
      </c>
      <c r="AA597" s="5">
        <v>1698.3983474099998</v>
      </c>
      <c r="AB597" s="5">
        <v>1694.8059275000001</v>
      </c>
      <c r="AC597" s="5">
        <v>1694.8059275000001</v>
      </c>
      <c r="AD597" s="5">
        <v>1694.8059275000001</v>
      </c>
      <c r="AE597" s="5">
        <v>1694.8059275000001</v>
      </c>
      <c r="AF597" s="5">
        <v>1856.6887369799999</v>
      </c>
      <c r="AG597" s="5">
        <v>1856.6887369799999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1814.3106412699999</v>
      </c>
      <c r="K598" s="5">
        <v>2386.2356507700001</v>
      </c>
      <c r="L598" s="5">
        <v>2859.2889301599998</v>
      </c>
      <c r="M598" s="5">
        <v>2859.2889301599998</v>
      </c>
      <c r="N598" s="5">
        <v>2859.2889301599998</v>
      </c>
      <c r="O598" s="5">
        <v>2859.2889301599998</v>
      </c>
      <c r="P598" s="5">
        <v>2859.2889301599998</v>
      </c>
      <c r="Q598" s="5">
        <v>2859.2889301599998</v>
      </c>
      <c r="R598" s="5">
        <v>2859.2889301599998</v>
      </c>
      <c r="S598" s="5">
        <v>2859.2889301599998</v>
      </c>
      <c r="T598" s="5">
        <v>2859.2889301599998</v>
      </c>
      <c r="U598" s="5">
        <v>2859.2889301599998</v>
      </c>
      <c r="V598" s="5">
        <v>2859.2889301599998</v>
      </c>
      <c r="W598" s="5">
        <v>2859.2889301599998</v>
      </c>
      <c r="X598" s="5">
        <v>2859.2889301599998</v>
      </c>
      <c r="Y598" s="5">
        <v>2859.2889301599998</v>
      </c>
      <c r="Z598" s="5">
        <v>2859.2889301599998</v>
      </c>
      <c r="AA598" s="5">
        <v>2859.2889301599998</v>
      </c>
      <c r="AB598" s="5">
        <v>25467.443285040001</v>
      </c>
      <c r="AC598" s="5">
        <v>25467.443285040001</v>
      </c>
      <c r="AD598" s="5">
        <v>25467.443285040001</v>
      </c>
      <c r="AE598" s="5">
        <v>25467.443285040001</v>
      </c>
      <c r="AF598" s="5">
        <v>67325.694808100001</v>
      </c>
      <c r="AG598" s="5">
        <v>67325.694808100001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349.2</v>
      </c>
      <c r="G600" s="5">
        <v>349.2</v>
      </c>
      <c r="H600" s="5">
        <v>349.2</v>
      </c>
      <c r="I600" s="5">
        <v>722.47527600000001</v>
      </c>
      <c r="J600" s="5">
        <v>1528.46001544</v>
      </c>
      <c r="K600" s="5">
        <v>1669.4768453500001</v>
      </c>
      <c r="L600" s="5">
        <v>1894.50611162</v>
      </c>
      <c r="M600" s="5">
        <v>1894.50611162</v>
      </c>
      <c r="N600" s="5">
        <v>1894.50611162</v>
      </c>
      <c r="O600" s="5">
        <v>1894.50611162</v>
      </c>
      <c r="P600" s="5">
        <v>1894.50611162</v>
      </c>
      <c r="Q600" s="5">
        <v>1894.50611162</v>
      </c>
      <c r="R600" s="5">
        <v>1894.50611162</v>
      </c>
      <c r="S600" s="5">
        <v>3170</v>
      </c>
      <c r="T600" s="5">
        <v>3170</v>
      </c>
      <c r="U600" s="5">
        <v>3170</v>
      </c>
      <c r="V600" s="5">
        <v>3170</v>
      </c>
      <c r="W600" s="5">
        <v>3170</v>
      </c>
      <c r="X600" s="5">
        <v>3170</v>
      </c>
      <c r="Y600" s="5">
        <v>6472.70639682</v>
      </c>
      <c r="Z600" s="5">
        <v>22654.2</v>
      </c>
      <c r="AA600" s="5">
        <v>22384.2</v>
      </c>
      <c r="AB600" s="5">
        <v>22384.2</v>
      </c>
      <c r="AC600" s="5">
        <v>22384.2</v>
      </c>
      <c r="AD600" s="5">
        <v>22305</v>
      </c>
      <c r="AE600" s="5">
        <v>22305</v>
      </c>
      <c r="AF600" s="5">
        <v>22305</v>
      </c>
      <c r="AG600" s="5">
        <v>22305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1764.0052070300001</v>
      </c>
      <c r="N601" s="5">
        <v>1764.0052070300001</v>
      </c>
      <c r="O601" s="5">
        <v>2854.6255000199999</v>
      </c>
      <c r="P601" s="5">
        <v>3176.8432364</v>
      </c>
      <c r="Q601" s="5">
        <v>4846.1914060999998</v>
      </c>
      <c r="R601" s="5">
        <v>6500</v>
      </c>
      <c r="S601" s="5">
        <v>6500</v>
      </c>
      <c r="T601" s="5">
        <v>7370.5817769200003</v>
      </c>
      <c r="U601" s="5">
        <v>7704.1131466899997</v>
      </c>
      <c r="V601" s="5">
        <v>7704.1131466899997</v>
      </c>
      <c r="W601" s="5">
        <v>9083.5139802899994</v>
      </c>
      <c r="X601" s="5">
        <v>15772.801894779999</v>
      </c>
      <c r="Y601" s="5">
        <v>18942.528911720001</v>
      </c>
      <c r="Z601" s="5">
        <v>20677.228691010001</v>
      </c>
      <c r="AA601" s="5">
        <v>32512.336134519999</v>
      </c>
      <c r="AB601" s="5">
        <v>41822.5</v>
      </c>
      <c r="AC601" s="5">
        <v>41822.5</v>
      </c>
      <c r="AD601" s="5">
        <v>41822.5</v>
      </c>
      <c r="AE601" s="5">
        <v>41822.5</v>
      </c>
      <c r="AF601" s="5">
        <v>41822.5</v>
      </c>
      <c r="AG601" s="5">
        <v>41822.5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519.69498478000003</v>
      </c>
      <c r="I602" s="5">
        <v>627.49192731999995</v>
      </c>
      <c r="J602" s="5">
        <v>814.44489440999996</v>
      </c>
      <c r="K602" s="5">
        <v>853.85453025000004</v>
      </c>
      <c r="L602" s="5">
        <v>944.00779589000001</v>
      </c>
      <c r="M602" s="5">
        <v>944.00779589000001</v>
      </c>
      <c r="N602" s="5">
        <v>944.00779589000001</v>
      </c>
      <c r="O602" s="5">
        <v>944.00779589000001</v>
      </c>
      <c r="P602" s="5">
        <v>944.00779589000001</v>
      </c>
      <c r="Q602" s="5">
        <v>944.00779589000001</v>
      </c>
      <c r="R602" s="5">
        <v>944.00779589000001</v>
      </c>
      <c r="S602" s="5">
        <v>944.00779589000001</v>
      </c>
      <c r="T602" s="5">
        <v>944.00779589000001</v>
      </c>
      <c r="U602" s="5">
        <v>2256.1306784200001</v>
      </c>
      <c r="V602" s="5">
        <v>2256.1306784200001</v>
      </c>
      <c r="W602" s="5">
        <v>3235.1810462499998</v>
      </c>
      <c r="X602" s="5">
        <v>3300.8001461200001</v>
      </c>
      <c r="Y602" s="5">
        <v>3300.8001461200001</v>
      </c>
      <c r="Z602" s="5">
        <v>3400.0000000099999</v>
      </c>
      <c r="AA602" s="5">
        <v>3400.0000000099999</v>
      </c>
      <c r="AB602" s="5">
        <v>11412.67694704</v>
      </c>
      <c r="AC602" s="5">
        <v>12553.015439389999</v>
      </c>
      <c r="AD602" s="5">
        <v>12553.015439389999</v>
      </c>
      <c r="AE602" s="5">
        <v>19572.132960629999</v>
      </c>
      <c r="AF602" s="5">
        <v>58862.5</v>
      </c>
      <c r="AG602" s="5">
        <v>58862.5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387.84743069000001</v>
      </c>
      <c r="K603" s="5">
        <v>387.84743069000001</v>
      </c>
      <c r="L603" s="5">
        <v>395.47887899</v>
      </c>
      <c r="M603" s="5">
        <v>395.47887899</v>
      </c>
      <c r="N603" s="5">
        <v>395.47887899</v>
      </c>
      <c r="O603" s="5">
        <v>395.47887899</v>
      </c>
      <c r="P603" s="5">
        <v>395.47887899</v>
      </c>
      <c r="Q603" s="5">
        <v>395.47887899</v>
      </c>
      <c r="R603" s="5">
        <v>395.47887899</v>
      </c>
      <c r="S603" s="5">
        <v>395.47887899</v>
      </c>
      <c r="T603" s="5">
        <v>395.47887899</v>
      </c>
      <c r="U603" s="5">
        <v>469.48634850000002</v>
      </c>
      <c r="V603" s="5">
        <v>469.48634850000002</v>
      </c>
      <c r="W603" s="5">
        <v>469.48634850000002</v>
      </c>
      <c r="X603" s="5">
        <v>504.60128608000002</v>
      </c>
      <c r="Y603" s="5">
        <v>5000</v>
      </c>
      <c r="Z603" s="5">
        <v>5000</v>
      </c>
      <c r="AA603" s="5">
        <v>5000</v>
      </c>
      <c r="AB603" s="5">
        <v>5000</v>
      </c>
      <c r="AC603" s="5">
        <v>5000</v>
      </c>
      <c r="AD603" s="5">
        <v>5000</v>
      </c>
      <c r="AE603" s="5">
        <v>5000</v>
      </c>
      <c r="AF603" s="5">
        <v>5000</v>
      </c>
      <c r="AG603" s="5">
        <v>5000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76.761009630000004</v>
      </c>
      <c r="I605" s="5">
        <v>174.94902776999999</v>
      </c>
      <c r="J605" s="5">
        <v>174.94902776999999</v>
      </c>
      <c r="K605" s="5">
        <v>252.08222101999999</v>
      </c>
      <c r="L605" s="5">
        <v>274.18180474000002</v>
      </c>
      <c r="M605" s="5">
        <v>274.18180474000002</v>
      </c>
      <c r="N605" s="5">
        <v>300</v>
      </c>
      <c r="O605" s="5">
        <v>300</v>
      </c>
      <c r="P605" s="5">
        <v>8576.9197416299994</v>
      </c>
      <c r="Q605" s="5">
        <v>8576.9197416299994</v>
      </c>
      <c r="R605" s="5">
        <v>10662.549987439999</v>
      </c>
      <c r="S605" s="5">
        <v>12611.002311210001</v>
      </c>
      <c r="T605" s="5">
        <v>12611.002311210001</v>
      </c>
      <c r="U605" s="5">
        <v>14435.49291653</v>
      </c>
      <c r="V605" s="5">
        <v>14435.49291653</v>
      </c>
      <c r="W605" s="5">
        <v>14435.49291653</v>
      </c>
      <c r="X605" s="5">
        <v>14435.49291653</v>
      </c>
      <c r="Y605" s="5">
        <v>14435.49291653</v>
      </c>
      <c r="Z605" s="5">
        <v>18812.36275032</v>
      </c>
      <c r="AA605" s="5">
        <v>19807.226360469998</v>
      </c>
      <c r="AB605" s="5">
        <v>21847.355011340002</v>
      </c>
      <c r="AC605" s="5">
        <v>21847.355011340002</v>
      </c>
      <c r="AD605" s="5">
        <v>21847.355011340002</v>
      </c>
      <c r="AE605" s="5">
        <v>21847.355011340002</v>
      </c>
      <c r="AF605" s="5">
        <v>32260.699570339999</v>
      </c>
      <c r="AG605" s="5">
        <v>32260.699570339999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356.95567057</v>
      </c>
      <c r="L606" s="5">
        <v>532.68120891000001</v>
      </c>
      <c r="M606" s="5">
        <v>532.68120891000001</v>
      </c>
      <c r="N606" s="5">
        <v>532.68120891000001</v>
      </c>
      <c r="O606" s="5">
        <v>532.68120891000001</v>
      </c>
      <c r="P606" s="5">
        <v>532.68120891000001</v>
      </c>
      <c r="Q606" s="5">
        <v>532.68120891000001</v>
      </c>
      <c r="R606" s="5">
        <v>532.68120891000001</v>
      </c>
      <c r="S606" s="5">
        <v>532.68120891000001</v>
      </c>
      <c r="T606" s="5">
        <v>532.68120891000001</v>
      </c>
      <c r="U606" s="5">
        <v>532.68120891000001</v>
      </c>
      <c r="V606" s="5">
        <v>532.68120891000001</v>
      </c>
      <c r="W606" s="5">
        <v>532.68120891000001</v>
      </c>
      <c r="X606" s="5">
        <v>532.68120891000001</v>
      </c>
      <c r="Y606" s="5">
        <v>532.68120891000001</v>
      </c>
      <c r="Z606" s="5">
        <v>532.68120891000001</v>
      </c>
      <c r="AA606" s="5">
        <v>532.68120891000001</v>
      </c>
      <c r="AB606" s="5">
        <v>532.68120891000001</v>
      </c>
      <c r="AC606" s="5">
        <v>532.68120891000001</v>
      </c>
      <c r="AD606" s="5">
        <v>532.68120891000001</v>
      </c>
      <c r="AE606" s="5">
        <v>532.68120891000001</v>
      </c>
      <c r="AF606" s="5">
        <v>532.68120891000001</v>
      </c>
      <c r="AG606" s="5">
        <v>532.68120891000001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286</v>
      </c>
      <c r="E607" s="61" t="s">
        <v>154</v>
      </c>
      <c r="F607" s="5">
        <v>0</v>
      </c>
      <c r="G607" s="5">
        <v>0</v>
      </c>
      <c r="H607" s="5">
        <v>0</v>
      </c>
      <c r="I607" s="5">
        <v>40.760219630000002</v>
      </c>
      <c r="J607" s="5">
        <v>40.760219630000002</v>
      </c>
      <c r="K607" s="5">
        <v>438.43197358999998</v>
      </c>
      <c r="L607" s="5">
        <v>542.68092716000001</v>
      </c>
      <c r="M607" s="5">
        <v>542.68092716000001</v>
      </c>
      <c r="N607" s="5">
        <v>542.68092716000001</v>
      </c>
      <c r="O607" s="5">
        <v>542.68092716000001</v>
      </c>
      <c r="P607" s="5">
        <v>542.68092716000001</v>
      </c>
      <c r="Q607" s="5">
        <v>542.68092716000001</v>
      </c>
      <c r="R607" s="5">
        <v>542.68092716000001</v>
      </c>
      <c r="S607" s="5">
        <v>542.68092716000001</v>
      </c>
      <c r="T607" s="5">
        <v>862.71146292000003</v>
      </c>
      <c r="U607" s="5">
        <v>2544.0772723999999</v>
      </c>
      <c r="V607" s="5">
        <v>2544.0772723999999</v>
      </c>
      <c r="W607" s="5">
        <v>2544.0772723999999</v>
      </c>
      <c r="X607" s="5">
        <v>2544.0772723999999</v>
      </c>
      <c r="Y607" s="5">
        <v>2544.0772723999999</v>
      </c>
      <c r="Z607" s="5">
        <v>2544.0772723999999</v>
      </c>
      <c r="AA607" s="5">
        <v>2544.0772723999999</v>
      </c>
      <c r="AB607" s="5">
        <v>2544.0772723999999</v>
      </c>
      <c r="AC607" s="5">
        <v>2824.4543376900001</v>
      </c>
      <c r="AD607" s="5">
        <v>2824.4543376900001</v>
      </c>
      <c r="AE607" s="5">
        <v>2824.4543376900001</v>
      </c>
      <c r="AF607" s="5">
        <v>2824.4543376900001</v>
      </c>
      <c r="AG607" s="5">
        <v>2824.4543376900001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330.26499999999999</v>
      </c>
      <c r="G609" s="5">
        <v>989.40158683999994</v>
      </c>
      <c r="H609" s="5">
        <v>1084.2514130499999</v>
      </c>
      <c r="I609" s="5">
        <v>1123.9689972799999</v>
      </c>
      <c r="J609" s="5">
        <v>1123.9689972799999</v>
      </c>
      <c r="K609" s="5">
        <v>1138.18186861</v>
      </c>
      <c r="L609" s="5">
        <v>1247.7413098699999</v>
      </c>
      <c r="M609" s="5">
        <v>1247.7413098699999</v>
      </c>
      <c r="N609" s="5">
        <v>1247.7413098699999</v>
      </c>
      <c r="O609" s="5">
        <v>1247.7413098699999</v>
      </c>
      <c r="P609" s="5">
        <v>1247.7413098699999</v>
      </c>
      <c r="Q609" s="5">
        <v>1247.7413098699999</v>
      </c>
      <c r="R609" s="5">
        <v>1247.7413098699999</v>
      </c>
      <c r="S609" s="5">
        <v>1247.7413098699999</v>
      </c>
      <c r="T609" s="5">
        <v>1247.7413098699999</v>
      </c>
      <c r="U609" s="5">
        <v>1247.7413098699999</v>
      </c>
      <c r="V609" s="5">
        <v>1247.7413098699999</v>
      </c>
      <c r="W609" s="5">
        <v>1247.7413098699999</v>
      </c>
      <c r="X609" s="5">
        <v>1247.7413098699999</v>
      </c>
      <c r="Y609" s="5">
        <v>1247.7413098699999</v>
      </c>
      <c r="Z609" s="5">
        <v>1067.27630987</v>
      </c>
      <c r="AA609" s="5">
        <v>1067.27630987</v>
      </c>
      <c r="AB609" s="5">
        <v>1067.27630987</v>
      </c>
      <c r="AC609" s="5">
        <v>1067.27630987</v>
      </c>
      <c r="AD609" s="5">
        <v>1067.27630987</v>
      </c>
      <c r="AE609" s="5">
        <v>1067.27630987</v>
      </c>
      <c r="AF609" s="5">
        <v>1067.27630987</v>
      </c>
      <c r="AG609" s="5">
        <v>1067.27630987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43.2</v>
      </c>
      <c r="G610" s="5">
        <v>840.22257620000005</v>
      </c>
      <c r="H610" s="5">
        <v>850.12186434</v>
      </c>
      <c r="I610" s="5">
        <v>850.12186434</v>
      </c>
      <c r="J610" s="5">
        <v>854.32524147000004</v>
      </c>
      <c r="K610" s="5">
        <v>939.38252621000004</v>
      </c>
      <c r="L610" s="5">
        <v>949.98594252999999</v>
      </c>
      <c r="M610" s="5">
        <v>949.98594252999999</v>
      </c>
      <c r="N610" s="5">
        <v>949.98594252999999</v>
      </c>
      <c r="O610" s="5">
        <v>949.98594252999999</v>
      </c>
      <c r="P610" s="5">
        <v>949.98594252999999</v>
      </c>
      <c r="Q610" s="5">
        <v>949.98594252999999</v>
      </c>
      <c r="R610" s="5">
        <v>949.98594252999999</v>
      </c>
      <c r="S610" s="5">
        <v>949.98594252999999</v>
      </c>
      <c r="T610" s="5">
        <v>949.98594252999999</v>
      </c>
      <c r="U610" s="5">
        <v>949.98594252999999</v>
      </c>
      <c r="V610" s="5">
        <v>949.98594252999999</v>
      </c>
      <c r="W610" s="5">
        <v>949.98594252999999</v>
      </c>
      <c r="X610" s="5">
        <v>949.98594252999999</v>
      </c>
      <c r="Y610" s="5">
        <v>949.98594252999999</v>
      </c>
      <c r="Z610" s="5">
        <v>949.98594252999999</v>
      </c>
      <c r="AA610" s="5">
        <v>949.98594252999999</v>
      </c>
      <c r="AB610" s="5">
        <v>949.98594252999999</v>
      </c>
      <c r="AC610" s="5">
        <v>949.98594252999999</v>
      </c>
      <c r="AD610" s="5">
        <v>949.98594252999999</v>
      </c>
      <c r="AE610" s="5">
        <v>949.98594252999999</v>
      </c>
      <c r="AF610" s="5">
        <v>1270.8239696600001</v>
      </c>
      <c r="AG610" s="5">
        <v>1270.8239696600001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1321.54158564</v>
      </c>
      <c r="H612" s="5">
        <v>1416.2675249200001</v>
      </c>
      <c r="I612" s="5">
        <v>1962.21287317</v>
      </c>
      <c r="J612" s="5">
        <v>1977.8473351</v>
      </c>
      <c r="K612" s="5">
        <v>2858.0033789700001</v>
      </c>
      <c r="L612" s="5">
        <v>2986.7272534000003</v>
      </c>
      <c r="M612" s="5">
        <v>2986.7272534000003</v>
      </c>
      <c r="N612" s="5">
        <v>2986.7272534000003</v>
      </c>
      <c r="O612" s="5">
        <v>2986.7272534000003</v>
      </c>
      <c r="P612" s="5">
        <v>2986.7272534000003</v>
      </c>
      <c r="Q612" s="5">
        <v>2986.7272534000003</v>
      </c>
      <c r="R612" s="5">
        <v>2986.7272534000003</v>
      </c>
      <c r="S612" s="5">
        <v>2986.7272534000003</v>
      </c>
      <c r="T612" s="5">
        <v>2986.7272534000003</v>
      </c>
      <c r="U612" s="5">
        <v>2986.7272534000003</v>
      </c>
      <c r="V612" s="5">
        <v>2986.7272534000003</v>
      </c>
      <c r="W612" s="5">
        <v>2986.7272534000003</v>
      </c>
      <c r="X612" s="5">
        <v>2986.7272534000003</v>
      </c>
      <c r="Y612" s="5">
        <v>2986.7272534000003</v>
      </c>
      <c r="Z612" s="5">
        <v>2986.7272534000003</v>
      </c>
      <c r="AA612" s="5">
        <v>2986.7272534000003</v>
      </c>
      <c r="AB612" s="5">
        <v>2986.7272534000003</v>
      </c>
      <c r="AC612" s="5">
        <v>2986.7272534000003</v>
      </c>
      <c r="AD612" s="5">
        <v>2986.7272534000003</v>
      </c>
      <c r="AE612" s="5">
        <v>2986.7272534000003</v>
      </c>
      <c r="AF612" s="5">
        <v>2986.7272534000003</v>
      </c>
      <c r="AG612" s="5">
        <v>2986.7272534000003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116.38422953</v>
      </c>
      <c r="I613" s="5">
        <v>124.03786655</v>
      </c>
      <c r="J613" s="5">
        <v>125.60634807</v>
      </c>
      <c r="K613" s="5">
        <v>132.69192186999999</v>
      </c>
      <c r="L613" s="5">
        <v>136.77879522999999</v>
      </c>
      <c r="M613" s="5">
        <v>136.77879522999999</v>
      </c>
      <c r="N613" s="5">
        <v>136.77879522999999</v>
      </c>
      <c r="O613" s="5">
        <v>136.77879522999999</v>
      </c>
      <c r="P613" s="5">
        <v>136.77879522999999</v>
      </c>
      <c r="Q613" s="5">
        <v>136.77879522999999</v>
      </c>
      <c r="R613" s="5">
        <v>136.77879522999999</v>
      </c>
      <c r="S613" s="5">
        <v>136.77879522999999</v>
      </c>
      <c r="T613" s="5">
        <v>136.77879522999999</v>
      </c>
      <c r="U613" s="5">
        <v>136.77879522999999</v>
      </c>
      <c r="V613" s="5">
        <v>136.77879522999999</v>
      </c>
      <c r="W613" s="5">
        <v>136.77879522999999</v>
      </c>
      <c r="X613" s="5">
        <v>136.77879522999999</v>
      </c>
      <c r="Y613" s="5">
        <v>136.77879522999999</v>
      </c>
      <c r="Z613" s="5">
        <v>136.77879522999999</v>
      </c>
      <c r="AA613" s="5">
        <v>136.77879522999999</v>
      </c>
      <c r="AB613" s="5">
        <v>136.77879522999999</v>
      </c>
      <c r="AC613" s="5">
        <v>136.77879522999999</v>
      </c>
      <c r="AD613" s="5">
        <v>136.77879522999999</v>
      </c>
      <c r="AE613" s="5">
        <v>136.77879522999999</v>
      </c>
      <c r="AF613" s="5">
        <v>136.77879522999999</v>
      </c>
      <c r="AG613" s="5">
        <v>136.77879522999999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900</v>
      </c>
      <c r="H614" s="5">
        <v>1212.65804035</v>
      </c>
      <c r="I614" s="5">
        <v>1448.2903680499999</v>
      </c>
      <c r="J614" s="5">
        <v>3252.6298792299999</v>
      </c>
      <c r="K614" s="5">
        <v>3919.73318294</v>
      </c>
      <c r="L614" s="5">
        <v>4729.81255427</v>
      </c>
      <c r="M614" s="5">
        <v>4729.81255427</v>
      </c>
      <c r="N614" s="5">
        <v>4729.81255427</v>
      </c>
      <c r="O614" s="5">
        <v>5108.2348786700004</v>
      </c>
      <c r="P614" s="5">
        <v>5108.2348786700004</v>
      </c>
      <c r="Q614" s="5">
        <v>11768.61543503</v>
      </c>
      <c r="R614" s="5">
        <v>11768.61543503</v>
      </c>
      <c r="S614" s="5">
        <v>11768.61543503</v>
      </c>
      <c r="T614" s="5">
        <v>12624.86480732</v>
      </c>
      <c r="U614" s="5">
        <v>12624.86480732</v>
      </c>
      <c r="V614" s="5">
        <v>12624.86480732</v>
      </c>
      <c r="W614" s="5">
        <v>15519.79661003</v>
      </c>
      <c r="X614" s="5">
        <v>17201.068554509999</v>
      </c>
      <c r="Y614" s="5">
        <v>19388.482328959999</v>
      </c>
      <c r="Z614" s="5">
        <v>24322.35527</v>
      </c>
      <c r="AA614" s="5">
        <v>24322.35527</v>
      </c>
      <c r="AB614" s="5">
        <v>24322.35527</v>
      </c>
      <c r="AC614" s="5">
        <v>24322.35527</v>
      </c>
      <c r="AD614" s="5">
        <v>24322.35527</v>
      </c>
      <c r="AE614" s="5">
        <v>24322.35527</v>
      </c>
      <c r="AF614" s="5">
        <v>24322.35527</v>
      </c>
      <c r="AG614" s="5">
        <v>24322.35527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582.40249369000003</v>
      </c>
      <c r="I615" s="5">
        <v>614.04324301999998</v>
      </c>
      <c r="J615" s="5">
        <v>688.66199404999998</v>
      </c>
      <c r="K615" s="5">
        <v>899.43471769999996</v>
      </c>
      <c r="L615" s="5">
        <v>1078.2691114100001</v>
      </c>
      <c r="M615" s="5">
        <v>1078.2691114100001</v>
      </c>
      <c r="N615" s="5">
        <v>1078.2691114100001</v>
      </c>
      <c r="O615" s="5">
        <v>1078.2691114100001</v>
      </c>
      <c r="P615" s="5">
        <v>1078.2691114100001</v>
      </c>
      <c r="Q615" s="5">
        <v>1078.2691114100001</v>
      </c>
      <c r="R615" s="5">
        <v>1078.2691114100001</v>
      </c>
      <c r="S615" s="5">
        <v>1078.2691114100001</v>
      </c>
      <c r="T615" s="5">
        <v>1078.2691114100001</v>
      </c>
      <c r="U615" s="5">
        <v>1078.2691114100001</v>
      </c>
      <c r="V615" s="5">
        <v>1078.2691114100001</v>
      </c>
      <c r="W615" s="5">
        <v>1078.2691114100001</v>
      </c>
      <c r="X615" s="5">
        <v>1078.2691114100001</v>
      </c>
      <c r="Y615" s="5">
        <v>1078.2691114100001</v>
      </c>
      <c r="Z615" s="5">
        <v>1078.2691114100001</v>
      </c>
      <c r="AA615" s="5">
        <v>1078.2691114100001</v>
      </c>
      <c r="AB615" s="5">
        <v>1078.2691114100001</v>
      </c>
      <c r="AC615" s="5">
        <v>1078.2691114100001</v>
      </c>
      <c r="AD615" s="5">
        <v>1078.2691114100001</v>
      </c>
      <c r="AE615" s="5">
        <v>1078.2691114100001</v>
      </c>
      <c r="AF615" s="5">
        <v>1078.2691114100001</v>
      </c>
      <c r="AG615" s="5">
        <v>1078.2691114100001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452.97399999999999</v>
      </c>
      <c r="G616" s="5">
        <v>2522.88700505</v>
      </c>
      <c r="H616" s="5">
        <v>4344.0480165099998</v>
      </c>
      <c r="I616" s="5">
        <v>4490.36277952</v>
      </c>
      <c r="J616" s="5">
        <v>4814.7526369500001</v>
      </c>
      <c r="K616" s="5">
        <v>5310.3334187099999</v>
      </c>
      <c r="L616" s="5">
        <v>5853.46586252</v>
      </c>
      <c r="M616" s="5">
        <v>5853.46586252</v>
      </c>
      <c r="N616" s="5">
        <v>6052.9740000000002</v>
      </c>
      <c r="O616" s="5">
        <v>6052.9740000000002</v>
      </c>
      <c r="P616" s="5">
        <v>6052.9740000000002</v>
      </c>
      <c r="Q616" s="5">
        <v>8850.9967047800001</v>
      </c>
      <c r="R616" s="5">
        <v>8850.9967047800001</v>
      </c>
      <c r="S616" s="5">
        <v>10098.097683440001</v>
      </c>
      <c r="T616" s="5">
        <v>12950.90776192</v>
      </c>
      <c r="U616" s="5">
        <v>12950.90776192</v>
      </c>
      <c r="V616" s="5">
        <v>12950.90776192</v>
      </c>
      <c r="W616" s="5">
        <v>12950.90776192</v>
      </c>
      <c r="X616" s="5">
        <v>13509.48960848</v>
      </c>
      <c r="Y616" s="5">
        <v>13509.48960848</v>
      </c>
      <c r="Z616" s="5">
        <v>18563.146202299999</v>
      </c>
      <c r="AA616" s="5">
        <v>18110.1722023</v>
      </c>
      <c r="AB616" s="5">
        <v>18110.1722023</v>
      </c>
      <c r="AC616" s="5">
        <v>18110.1722023</v>
      </c>
      <c r="AD616" s="5">
        <v>18110.1722023</v>
      </c>
      <c r="AE616" s="5">
        <v>18110.1722023</v>
      </c>
      <c r="AF616" s="5">
        <v>18110.1722023</v>
      </c>
      <c r="AG616" s="5">
        <v>18110.1722023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183.34656792999999</v>
      </c>
      <c r="I617" s="5">
        <v>201.24393256000002</v>
      </c>
      <c r="J617" s="5">
        <v>248.61256537999998</v>
      </c>
      <c r="K617" s="5">
        <v>277.79473042000001</v>
      </c>
      <c r="L617" s="5">
        <v>305.35137378999997</v>
      </c>
      <c r="M617" s="5">
        <v>305.35137378999997</v>
      </c>
      <c r="N617" s="5">
        <v>1572.6303278099999</v>
      </c>
      <c r="O617" s="5">
        <v>2248.3178179400002</v>
      </c>
      <c r="P617" s="5">
        <v>2248.3178179400002</v>
      </c>
      <c r="Q617" s="5">
        <v>3400</v>
      </c>
      <c r="R617" s="5">
        <v>3400</v>
      </c>
      <c r="S617" s="5">
        <v>3400</v>
      </c>
      <c r="T617" s="5">
        <v>3400</v>
      </c>
      <c r="U617" s="5">
        <v>3400</v>
      </c>
      <c r="V617" s="5">
        <v>3400</v>
      </c>
      <c r="W617" s="5">
        <v>3400</v>
      </c>
      <c r="X617" s="5">
        <v>3400</v>
      </c>
      <c r="Y617" s="5">
        <v>3400</v>
      </c>
      <c r="Z617" s="5">
        <v>3400</v>
      </c>
      <c r="AA617" s="5">
        <v>3400</v>
      </c>
      <c r="AB617" s="5">
        <v>3400</v>
      </c>
      <c r="AC617" s="5">
        <v>3400</v>
      </c>
      <c r="AD617" s="5">
        <v>3400</v>
      </c>
      <c r="AE617" s="5">
        <v>3400</v>
      </c>
      <c r="AF617" s="5">
        <v>3400</v>
      </c>
      <c r="AG617" s="5">
        <v>3400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1630.894076</v>
      </c>
      <c r="G618" s="5">
        <v>1630.894076</v>
      </c>
      <c r="H618" s="5">
        <v>1630.894076</v>
      </c>
      <c r="I618" s="5">
        <v>1630.894076</v>
      </c>
      <c r="J618" s="5">
        <v>1630.894076</v>
      </c>
      <c r="K618" s="5">
        <v>1630.894076</v>
      </c>
      <c r="L618" s="5">
        <v>1630.894076</v>
      </c>
      <c r="M618" s="5">
        <v>1630.894076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886.08532652999997</v>
      </c>
      <c r="G620" s="5">
        <v>886.08532652999997</v>
      </c>
      <c r="H620" s="5">
        <v>886.08532652999997</v>
      </c>
      <c r="I620" s="5">
        <v>886.08532652999997</v>
      </c>
      <c r="J620" s="5">
        <v>972.68049150000002</v>
      </c>
      <c r="K620" s="5">
        <v>1059.4371367799999</v>
      </c>
      <c r="L620" s="5">
        <v>1185.26789646</v>
      </c>
      <c r="M620" s="5">
        <v>1185.26789646</v>
      </c>
      <c r="N620" s="5">
        <v>1185.26789646</v>
      </c>
      <c r="O620" s="5">
        <v>1185.26789646</v>
      </c>
      <c r="P620" s="5">
        <v>1185.26789646</v>
      </c>
      <c r="Q620" s="5">
        <v>1185.26789646</v>
      </c>
      <c r="R620" s="5">
        <v>1185.26789646</v>
      </c>
      <c r="S620" s="5">
        <v>1185.26789646</v>
      </c>
      <c r="T620" s="5">
        <v>1185.26789646</v>
      </c>
      <c r="U620" s="5">
        <v>1012.78789646</v>
      </c>
      <c r="V620" s="5">
        <v>1012.78789646</v>
      </c>
      <c r="W620" s="5">
        <v>1012.78789646</v>
      </c>
      <c r="X620" s="5">
        <v>1012.78789646</v>
      </c>
      <c r="Y620" s="5">
        <v>1012.78789646</v>
      </c>
      <c r="Z620" s="5">
        <v>1039.5783293500001</v>
      </c>
      <c r="AA620" s="5">
        <v>1047.2287836</v>
      </c>
      <c r="AB620" s="5">
        <v>1123.59679652</v>
      </c>
      <c r="AC620" s="5">
        <v>1182.8848911499999</v>
      </c>
      <c r="AD620" s="5">
        <v>1182.8848911499999</v>
      </c>
      <c r="AE620" s="5">
        <v>1207.8836535999999</v>
      </c>
      <c r="AF620" s="5">
        <v>1207.8836535999999</v>
      </c>
      <c r="AG620" s="5">
        <v>1207.8836535999999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4927.5901281099996</v>
      </c>
      <c r="G621" s="5">
        <v>4927.5901281099996</v>
      </c>
      <c r="H621" s="5">
        <v>4927.5901281099996</v>
      </c>
      <c r="I621" s="5">
        <v>4927.5901281099996</v>
      </c>
      <c r="J621" s="5">
        <v>6099.4176784899992</v>
      </c>
      <c r="K621" s="5">
        <v>6397.0736197900005</v>
      </c>
      <c r="L621" s="5">
        <v>7116.0083788400007</v>
      </c>
      <c r="M621" s="5">
        <v>7116.0083788400007</v>
      </c>
      <c r="N621" s="5">
        <v>7116.0083788400007</v>
      </c>
      <c r="O621" s="5">
        <v>7116.0083788400007</v>
      </c>
      <c r="P621" s="5">
        <v>7116.0083788400007</v>
      </c>
      <c r="Q621" s="5">
        <v>7116.0083788400007</v>
      </c>
      <c r="R621" s="5">
        <v>7116.0083788400007</v>
      </c>
      <c r="S621" s="5">
        <v>7116.0083788400007</v>
      </c>
      <c r="T621" s="5">
        <v>7116.0083788400007</v>
      </c>
      <c r="U621" s="5">
        <v>7116.0083788400007</v>
      </c>
      <c r="V621" s="5">
        <v>7116.0083788400007</v>
      </c>
      <c r="W621" s="5">
        <v>7116.0083788400007</v>
      </c>
      <c r="X621" s="5">
        <v>7116.0083788400007</v>
      </c>
      <c r="Y621" s="5">
        <v>7116.0083788400007</v>
      </c>
      <c r="Z621" s="5">
        <v>7116.0083788400007</v>
      </c>
      <c r="AA621" s="5">
        <v>7576.2576805600002</v>
      </c>
      <c r="AB621" s="5">
        <v>7913.2088185899993</v>
      </c>
      <c r="AC621" s="5">
        <v>7948.0568101499994</v>
      </c>
      <c r="AD621" s="5">
        <v>7948.0568101499994</v>
      </c>
      <c r="AE621" s="5">
        <v>7948.0568101499994</v>
      </c>
      <c r="AF621" s="5">
        <v>8522.8206228500003</v>
      </c>
      <c r="AG621" s="5">
        <v>8522.8206228500003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326.71919475000004</v>
      </c>
      <c r="G622" s="5">
        <v>326.71919475000004</v>
      </c>
      <c r="H622" s="5">
        <v>326.71919475000004</v>
      </c>
      <c r="I622" s="5">
        <v>326.71919475000004</v>
      </c>
      <c r="J622" s="5">
        <v>334.69046445000004</v>
      </c>
      <c r="K622" s="5">
        <v>376.47400119999998</v>
      </c>
      <c r="L622" s="5">
        <v>398.59845961000002</v>
      </c>
      <c r="M622" s="5">
        <v>398.59845961000002</v>
      </c>
      <c r="N622" s="5">
        <v>398.59845961000002</v>
      </c>
      <c r="O622" s="5">
        <v>398.59845961000002</v>
      </c>
      <c r="P622" s="5">
        <v>398.59845961000002</v>
      </c>
      <c r="Q622" s="5">
        <v>398.59845961000002</v>
      </c>
      <c r="R622" s="5">
        <v>398.59845961000002</v>
      </c>
      <c r="S622" s="5">
        <v>398.59845961000002</v>
      </c>
      <c r="T622" s="5">
        <v>398.59845961000002</v>
      </c>
      <c r="U622" s="5">
        <v>398.59845961000002</v>
      </c>
      <c r="V622" s="5">
        <v>398.59845961000002</v>
      </c>
      <c r="W622" s="5">
        <v>398.59845961000002</v>
      </c>
      <c r="X622" s="5">
        <v>398.59845961000002</v>
      </c>
      <c r="Y622" s="5">
        <v>398.59845961000002</v>
      </c>
      <c r="Z622" s="5">
        <v>443.82804345</v>
      </c>
      <c r="AA622" s="5">
        <v>451.59184764999998</v>
      </c>
      <c r="AB622" s="5">
        <v>451.59184764999998</v>
      </c>
      <c r="AC622" s="5">
        <v>526.04255409999996</v>
      </c>
      <c r="AD622" s="5">
        <v>528.38818140000001</v>
      </c>
      <c r="AE622" s="5">
        <v>528.38818140000001</v>
      </c>
      <c r="AF622" s="5">
        <v>534.63359896999998</v>
      </c>
      <c r="AG622" s="5">
        <v>534.63359896999998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665.83118898999999</v>
      </c>
      <c r="G623" s="5">
        <v>665.83118898999999</v>
      </c>
      <c r="H623" s="5">
        <v>1225.6595004000001</v>
      </c>
      <c r="I623" s="5">
        <v>1417.49087057</v>
      </c>
      <c r="J623" s="5">
        <v>1492.4330263900001</v>
      </c>
      <c r="K623" s="5">
        <v>1905.5115555100001</v>
      </c>
      <c r="L623" s="5">
        <v>2132.8888683499999</v>
      </c>
      <c r="M623" s="5">
        <v>2132.8888683499999</v>
      </c>
      <c r="N623" s="5">
        <v>2132.8888683499999</v>
      </c>
      <c r="O623" s="5">
        <v>2132.8888683499999</v>
      </c>
      <c r="P623" s="5">
        <v>2132.8888683499999</v>
      </c>
      <c r="Q623" s="5">
        <v>2132.8888683499999</v>
      </c>
      <c r="R623" s="5">
        <v>2132.8888683499999</v>
      </c>
      <c r="S623" s="5">
        <v>2132.8888683499999</v>
      </c>
      <c r="T623" s="5">
        <v>2132.8888683499999</v>
      </c>
      <c r="U623" s="5">
        <v>2132.8888683499999</v>
      </c>
      <c r="V623" s="5">
        <v>2132.8888683499999</v>
      </c>
      <c r="W623" s="5">
        <v>2132.8888683499999</v>
      </c>
      <c r="X623" s="5">
        <v>2132.8888683499999</v>
      </c>
      <c r="Y623" s="5">
        <v>2132.8888683499999</v>
      </c>
      <c r="Z623" s="5">
        <v>2132.8888683499999</v>
      </c>
      <c r="AA623" s="5">
        <v>2132.8888683499999</v>
      </c>
      <c r="AB623" s="5">
        <v>2132.8888683499999</v>
      </c>
      <c r="AC623" s="5">
        <v>2284.3142584100001</v>
      </c>
      <c r="AD623" s="5">
        <v>2284.3142584100001</v>
      </c>
      <c r="AE623" s="5">
        <v>2378.8096620300003</v>
      </c>
      <c r="AF623" s="5">
        <v>2389.6030287200001</v>
      </c>
      <c r="AG623" s="5">
        <v>2389.6030287200001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300</v>
      </c>
      <c r="G624" s="5">
        <v>300</v>
      </c>
      <c r="H624" s="5">
        <v>300</v>
      </c>
      <c r="I624" s="5">
        <v>300</v>
      </c>
      <c r="J624" s="5">
        <v>987.92092393999997</v>
      </c>
      <c r="K624" s="5">
        <v>1754.0108659299999</v>
      </c>
      <c r="L624" s="5">
        <v>2026.1186878999999</v>
      </c>
      <c r="M624" s="5">
        <v>2026.1186878999999</v>
      </c>
      <c r="N624" s="5">
        <v>2026.1186878999999</v>
      </c>
      <c r="O624" s="5">
        <v>2026.1186878999999</v>
      </c>
      <c r="P624" s="5">
        <v>2026.1186878999999</v>
      </c>
      <c r="Q624" s="5">
        <v>2026.1186878999999</v>
      </c>
      <c r="R624" s="5">
        <v>2026.1186878999999</v>
      </c>
      <c r="S624" s="5">
        <v>2026.1186878999999</v>
      </c>
      <c r="T624" s="5">
        <v>2026.1186878999999</v>
      </c>
      <c r="U624" s="5">
        <v>2026.1186878999999</v>
      </c>
      <c r="V624" s="5">
        <v>2026.1186878999999</v>
      </c>
      <c r="W624" s="5">
        <v>2026.1186878999999</v>
      </c>
      <c r="X624" s="5">
        <v>2026.1186878999999</v>
      </c>
      <c r="Y624" s="5">
        <v>2026.1186878999999</v>
      </c>
      <c r="Z624" s="5">
        <v>2026.1186878999999</v>
      </c>
      <c r="AA624" s="5">
        <v>2026.1186878999999</v>
      </c>
      <c r="AB624" s="5">
        <v>2026.1186878999999</v>
      </c>
      <c r="AC624" s="5">
        <v>2026.1186878999999</v>
      </c>
      <c r="AD624" s="5">
        <v>2026.1186878999999</v>
      </c>
      <c r="AE624" s="5">
        <v>2026.1186878999999</v>
      </c>
      <c r="AF624" s="5">
        <v>2103.2064644299999</v>
      </c>
      <c r="AG624" s="5">
        <v>2103.2064644299999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471.73359333000002</v>
      </c>
      <c r="G626" s="5">
        <v>471.73359333000002</v>
      </c>
      <c r="H626" s="5">
        <v>472.15359333000004</v>
      </c>
      <c r="I626" s="5">
        <v>489.03406465</v>
      </c>
      <c r="J626" s="5">
        <v>508.53593777999998</v>
      </c>
      <c r="K626" s="5">
        <v>526.18563591999998</v>
      </c>
      <c r="L626" s="5">
        <v>632.41797773999997</v>
      </c>
      <c r="M626" s="5">
        <v>632.41797773999997</v>
      </c>
      <c r="N626" s="5">
        <v>632.41797773999997</v>
      </c>
      <c r="O626" s="5">
        <v>632.41797773999997</v>
      </c>
      <c r="P626" s="5">
        <v>632.41797773999997</v>
      </c>
      <c r="Q626" s="5">
        <v>632.41797773999997</v>
      </c>
      <c r="R626" s="5">
        <v>632.41797773999997</v>
      </c>
      <c r="S626" s="5">
        <v>632.41797773999997</v>
      </c>
      <c r="T626" s="5">
        <v>632.41797773999997</v>
      </c>
      <c r="U626" s="5">
        <v>632.41797773999997</v>
      </c>
      <c r="V626" s="5">
        <v>632.41797773999997</v>
      </c>
      <c r="W626" s="5">
        <v>519.23797774000002</v>
      </c>
      <c r="X626" s="5">
        <v>519.23797774000002</v>
      </c>
      <c r="Y626" s="5">
        <v>519.23797774000002</v>
      </c>
      <c r="Z626" s="5">
        <v>519.23797774000002</v>
      </c>
      <c r="AA626" s="5">
        <v>519.23797774000002</v>
      </c>
      <c r="AB626" s="5">
        <v>560.83684846000006</v>
      </c>
      <c r="AC626" s="5">
        <v>578.33492967999996</v>
      </c>
      <c r="AD626" s="5">
        <v>578.33492967999996</v>
      </c>
      <c r="AE626" s="5">
        <v>583.41537356000003</v>
      </c>
      <c r="AF626" s="5">
        <v>600.84688574000006</v>
      </c>
      <c r="AG626" s="5">
        <v>600.84688574000006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1E-3</v>
      </c>
      <c r="H627" s="5">
        <v>280.23807641999997</v>
      </c>
      <c r="I627" s="5">
        <v>402.98733670000001</v>
      </c>
      <c r="J627" s="5">
        <v>402.98733670000001</v>
      </c>
      <c r="K627" s="5">
        <v>402.98733670000001</v>
      </c>
      <c r="L627" s="5">
        <v>402.98733670000001</v>
      </c>
      <c r="M627" s="5">
        <v>402.98733670000001</v>
      </c>
      <c r="N627" s="5">
        <v>402.98733670000001</v>
      </c>
      <c r="O627" s="5">
        <v>402.98733670000001</v>
      </c>
      <c r="P627" s="5">
        <v>402.98733670000001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1934.5000000000002</v>
      </c>
      <c r="G630" s="5">
        <v>1934.5000000000002</v>
      </c>
      <c r="H630" s="5">
        <v>2145.9401460599997</v>
      </c>
      <c r="I630" s="5">
        <v>2301.7473775499998</v>
      </c>
      <c r="J630" s="5">
        <v>2622.5684146500002</v>
      </c>
      <c r="K630" s="5">
        <v>2622.5684146500002</v>
      </c>
      <c r="L630" s="5">
        <v>2636.0654887300002</v>
      </c>
      <c r="M630" s="5">
        <v>2636.0654887300002</v>
      </c>
      <c r="N630" s="5">
        <v>3890.59989559</v>
      </c>
      <c r="O630" s="5">
        <v>3890.59989559</v>
      </c>
      <c r="P630" s="5">
        <v>3934.33916499</v>
      </c>
      <c r="Q630" s="5">
        <v>4289.9999999999991</v>
      </c>
      <c r="R630" s="5">
        <v>4289.9999999999991</v>
      </c>
      <c r="S630" s="5">
        <v>4289.9999999999991</v>
      </c>
      <c r="T630" s="5">
        <v>4289.9999999999991</v>
      </c>
      <c r="U630" s="5">
        <v>4289.9999999999991</v>
      </c>
      <c r="V630" s="5">
        <v>4289.9999999999991</v>
      </c>
      <c r="W630" s="5">
        <v>4289.9999999999991</v>
      </c>
      <c r="X630" s="5">
        <v>4289.9999999999991</v>
      </c>
      <c r="Y630" s="5">
        <v>6312.1204392899999</v>
      </c>
      <c r="Z630" s="5">
        <v>6180.9204392900001</v>
      </c>
      <c r="AA630" s="5">
        <v>7901.1999858400004</v>
      </c>
      <c r="AB630" s="5">
        <v>14113.63729486</v>
      </c>
      <c r="AC630" s="5">
        <v>14220.426823080001</v>
      </c>
      <c r="AD630" s="5">
        <v>19213.825199510004</v>
      </c>
      <c r="AE630" s="5">
        <v>23294.623179990002</v>
      </c>
      <c r="AF630" s="5">
        <v>22556.573179989999</v>
      </c>
      <c r="AG630" s="5">
        <v>22556.573179989999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2071.8679999999999</v>
      </c>
      <c r="G631" s="5">
        <v>2932.3679999999999</v>
      </c>
      <c r="H631" s="5">
        <v>3246.7954076599999</v>
      </c>
      <c r="I631" s="5">
        <v>3961.44410831</v>
      </c>
      <c r="J631" s="5">
        <v>5010.5932098899993</v>
      </c>
      <c r="K631" s="5">
        <v>5010.5932098899993</v>
      </c>
      <c r="L631" s="5">
        <v>5653.9518823099997</v>
      </c>
      <c r="M631" s="5">
        <v>5721.9202802199998</v>
      </c>
      <c r="N631" s="5">
        <v>5721.9202802199998</v>
      </c>
      <c r="O631" s="5">
        <v>5972.7960223099999</v>
      </c>
      <c r="P631" s="5">
        <v>7544.4040635199999</v>
      </c>
      <c r="Q631" s="5">
        <v>7544.4040635199999</v>
      </c>
      <c r="R631" s="5">
        <v>7544.4040635199999</v>
      </c>
      <c r="S631" s="5">
        <v>7544.4040635199999</v>
      </c>
      <c r="T631" s="5">
        <v>8436.3424848300001</v>
      </c>
      <c r="U631" s="5">
        <v>9711.0023278999997</v>
      </c>
      <c r="V631" s="5">
        <v>9711.0023278999997</v>
      </c>
      <c r="W631" s="5">
        <v>9688.5976215999999</v>
      </c>
      <c r="X631" s="5">
        <v>12300.23572644</v>
      </c>
      <c r="Y631" s="5">
        <v>12280.73572644</v>
      </c>
      <c r="Z631" s="5">
        <v>13438.912531759999</v>
      </c>
      <c r="AA631" s="5">
        <v>15441.766211099999</v>
      </c>
      <c r="AB631" s="5">
        <v>15298.25841</v>
      </c>
      <c r="AC631" s="5">
        <v>15298.25841</v>
      </c>
      <c r="AD631" s="5">
        <v>15298.25841</v>
      </c>
      <c r="AE631" s="5">
        <v>15298.25841</v>
      </c>
      <c r="AF631" s="5">
        <v>15298.25841</v>
      </c>
      <c r="AG631" s="5">
        <v>15117.65841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1734.25155363</v>
      </c>
      <c r="H632" s="5">
        <v>2157.9146499600001</v>
      </c>
      <c r="I632" s="5">
        <v>2610.1631211399999</v>
      </c>
      <c r="J632" s="5">
        <v>3118.7093247799999</v>
      </c>
      <c r="K632" s="5">
        <v>3203.63893822</v>
      </c>
      <c r="L632" s="5">
        <v>3551.7057129200002</v>
      </c>
      <c r="M632" s="5">
        <v>3596.39090885</v>
      </c>
      <c r="N632" s="5">
        <v>3596.39090885</v>
      </c>
      <c r="O632" s="5">
        <v>3882.1533944500002</v>
      </c>
      <c r="P632" s="5">
        <v>4003.6919420999998</v>
      </c>
      <c r="Q632" s="5">
        <v>4200.9994183099998</v>
      </c>
      <c r="R632" s="5">
        <v>4403.3061376000005</v>
      </c>
      <c r="S632" s="5">
        <v>4878.2261842899998</v>
      </c>
      <c r="T632" s="5">
        <v>4909.42884512</v>
      </c>
      <c r="U632" s="5">
        <v>5093.4551730000003</v>
      </c>
      <c r="V632" s="5">
        <v>5093.4551730000003</v>
      </c>
      <c r="W632" s="5">
        <v>5093.4551730000003</v>
      </c>
      <c r="X632" s="5">
        <v>5093.4551730000003</v>
      </c>
      <c r="Y632" s="5">
        <v>5093.4551730000003</v>
      </c>
      <c r="Z632" s="5">
        <v>5093.4551730000003</v>
      </c>
      <c r="AA632" s="5">
        <v>5093.4551730000003</v>
      </c>
      <c r="AB632" s="5">
        <v>5093.4551730000003</v>
      </c>
      <c r="AC632" s="5">
        <v>5093.4551730000003</v>
      </c>
      <c r="AD632" s="5">
        <v>5093.4551730000003</v>
      </c>
      <c r="AE632" s="5">
        <v>5093.4551730000003</v>
      </c>
      <c r="AF632" s="5">
        <v>5093.4551730000003</v>
      </c>
      <c r="AG632" s="5">
        <v>5093.4551730000003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696.75504088999992</v>
      </c>
      <c r="I633" s="5">
        <v>822.24175294999998</v>
      </c>
      <c r="J633" s="5">
        <v>957.88995014</v>
      </c>
      <c r="K633" s="5">
        <v>1202.1228618499999</v>
      </c>
      <c r="L633" s="5">
        <v>1213.84197389</v>
      </c>
      <c r="M633" s="5">
        <v>1213.84197389</v>
      </c>
      <c r="N633" s="5">
        <v>1213.84197389</v>
      </c>
      <c r="O633" s="5">
        <v>1213.84197389</v>
      </c>
      <c r="P633" s="5">
        <v>1213.84197389</v>
      </c>
      <c r="Q633" s="5">
        <v>1213.84197389</v>
      </c>
      <c r="R633" s="5">
        <v>1213.84197389</v>
      </c>
      <c r="S633" s="5">
        <v>1213.84197389</v>
      </c>
      <c r="T633" s="5">
        <v>1213.84197389</v>
      </c>
      <c r="U633" s="5">
        <v>1213.84197389</v>
      </c>
      <c r="V633" s="5">
        <v>1213.84197389</v>
      </c>
      <c r="W633" s="5">
        <v>1213.84197389</v>
      </c>
      <c r="X633" s="5">
        <v>1213.84197389</v>
      </c>
      <c r="Y633" s="5">
        <v>1213.84197389</v>
      </c>
      <c r="Z633" s="5">
        <v>1213.84197389</v>
      </c>
      <c r="AA633" s="5">
        <v>1213.84197389</v>
      </c>
      <c r="AB633" s="5">
        <v>1213.84197389</v>
      </c>
      <c r="AC633" s="5">
        <v>1213.84197389</v>
      </c>
      <c r="AD633" s="5">
        <v>1213.84197389</v>
      </c>
      <c r="AE633" s="5">
        <v>1213.84197389</v>
      </c>
      <c r="AF633" s="5">
        <v>1213.84197389</v>
      </c>
      <c r="AG633" s="5">
        <v>1213.84197389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324.5</v>
      </c>
      <c r="G634" s="5">
        <v>573.24139343000002</v>
      </c>
      <c r="H634" s="5">
        <v>607.01737279000008</v>
      </c>
      <c r="I634" s="5">
        <v>700.91507977000003</v>
      </c>
      <c r="J634" s="5">
        <v>838.61770975000013</v>
      </c>
      <c r="K634" s="5">
        <v>869.38628896</v>
      </c>
      <c r="L634" s="5">
        <v>961.45156487999998</v>
      </c>
      <c r="M634" s="5">
        <v>915.45156487999998</v>
      </c>
      <c r="N634" s="5">
        <v>915.45156487999998</v>
      </c>
      <c r="O634" s="5">
        <v>915.45156487999998</v>
      </c>
      <c r="P634" s="5">
        <v>915.45156487999998</v>
      </c>
      <c r="Q634" s="5">
        <v>915.45156487999998</v>
      </c>
      <c r="R634" s="5">
        <v>834.95156487999998</v>
      </c>
      <c r="S634" s="5">
        <v>834.95156487999998</v>
      </c>
      <c r="T634" s="5">
        <v>834.95156487999998</v>
      </c>
      <c r="U634" s="5">
        <v>675.95156487999998</v>
      </c>
      <c r="V634" s="5">
        <v>675.95156487999998</v>
      </c>
      <c r="W634" s="5">
        <v>636.95156487999998</v>
      </c>
      <c r="X634" s="5">
        <v>636.95156487999998</v>
      </c>
      <c r="Y634" s="5">
        <v>636.95156487999998</v>
      </c>
      <c r="Z634" s="5">
        <v>636.95156487999998</v>
      </c>
      <c r="AA634" s="5">
        <v>674.84790195000005</v>
      </c>
      <c r="AB634" s="5">
        <v>745.77217796000002</v>
      </c>
      <c r="AC634" s="5">
        <v>745.77217796000002</v>
      </c>
      <c r="AD634" s="5">
        <v>745.77217796000002</v>
      </c>
      <c r="AE634" s="5">
        <v>745.77217796000002</v>
      </c>
      <c r="AF634" s="5">
        <v>919.28672901999994</v>
      </c>
      <c r="AG634" s="5">
        <v>919.28672901999994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857.83221389000005</v>
      </c>
      <c r="J635" s="5">
        <v>1227.4292837600001</v>
      </c>
      <c r="K635" s="5">
        <v>1570.92691752</v>
      </c>
      <c r="L635" s="5">
        <v>1721.73857879</v>
      </c>
      <c r="M635" s="5">
        <v>1721.73857879</v>
      </c>
      <c r="N635" s="5">
        <v>1721.73857879</v>
      </c>
      <c r="O635" s="5">
        <v>1721.73857879</v>
      </c>
      <c r="P635" s="5">
        <v>1721.73857879</v>
      </c>
      <c r="Q635" s="5">
        <v>1721.73857879</v>
      </c>
      <c r="R635" s="5">
        <v>1721.73857879</v>
      </c>
      <c r="S635" s="5">
        <v>1721.73857879</v>
      </c>
      <c r="T635" s="5">
        <v>1721.73857879</v>
      </c>
      <c r="U635" s="5">
        <v>1721.73857879</v>
      </c>
      <c r="V635" s="5">
        <v>1721.73857879</v>
      </c>
      <c r="W635" s="5">
        <v>1721.73857879</v>
      </c>
      <c r="X635" s="5">
        <v>1721.73857879</v>
      </c>
      <c r="Y635" s="5">
        <v>1721.73857879</v>
      </c>
      <c r="Z635" s="5">
        <v>1721.73857879</v>
      </c>
      <c r="AA635" s="5">
        <v>1721.73857879</v>
      </c>
      <c r="AB635" s="5">
        <v>1721.73857879</v>
      </c>
      <c r="AC635" s="5">
        <v>1721.73857879</v>
      </c>
      <c r="AD635" s="5">
        <v>1721.73857879</v>
      </c>
      <c r="AE635" s="5">
        <v>1721.73857879</v>
      </c>
      <c r="AF635" s="5">
        <v>1721.73857879</v>
      </c>
      <c r="AG635" s="5">
        <v>1721.73857879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1334.9349999999999</v>
      </c>
      <c r="G636" s="5">
        <v>2534.9349999999999</v>
      </c>
      <c r="H636" s="5">
        <v>3434.5146537400001</v>
      </c>
      <c r="I636" s="5">
        <v>3542.4697561800003</v>
      </c>
      <c r="J636" s="5">
        <v>3872.1214915200003</v>
      </c>
      <c r="K636" s="5">
        <v>4651.0997430199996</v>
      </c>
      <c r="L636" s="5">
        <v>4858.3735803399995</v>
      </c>
      <c r="M636" s="5">
        <v>4858.3735803399995</v>
      </c>
      <c r="N636" s="5">
        <v>4858.3735803399995</v>
      </c>
      <c r="O636" s="5">
        <v>4858.3735803399995</v>
      </c>
      <c r="P636" s="5">
        <v>5836.2349999999997</v>
      </c>
      <c r="Q636" s="5">
        <v>5836.2349999999997</v>
      </c>
      <c r="R636" s="5">
        <v>7531.7107961000002</v>
      </c>
      <c r="S636" s="5">
        <v>7347.2257960999996</v>
      </c>
      <c r="T636" s="5">
        <v>7347.2257960999996</v>
      </c>
      <c r="U636" s="5">
        <v>7347.2257960999996</v>
      </c>
      <c r="V636" s="5">
        <v>7020.5257960999998</v>
      </c>
      <c r="W636" s="5">
        <v>7020.5257960999998</v>
      </c>
      <c r="X636" s="5">
        <v>13023.767948069999</v>
      </c>
      <c r="Y636" s="5">
        <v>22486.74780447</v>
      </c>
      <c r="Z636" s="5">
        <v>27670.040157040003</v>
      </c>
      <c r="AA636" s="5">
        <v>31294.988020000001</v>
      </c>
      <c r="AB636" s="5">
        <v>31164.188020000001</v>
      </c>
      <c r="AC636" s="5">
        <v>31164.188020000001</v>
      </c>
      <c r="AD636" s="5">
        <v>31164.188020000001</v>
      </c>
      <c r="AE636" s="5">
        <v>31164.188020000001</v>
      </c>
      <c r="AF636" s="5">
        <v>31164.188020000001</v>
      </c>
      <c r="AG636" s="5">
        <v>31164.188020000001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90.75</v>
      </c>
      <c r="G637" s="5">
        <v>90.75</v>
      </c>
      <c r="H637" s="5">
        <v>136.30268570999999</v>
      </c>
      <c r="I637" s="5">
        <v>147.97206578999999</v>
      </c>
      <c r="J637" s="5">
        <v>167.92433762000002</v>
      </c>
      <c r="K637" s="5">
        <v>210.59154863000001</v>
      </c>
      <c r="L637" s="5">
        <v>246.22695648000001</v>
      </c>
      <c r="M637" s="5">
        <v>246.22695648000001</v>
      </c>
      <c r="N637" s="5">
        <v>246.22695648000001</v>
      </c>
      <c r="O637" s="5">
        <v>246.22695648000001</v>
      </c>
      <c r="P637" s="5">
        <v>246.22695648000001</v>
      </c>
      <c r="Q637" s="5">
        <v>246.22695648000001</v>
      </c>
      <c r="R637" s="5">
        <v>246.22695648000001</v>
      </c>
      <c r="S637" s="5">
        <v>246.22695648000001</v>
      </c>
      <c r="T637" s="5">
        <v>246.22695648000001</v>
      </c>
      <c r="U637" s="5">
        <v>246.22695648000001</v>
      </c>
      <c r="V637" s="5">
        <v>246.22695648000001</v>
      </c>
      <c r="W637" s="5">
        <v>246.22695648000001</v>
      </c>
      <c r="X637" s="5">
        <v>246.22695648000001</v>
      </c>
      <c r="Y637" s="5">
        <v>246.22695648000001</v>
      </c>
      <c r="Z637" s="5">
        <v>246.22695648000001</v>
      </c>
      <c r="AA637" s="5">
        <v>246.22695648000001</v>
      </c>
      <c r="AB637" s="5">
        <v>246.22695648000001</v>
      </c>
      <c r="AC637" s="5">
        <v>246.22695648000001</v>
      </c>
      <c r="AD637" s="5">
        <v>246.22695648000001</v>
      </c>
      <c r="AE637" s="5">
        <v>246.22695648000001</v>
      </c>
      <c r="AF637" s="5">
        <v>246.22695648000001</v>
      </c>
      <c r="AG637" s="5">
        <v>246.22695648000001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2160.4823889500003</v>
      </c>
      <c r="N639" s="5">
        <v>2736.1015549700001</v>
      </c>
      <c r="O639" s="5">
        <v>3180.0871405500002</v>
      </c>
      <c r="P639" s="5">
        <v>3180.0871405500002</v>
      </c>
      <c r="Q639" s="5">
        <v>3872.5119233700002</v>
      </c>
      <c r="R639" s="5">
        <v>3872.5119233700002</v>
      </c>
      <c r="S639" s="5">
        <v>7707.9827245500001</v>
      </c>
      <c r="T639" s="5">
        <v>7707.9827245500001</v>
      </c>
      <c r="U639" s="5">
        <v>7707.9827245500001</v>
      </c>
      <c r="V639" s="5">
        <v>7707.9827245500001</v>
      </c>
      <c r="W639" s="5">
        <v>8293.9176524799987</v>
      </c>
      <c r="X639" s="5">
        <v>12859.5784427</v>
      </c>
      <c r="Y639" s="5">
        <v>17224.25946999</v>
      </c>
      <c r="Z639" s="5">
        <v>17224.25946999</v>
      </c>
      <c r="AA639" s="5">
        <v>17224.259470000001</v>
      </c>
      <c r="AB639" s="5">
        <v>17224.259470000001</v>
      </c>
      <c r="AC639" s="5">
        <v>17224.259470000001</v>
      </c>
      <c r="AD639" s="5">
        <v>17224.259470000001</v>
      </c>
      <c r="AE639" s="5">
        <v>17224.259470000001</v>
      </c>
      <c r="AF639" s="5">
        <v>17224.259470000001</v>
      </c>
      <c r="AG639" s="5">
        <v>17224.259470000001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136</v>
      </c>
      <c r="G641" s="5">
        <v>379.93797374999997</v>
      </c>
      <c r="H641" s="5">
        <v>433.44455177999998</v>
      </c>
      <c r="I641" s="5">
        <v>433.44455177999998</v>
      </c>
      <c r="J641" s="5">
        <v>454.48261568999999</v>
      </c>
      <c r="K641" s="5">
        <v>543.64243562000001</v>
      </c>
      <c r="L641" s="5">
        <v>575.78634054999998</v>
      </c>
      <c r="M641" s="5">
        <v>509.78634054999998</v>
      </c>
      <c r="N641" s="5">
        <v>509.78634054999998</v>
      </c>
      <c r="O641" s="5">
        <v>509.78634054999998</v>
      </c>
      <c r="P641" s="5">
        <v>736.49815286</v>
      </c>
      <c r="Q641" s="5">
        <v>736.49815286</v>
      </c>
      <c r="R641" s="5">
        <v>666.49815286</v>
      </c>
      <c r="S641" s="5">
        <v>666.49815286</v>
      </c>
      <c r="T641" s="5">
        <v>666.49815286</v>
      </c>
      <c r="U641" s="5">
        <v>666.49815286</v>
      </c>
      <c r="V641" s="5">
        <v>666.49815286</v>
      </c>
      <c r="W641" s="5">
        <v>921.32945588999996</v>
      </c>
      <c r="X641" s="5">
        <v>921.32945588999996</v>
      </c>
      <c r="Y641" s="5">
        <v>921.32945588999996</v>
      </c>
      <c r="Z641" s="5">
        <v>921.32945588999996</v>
      </c>
      <c r="AA641" s="5">
        <v>5779.9943991299997</v>
      </c>
      <c r="AB641" s="5">
        <v>17174.83843</v>
      </c>
      <c r="AC641" s="5">
        <v>17174.83843</v>
      </c>
      <c r="AD641" s="5">
        <v>17174.83843</v>
      </c>
      <c r="AE641" s="5">
        <v>17174.83843</v>
      </c>
      <c r="AF641" s="5">
        <v>17174.83843</v>
      </c>
      <c r="AG641" s="5">
        <v>17174.83843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168</v>
      </c>
      <c r="G643" s="5">
        <v>168</v>
      </c>
      <c r="H643" s="5">
        <v>168</v>
      </c>
      <c r="I643" s="5">
        <v>246.00252449999999</v>
      </c>
      <c r="J643" s="5">
        <v>346.92222803999999</v>
      </c>
      <c r="K643" s="5">
        <v>401.28124621000001</v>
      </c>
      <c r="L643" s="5">
        <v>479.75482998000001</v>
      </c>
      <c r="M643" s="5">
        <v>479.75482998000001</v>
      </c>
      <c r="N643" s="5">
        <v>479.75482998000001</v>
      </c>
      <c r="O643" s="5">
        <v>479.75482998000001</v>
      </c>
      <c r="P643" s="5">
        <v>1568</v>
      </c>
      <c r="Q643" s="5">
        <v>1568</v>
      </c>
      <c r="R643" s="5">
        <v>1568</v>
      </c>
      <c r="S643" s="5">
        <v>3857.45349575</v>
      </c>
      <c r="T643" s="5">
        <v>6893.3624401200004</v>
      </c>
      <c r="U643" s="5">
        <v>9694.9975796700001</v>
      </c>
      <c r="V643" s="5">
        <v>9694.9975796700001</v>
      </c>
      <c r="W643" s="5">
        <v>9694.9975796700001</v>
      </c>
      <c r="X643" s="5">
        <v>9827.3955336599993</v>
      </c>
      <c r="Y643" s="5">
        <v>9827.3955336599993</v>
      </c>
      <c r="Z643" s="5">
        <v>15409.17610036</v>
      </c>
      <c r="AA643" s="5">
        <v>15409.17610036</v>
      </c>
      <c r="AB643" s="5">
        <v>15409.17610036</v>
      </c>
      <c r="AC643" s="5">
        <v>15409.17610036</v>
      </c>
      <c r="AD643" s="5">
        <v>15409.17610036</v>
      </c>
      <c r="AE643" s="5">
        <v>15409.17610036</v>
      </c>
      <c r="AF643" s="5">
        <v>15647.079250000001</v>
      </c>
      <c r="AG643" s="5">
        <v>15479.079250000001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251.35</v>
      </c>
      <c r="G644" s="5">
        <v>251.35</v>
      </c>
      <c r="H644" s="5">
        <v>644.36244565000004</v>
      </c>
      <c r="I644" s="5">
        <v>670.90763629000003</v>
      </c>
      <c r="J644" s="5">
        <v>761.31324542999994</v>
      </c>
      <c r="K644" s="5">
        <v>913.83747100000005</v>
      </c>
      <c r="L644" s="5">
        <v>1026.6616927600001</v>
      </c>
      <c r="M644" s="5">
        <v>1026.6616927600001</v>
      </c>
      <c r="N644" s="5">
        <v>1026.6616927600001</v>
      </c>
      <c r="O644" s="5">
        <v>1026.6616927600001</v>
      </c>
      <c r="P644" s="5">
        <v>4582.39075056</v>
      </c>
      <c r="Q644" s="5">
        <v>4582.39075056</v>
      </c>
      <c r="R644" s="5">
        <v>6791.3999810000005</v>
      </c>
      <c r="S644" s="5">
        <v>6791.3999810000005</v>
      </c>
      <c r="T644" s="5">
        <v>6791.3999810000005</v>
      </c>
      <c r="U644" s="5">
        <v>6791.3999810000005</v>
      </c>
      <c r="V644" s="5">
        <v>6791.3999810000005</v>
      </c>
      <c r="W644" s="5">
        <v>6791.3999810000005</v>
      </c>
      <c r="X644" s="5">
        <v>6791.3999810000005</v>
      </c>
      <c r="Y644" s="5">
        <v>6791.3999810000005</v>
      </c>
      <c r="Z644" s="5">
        <v>6791.3999810000005</v>
      </c>
      <c r="AA644" s="5">
        <v>6791.3999810000005</v>
      </c>
      <c r="AB644" s="5">
        <v>6791.3999810000005</v>
      </c>
      <c r="AC644" s="5">
        <v>6791.3999810000005</v>
      </c>
      <c r="AD644" s="5">
        <v>6791.3999810000005</v>
      </c>
      <c r="AE644" s="5">
        <v>6791.3999810000005</v>
      </c>
      <c r="AF644" s="5">
        <v>6791.3999810000005</v>
      </c>
      <c r="AG644" s="5">
        <v>6651.6499810000005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286</v>
      </c>
      <c r="E645" s="61" t="s">
        <v>92</v>
      </c>
      <c r="F645" s="5">
        <v>144</v>
      </c>
      <c r="G645" s="5">
        <v>294.72560405000002</v>
      </c>
      <c r="H645" s="5">
        <v>692.28368231999991</v>
      </c>
      <c r="I645" s="5">
        <v>692.28368231999991</v>
      </c>
      <c r="J645" s="5">
        <v>788.84514478999995</v>
      </c>
      <c r="K645" s="5">
        <v>899.6365169799999</v>
      </c>
      <c r="L645" s="5">
        <v>979.01088245999995</v>
      </c>
      <c r="M645" s="5">
        <v>1852.05416906</v>
      </c>
      <c r="N645" s="5">
        <v>4391.6990712999996</v>
      </c>
      <c r="O645" s="5">
        <v>5414.64149413</v>
      </c>
      <c r="P645" s="5">
        <v>6356.50556865</v>
      </c>
      <c r="Q645" s="5">
        <v>11442.495985</v>
      </c>
      <c r="R645" s="5">
        <v>11601.442730000001</v>
      </c>
      <c r="S645" s="5">
        <v>11601.442730000001</v>
      </c>
      <c r="T645" s="5">
        <v>11601.442730000001</v>
      </c>
      <c r="U645" s="5">
        <v>11601.442730000001</v>
      </c>
      <c r="V645" s="5">
        <v>11601.442730000001</v>
      </c>
      <c r="W645" s="5">
        <v>11601.442730000001</v>
      </c>
      <c r="X645" s="5">
        <v>11601.442730000001</v>
      </c>
      <c r="Y645" s="5">
        <v>11601.442730000001</v>
      </c>
      <c r="Z645" s="5">
        <v>11601.442730000001</v>
      </c>
      <c r="AA645" s="5">
        <v>11457.442730000001</v>
      </c>
      <c r="AB645" s="5">
        <v>11457.442730000001</v>
      </c>
      <c r="AC645" s="5">
        <v>11457.442730000001</v>
      </c>
      <c r="AD645" s="5">
        <v>11457.442730000001</v>
      </c>
      <c r="AE645" s="5">
        <v>11457.442730000001</v>
      </c>
      <c r="AF645" s="5">
        <v>11457.442730000001</v>
      </c>
      <c r="AG645" s="5">
        <v>11457.442730000001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1063.1887281100001</v>
      </c>
      <c r="P647" s="5">
        <v>1180.3101232199999</v>
      </c>
      <c r="Q647" s="5">
        <v>1744.9431947099999</v>
      </c>
      <c r="R647" s="5">
        <v>2387.5898481899999</v>
      </c>
      <c r="S647" s="5">
        <v>3467.1106338099999</v>
      </c>
      <c r="T647" s="5">
        <v>3935.5812133999998</v>
      </c>
      <c r="U647" s="5">
        <v>5258.4118610899995</v>
      </c>
      <c r="V647" s="5">
        <v>6069.9063845800001</v>
      </c>
      <c r="W647" s="5">
        <v>9539.2950105399996</v>
      </c>
      <c r="X647" s="5">
        <v>10000</v>
      </c>
      <c r="Y647" s="5">
        <v>10000</v>
      </c>
      <c r="Z647" s="5">
        <v>10000</v>
      </c>
      <c r="AA647" s="5">
        <v>10000</v>
      </c>
      <c r="AB647" s="5">
        <v>10000</v>
      </c>
      <c r="AC647" s="5">
        <v>10000</v>
      </c>
      <c r="AD647" s="5">
        <v>10000</v>
      </c>
      <c r="AE647" s="5">
        <v>10000</v>
      </c>
      <c r="AF647" s="5">
        <v>10000</v>
      </c>
      <c r="AG647" s="5">
        <v>10000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692.57730034999997</v>
      </c>
      <c r="O648" s="5">
        <v>1062.6697531899999</v>
      </c>
      <c r="P648" s="5">
        <v>1062.6697531899999</v>
      </c>
      <c r="Q648" s="5">
        <v>1085.9486092899999</v>
      </c>
      <c r="R648" s="5">
        <v>1124.7382523199999</v>
      </c>
      <c r="S648" s="5">
        <v>1124.7382523199999</v>
      </c>
      <c r="T648" s="5">
        <v>1124.7382523199999</v>
      </c>
      <c r="U648" s="5">
        <v>1124.7382523199999</v>
      </c>
      <c r="V648" s="5">
        <v>1124.7382523199999</v>
      </c>
      <c r="W648" s="5">
        <v>1189.3966183499999</v>
      </c>
      <c r="X648" s="5">
        <v>1663.3103440100001</v>
      </c>
      <c r="Y648" s="5">
        <v>1761.07941841</v>
      </c>
      <c r="Z648" s="5">
        <v>2040.4981059900001</v>
      </c>
      <c r="AA648" s="5">
        <v>2589.52091509</v>
      </c>
      <c r="AB648" s="5">
        <v>2589.52091509</v>
      </c>
      <c r="AC648" s="5">
        <v>2806.5544897200002</v>
      </c>
      <c r="AD648" s="5">
        <v>2922.1125510100001</v>
      </c>
      <c r="AE648" s="5">
        <v>2922.1125510100001</v>
      </c>
      <c r="AF648" s="5">
        <v>3138.7733297200002</v>
      </c>
      <c r="AG648" s="5">
        <v>3244.9038784600002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881.52761861372915</v>
      </c>
      <c r="P4" s="5">
        <v>1454.6133357107399</v>
      </c>
      <c r="Q4" s="5">
        <v>1115.7593909507657</v>
      </c>
      <c r="R4" s="5">
        <v>1087.7027179245147</v>
      </c>
      <c r="S4" s="5">
        <v>1108.9188486229498</v>
      </c>
      <c r="T4" s="5">
        <v>1061.2032503348746</v>
      </c>
      <c r="U4" s="5">
        <v>1064.8828434392103</v>
      </c>
      <c r="V4" s="5">
        <v>993.58563133761015</v>
      </c>
      <c r="W4" s="5">
        <v>964.67990949797002</v>
      </c>
      <c r="X4" s="5">
        <v>783.52890952166956</v>
      </c>
      <c r="Y4" s="5">
        <v>2376.7679291976506</v>
      </c>
      <c r="Z4" s="5">
        <v>9860.7902071399967</v>
      </c>
      <c r="AA4" s="5">
        <v>9587.8845461347355</v>
      </c>
      <c r="AB4" s="5">
        <v>7808.326853605643</v>
      </c>
      <c r="AC4" s="5">
        <v>8293.9798271334312</v>
      </c>
      <c r="AD4" s="5">
        <v>9668.3049346434582</v>
      </c>
      <c r="AE4" s="5">
        <v>6903.4947596833972</v>
      </c>
      <c r="AF4" s="5">
        <v>7800.6398785440897</v>
      </c>
      <c r="AG4" s="5">
        <v>8368.4278216171497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195.73522425734009</v>
      </c>
      <c r="G5" s="5">
        <v>156.98511031149997</v>
      </c>
      <c r="H5" s="5">
        <v>192.96499044149994</v>
      </c>
      <c r="I5" s="5">
        <v>214.81213316071992</v>
      </c>
      <c r="J5" s="5">
        <v>632.615363680315</v>
      </c>
      <c r="K5" s="5">
        <v>620.04886923431047</v>
      </c>
      <c r="L5" s="5">
        <v>671.5569404717603</v>
      </c>
      <c r="M5" s="5">
        <v>3635.5580690130892</v>
      </c>
      <c r="N5" s="5">
        <v>3671.2118255685805</v>
      </c>
      <c r="O5" s="5">
        <v>6280.2280307164092</v>
      </c>
      <c r="P5" s="5">
        <v>7359.6465537166896</v>
      </c>
      <c r="Q5" s="5">
        <v>7782.6928148221759</v>
      </c>
      <c r="R5" s="5">
        <v>7766.6627836557418</v>
      </c>
      <c r="S5" s="5">
        <v>8154.7169413287929</v>
      </c>
      <c r="T5" s="5">
        <v>10333.490623386835</v>
      </c>
      <c r="U5" s="5">
        <v>9937.9642930232239</v>
      </c>
      <c r="V5" s="5">
        <v>9757.8637969376778</v>
      </c>
      <c r="W5" s="5">
        <v>10042.801323696105</v>
      </c>
      <c r="X5" s="5">
        <v>8766.3658194996551</v>
      </c>
      <c r="Y5" s="5">
        <v>11823.05250209009</v>
      </c>
      <c r="Z5" s="5">
        <v>8593.9312246533718</v>
      </c>
      <c r="AA5" s="5">
        <v>11609.963702864054</v>
      </c>
      <c r="AB5" s="5">
        <v>17837.739199869829</v>
      </c>
      <c r="AC5" s="5">
        <v>17590.045674919274</v>
      </c>
      <c r="AD5" s="5">
        <v>18648.940827905295</v>
      </c>
      <c r="AE5" s="5">
        <v>14481.367663862993</v>
      </c>
      <c r="AF5" s="5">
        <v>8350.3449680683916</v>
      </c>
      <c r="AG5" s="5">
        <v>7790.5416414020247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971.99549747412982</v>
      </c>
      <c r="G6" s="5">
        <v>893.36560305375019</v>
      </c>
      <c r="H6" s="5">
        <v>1044.0883582558249</v>
      </c>
      <c r="I6" s="5">
        <v>1042.3209022460899</v>
      </c>
      <c r="J6" s="5">
        <v>1021.3531893785149</v>
      </c>
      <c r="K6" s="5">
        <v>1035.55003198392</v>
      </c>
      <c r="L6" s="5">
        <v>1022.2215323883399</v>
      </c>
      <c r="M6" s="5">
        <v>1086.0515797763348</v>
      </c>
      <c r="N6" s="5">
        <v>1071.208953594705</v>
      </c>
      <c r="O6" s="5">
        <v>827.56104539390515</v>
      </c>
      <c r="P6" s="5">
        <v>955.74763089519479</v>
      </c>
      <c r="Q6" s="5">
        <v>7948.647783444746</v>
      </c>
      <c r="R6" s="5">
        <v>7691.1105597429623</v>
      </c>
      <c r="S6" s="5">
        <v>7618.5961446020583</v>
      </c>
      <c r="T6" s="5">
        <v>9793.9695082294802</v>
      </c>
      <c r="U6" s="5">
        <v>9467.4937440379163</v>
      </c>
      <c r="V6" s="5">
        <v>9569.6663589054715</v>
      </c>
      <c r="W6" s="5">
        <v>9111.8564739487938</v>
      </c>
      <c r="X6" s="5">
        <v>9947.339668393357</v>
      </c>
      <c r="Y6" s="5">
        <v>9084.6269122238409</v>
      </c>
      <c r="Z6" s="5">
        <v>6897.5846950984824</v>
      </c>
      <c r="AA6" s="5">
        <v>8239.1163341519277</v>
      </c>
      <c r="AB6" s="5">
        <v>8792.940885943648</v>
      </c>
      <c r="AC6" s="5">
        <v>8574.2590097649263</v>
      </c>
      <c r="AD6" s="5">
        <v>8840.5052849393724</v>
      </c>
      <c r="AE6" s="5">
        <v>9039.7627290723176</v>
      </c>
      <c r="AF6" s="5">
        <v>8602.5938814000056</v>
      </c>
      <c r="AG6" s="5">
        <v>8687.3841053482229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1350.2149773152503</v>
      </c>
      <c r="G7" s="5">
        <v>1193.602588307625</v>
      </c>
      <c r="H7" s="5">
        <v>1449.4730678373253</v>
      </c>
      <c r="I7" s="5">
        <v>1403.6671967439304</v>
      </c>
      <c r="J7" s="5">
        <v>1393.5515997873249</v>
      </c>
      <c r="K7" s="5">
        <v>1577.044140319395</v>
      </c>
      <c r="L7" s="5">
        <v>2554.5618575164194</v>
      </c>
      <c r="M7" s="5">
        <v>2410.4472035372605</v>
      </c>
      <c r="N7" s="5">
        <v>2422.5462354889287</v>
      </c>
      <c r="O7" s="5">
        <v>1981.8247434402751</v>
      </c>
      <c r="P7" s="5">
        <v>2671.0223294446955</v>
      </c>
      <c r="Q7" s="5">
        <v>6198.1703863556259</v>
      </c>
      <c r="R7" s="5">
        <v>6232.7273134676871</v>
      </c>
      <c r="S7" s="5">
        <v>11069.082604623414</v>
      </c>
      <c r="T7" s="5">
        <v>9665.4180526111631</v>
      </c>
      <c r="U7" s="5">
        <v>8993.7271092753017</v>
      </c>
      <c r="V7" s="5">
        <v>9755.278052498521</v>
      </c>
      <c r="W7" s="5">
        <v>10718.787504563072</v>
      </c>
      <c r="X7" s="5">
        <v>17997.904775748229</v>
      </c>
      <c r="Y7" s="5">
        <v>18147.338235458275</v>
      </c>
      <c r="Z7" s="5">
        <v>14073.951752931196</v>
      </c>
      <c r="AA7" s="5">
        <v>16682.598423384119</v>
      </c>
      <c r="AB7" s="5">
        <v>25316.780133573364</v>
      </c>
      <c r="AC7" s="5">
        <v>26344.962124781559</v>
      </c>
      <c r="AD7" s="5">
        <v>34212.020878397998</v>
      </c>
      <c r="AE7" s="5">
        <v>44177.036494183121</v>
      </c>
      <c r="AF7" s="5">
        <v>86899.24056065327</v>
      </c>
      <c r="AG7" s="5">
        <v>91701.529336108535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34.339716845000034</v>
      </c>
      <c r="G8" s="5">
        <v>19.273473155999987</v>
      </c>
      <c r="H8" s="5">
        <v>105.61415520309504</v>
      </c>
      <c r="I8" s="5">
        <v>87.15162867307005</v>
      </c>
      <c r="J8" s="5">
        <v>77.436620942534987</v>
      </c>
      <c r="K8" s="5">
        <v>84.514351880524984</v>
      </c>
      <c r="L8" s="5">
        <v>97.795289171590028</v>
      </c>
      <c r="M8" s="5">
        <v>73.269270628129988</v>
      </c>
      <c r="N8" s="5">
        <v>77.392726333024996</v>
      </c>
      <c r="O8" s="5">
        <v>85.986784669844923</v>
      </c>
      <c r="P8" s="5">
        <v>87.438837345030009</v>
      </c>
      <c r="Q8" s="5">
        <v>69.803547628519979</v>
      </c>
      <c r="R8" s="5">
        <v>73.719003016339997</v>
      </c>
      <c r="S8" s="5">
        <v>68.168162136674979</v>
      </c>
      <c r="T8" s="5">
        <v>69.059516817819983</v>
      </c>
      <c r="U8" s="5">
        <v>67.42493691209998</v>
      </c>
      <c r="V8" s="5">
        <v>69.703830819020013</v>
      </c>
      <c r="W8" s="5">
        <v>81.907413056435004</v>
      </c>
      <c r="X8" s="5">
        <v>62.691109675880014</v>
      </c>
      <c r="Y8" s="5">
        <v>7935.5631916472285</v>
      </c>
      <c r="Z8" s="5">
        <v>5919.9641718241273</v>
      </c>
      <c r="AA8" s="5">
        <v>7289.3112712193943</v>
      </c>
      <c r="AB8" s="5">
        <v>4657.6906887890855</v>
      </c>
      <c r="AC8" s="5">
        <v>5586.5487303285136</v>
      </c>
      <c r="AD8" s="5">
        <v>6293.9364516852083</v>
      </c>
      <c r="AE8" s="5">
        <v>7253.0390707520373</v>
      </c>
      <c r="AF8" s="5">
        <v>14227.362030138265</v>
      </c>
      <c r="AG8" s="5">
        <v>16674.393166000056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722.09598492230998</v>
      </c>
      <c r="G9" s="5">
        <v>598.99393755575045</v>
      </c>
      <c r="H9" s="5">
        <v>1031.2645157996599</v>
      </c>
      <c r="I9" s="5">
        <v>4344.2200641860181</v>
      </c>
      <c r="J9" s="5">
        <v>4609.735210851366</v>
      </c>
      <c r="K9" s="5">
        <v>6097.419713716411</v>
      </c>
      <c r="L9" s="5">
        <v>6271.4528184399524</v>
      </c>
      <c r="M9" s="5">
        <v>6417.3826690470278</v>
      </c>
      <c r="N9" s="5">
        <v>6271.8359621839863</v>
      </c>
      <c r="O9" s="5">
        <v>5051.0377886997858</v>
      </c>
      <c r="P9" s="5">
        <v>7740.5778578404343</v>
      </c>
      <c r="Q9" s="5">
        <v>10478.55166182862</v>
      </c>
      <c r="R9" s="5">
        <v>11318.782874385292</v>
      </c>
      <c r="S9" s="5">
        <v>14135.675352309787</v>
      </c>
      <c r="T9" s="5">
        <v>14733.685889038135</v>
      </c>
      <c r="U9" s="5">
        <v>14268.52035559001</v>
      </c>
      <c r="V9" s="5">
        <v>14766.263752993735</v>
      </c>
      <c r="W9" s="5">
        <v>18146.735812254581</v>
      </c>
      <c r="X9" s="5">
        <v>46419.794847460849</v>
      </c>
      <c r="Y9" s="5">
        <v>54669.342054063898</v>
      </c>
      <c r="Z9" s="5">
        <v>43569.778734751264</v>
      </c>
      <c r="AA9" s="5">
        <v>67202.958052798713</v>
      </c>
      <c r="AB9" s="5">
        <v>96860.621593350981</v>
      </c>
      <c r="AC9" s="5">
        <v>106954.37929845309</v>
      </c>
      <c r="AD9" s="5">
        <v>108187.22753073252</v>
      </c>
      <c r="AE9" s="5">
        <v>125120.97992174191</v>
      </c>
      <c r="AF9" s="5">
        <v>133524.02565201375</v>
      </c>
      <c r="AG9" s="5">
        <v>136137.96121951196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1146.2303239449354</v>
      </c>
      <c r="G10" s="5">
        <v>744.82415109122996</v>
      </c>
      <c r="H10" s="5">
        <v>935.11361801039016</v>
      </c>
      <c r="I10" s="5">
        <v>989.41127373989502</v>
      </c>
      <c r="J10" s="5">
        <v>986.48437860477497</v>
      </c>
      <c r="K10" s="5">
        <v>987.84565583176493</v>
      </c>
      <c r="L10" s="5">
        <v>1026.3829854441751</v>
      </c>
      <c r="M10" s="5">
        <v>3282.1890799669691</v>
      </c>
      <c r="N10" s="5">
        <v>3282.617640789525</v>
      </c>
      <c r="O10" s="5">
        <v>4006.2642330816666</v>
      </c>
      <c r="P10" s="5">
        <v>4329.1461142494427</v>
      </c>
      <c r="Q10" s="5">
        <v>4501.477409817131</v>
      </c>
      <c r="R10" s="5">
        <v>4131.0681788496822</v>
      </c>
      <c r="S10" s="5">
        <v>3999.7349522993568</v>
      </c>
      <c r="T10" s="5">
        <v>4451.4649249630202</v>
      </c>
      <c r="U10" s="5">
        <v>4919.747382906804</v>
      </c>
      <c r="V10" s="5">
        <v>5008.0575417579048</v>
      </c>
      <c r="W10" s="5">
        <v>12036.095403853869</v>
      </c>
      <c r="X10" s="5">
        <v>11474.673146296409</v>
      </c>
      <c r="Y10" s="5">
        <v>11918.590768107242</v>
      </c>
      <c r="Z10" s="5">
        <v>10479.687895316956</v>
      </c>
      <c r="AA10" s="5">
        <v>11624.499217300741</v>
      </c>
      <c r="AB10" s="5">
        <v>8467.5702242067691</v>
      </c>
      <c r="AC10" s="5">
        <v>10041.139573992186</v>
      </c>
      <c r="AD10" s="5">
        <v>10370.319002780605</v>
      </c>
      <c r="AE10" s="5">
        <v>16334.574251776205</v>
      </c>
      <c r="AF10" s="5">
        <v>14834.837286988048</v>
      </c>
      <c r="AG10" s="5">
        <v>13516.304449600017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2726.7439837667753</v>
      </c>
      <c r="G11" s="5">
        <v>3176.4960953019795</v>
      </c>
      <c r="H11" s="5">
        <v>3096.6206917651302</v>
      </c>
      <c r="I11" s="5">
        <v>3814.3189457950748</v>
      </c>
      <c r="J11" s="5">
        <v>7766.1061803590446</v>
      </c>
      <c r="K11" s="5">
        <v>8180.7904227766076</v>
      </c>
      <c r="L11" s="5">
        <v>8502.3108010772448</v>
      </c>
      <c r="M11" s="5">
        <v>10707.564419209175</v>
      </c>
      <c r="N11" s="5">
        <v>10232.519627742691</v>
      </c>
      <c r="O11" s="5">
        <v>9162.5950551859642</v>
      </c>
      <c r="P11" s="5">
        <v>11436.094981814469</v>
      </c>
      <c r="Q11" s="5">
        <v>17537.36178623774</v>
      </c>
      <c r="R11" s="5">
        <v>18148.638578369162</v>
      </c>
      <c r="S11" s="5">
        <v>18163.145574230108</v>
      </c>
      <c r="T11" s="5">
        <v>22088.90631686589</v>
      </c>
      <c r="U11" s="5">
        <v>23708.119940233311</v>
      </c>
      <c r="V11" s="5">
        <v>24496.495474850031</v>
      </c>
      <c r="W11" s="5">
        <v>25404.5178143667</v>
      </c>
      <c r="X11" s="5">
        <v>26113.350472955215</v>
      </c>
      <c r="Y11" s="5">
        <v>24085.04401861177</v>
      </c>
      <c r="Z11" s="5">
        <v>19622.385363419671</v>
      </c>
      <c r="AA11" s="5">
        <v>21857.153678900537</v>
      </c>
      <c r="AB11" s="5">
        <v>22925.383491544701</v>
      </c>
      <c r="AC11" s="5">
        <v>23917.231795157611</v>
      </c>
      <c r="AD11" s="5">
        <v>23410.298433768447</v>
      </c>
      <c r="AE11" s="5">
        <v>24402.791231578467</v>
      </c>
      <c r="AF11" s="5">
        <v>26618.360225443492</v>
      </c>
      <c r="AG11" s="5">
        <v>27336.394005243052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264.93163054889988</v>
      </c>
      <c r="J12" s="5">
        <v>237.29086314796984</v>
      </c>
      <c r="K12" s="5">
        <v>203.81548000561489</v>
      </c>
      <c r="L12" s="5">
        <v>240.20896061861009</v>
      </c>
      <c r="M12" s="5">
        <v>187.01835932507495</v>
      </c>
      <c r="N12" s="5">
        <v>189.61511872170519</v>
      </c>
      <c r="O12" s="5">
        <v>192.8954928049499</v>
      </c>
      <c r="P12" s="5">
        <v>1170.1528516720698</v>
      </c>
      <c r="Q12" s="5">
        <v>1085.0316860324751</v>
      </c>
      <c r="R12" s="5">
        <v>14219.894942951993</v>
      </c>
      <c r="S12" s="5">
        <v>14212.546367710844</v>
      </c>
      <c r="T12" s="5">
        <v>14346.119963845693</v>
      </c>
      <c r="U12" s="5">
        <v>14071.843142861135</v>
      </c>
      <c r="V12" s="5">
        <v>14728.47826539834</v>
      </c>
      <c r="W12" s="5">
        <v>14567.846461431092</v>
      </c>
      <c r="X12" s="5">
        <v>14483.127948238627</v>
      </c>
      <c r="Y12" s="5">
        <v>13993.836430237883</v>
      </c>
      <c r="Z12" s="5">
        <v>11373.827526054529</v>
      </c>
      <c r="AA12" s="5">
        <v>12875.31819405723</v>
      </c>
      <c r="AB12" s="5">
        <v>11548.134353513451</v>
      </c>
      <c r="AC12" s="5">
        <v>12867.349771677913</v>
      </c>
      <c r="AD12" s="5">
        <v>13418.191519830736</v>
      </c>
      <c r="AE12" s="5">
        <v>12523.455444423829</v>
      </c>
      <c r="AF12" s="5">
        <v>11799.570357385923</v>
      </c>
      <c r="AG12" s="5">
        <v>11849.343515642282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7.5711962999999998E-4</v>
      </c>
      <c r="L13" s="5">
        <v>7.4709564499999962E-4</v>
      </c>
      <c r="M13" s="5">
        <v>2.1747544799999999E-3</v>
      </c>
      <c r="N13" s="5">
        <v>2.1339634749999994E-3</v>
      </c>
      <c r="O13" s="5">
        <v>1.77390176E-3</v>
      </c>
      <c r="P13" s="5">
        <v>1.8437785299999995E-3</v>
      </c>
      <c r="Q13" s="5">
        <v>1.7384296549999986E-3</v>
      </c>
      <c r="R13" s="5">
        <v>1.6800191550000007E-3</v>
      </c>
      <c r="S13" s="5">
        <v>1.6474291749999993E-3</v>
      </c>
      <c r="T13" s="5">
        <v>2.116237794999999E-3</v>
      </c>
      <c r="U13" s="5">
        <v>2.053244500000002E-3</v>
      </c>
      <c r="V13" s="5">
        <v>2.2709271400000006E-3</v>
      </c>
      <c r="W13" s="5">
        <v>2.2003157149999997E-3</v>
      </c>
      <c r="X13" s="5">
        <v>2.1130325199999996E-3</v>
      </c>
      <c r="Y13" s="5">
        <v>2.0847658549999989E-3</v>
      </c>
      <c r="Z13" s="5">
        <v>1.802086864999999E-3</v>
      </c>
      <c r="AA13" s="5">
        <v>1.8764672599999995E-3</v>
      </c>
      <c r="AB13" s="5">
        <v>2.1388021250000008E-3</v>
      </c>
      <c r="AC13" s="5">
        <v>2.1790902700000014E-3</v>
      </c>
      <c r="AD13" s="5">
        <v>2.1335093999999993E-3</v>
      </c>
      <c r="AE13" s="5">
        <v>2.1118584249999986E-3</v>
      </c>
      <c r="AF13" s="5">
        <v>2.0248974650000024E-3</v>
      </c>
      <c r="AG13" s="5">
        <v>2.2547137200000004E-3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294.16394563939502</v>
      </c>
      <c r="G14" s="5">
        <v>213.70043257701991</v>
      </c>
      <c r="H14" s="5">
        <v>269.16804696481512</v>
      </c>
      <c r="I14" s="5">
        <v>269.12992955511999</v>
      </c>
      <c r="J14" s="5">
        <v>265.52748887731514</v>
      </c>
      <c r="K14" s="5">
        <v>324.88617001416975</v>
      </c>
      <c r="L14" s="5">
        <v>323.7747599274802</v>
      </c>
      <c r="M14" s="5">
        <v>250.45662849448493</v>
      </c>
      <c r="N14" s="5">
        <v>263.6904949230701</v>
      </c>
      <c r="O14" s="5">
        <v>308.10768843234007</v>
      </c>
      <c r="P14" s="5">
        <v>298.00864939789011</v>
      </c>
      <c r="Q14" s="5">
        <v>253.58910970040506</v>
      </c>
      <c r="R14" s="5">
        <v>849.43196824669008</v>
      </c>
      <c r="S14" s="5">
        <v>941.89970848272003</v>
      </c>
      <c r="T14" s="5">
        <v>5606.9278992565041</v>
      </c>
      <c r="U14" s="5">
        <v>7570.4095046634184</v>
      </c>
      <c r="V14" s="5">
        <v>8252.5149183532958</v>
      </c>
      <c r="W14" s="5">
        <v>9666.1658014068053</v>
      </c>
      <c r="X14" s="5">
        <v>9141.3035781114831</v>
      </c>
      <c r="Y14" s="5">
        <v>10057.890724535038</v>
      </c>
      <c r="Z14" s="5">
        <v>8828.6565334620918</v>
      </c>
      <c r="AA14" s="5">
        <v>11362.491940376918</v>
      </c>
      <c r="AB14" s="5">
        <v>11809.508506698719</v>
      </c>
      <c r="AC14" s="5">
        <v>12093.472481787157</v>
      </c>
      <c r="AD14" s="5">
        <v>12506.384619880806</v>
      </c>
      <c r="AE14" s="5">
        <v>12457.876412495913</v>
      </c>
      <c r="AF14" s="5">
        <v>11695.763711463742</v>
      </c>
      <c r="AG14" s="5">
        <v>12218.01396475673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1053.2222698913802</v>
      </c>
      <c r="G15" s="5">
        <v>1035.3995858723549</v>
      </c>
      <c r="H15" s="5">
        <v>970.44299669483985</v>
      </c>
      <c r="I15" s="5">
        <v>1073.521081825304</v>
      </c>
      <c r="J15" s="5">
        <v>5888.1590677249415</v>
      </c>
      <c r="K15" s="5">
        <v>7163.9190915722365</v>
      </c>
      <c r="L15" s="5">
        <v>7139.1956140620068</v>
      </c>
      <c r="M15" s="5">
        <v>6899.6429934686457</v>
      </c>
      <c r="N15" s="5">
        <v>6621.753704603746</v>
      </c>
      <c r="O15" s="5">
        <v>6101.6140619331545</v>
      </c>
      <c r="P15" s="5">
        <v>6527.4920948850386</v>
      </c>
      <c r="Q15" s="5">
        <v>6979.2962678103549</v>
      </c>
      <c r="R15" s="5">
        <v>7309.563997972562</v>
      </c>
      <c r="S15" s="5">
        <v>7109.1726797557858</v>
      </c>
      <c r="T15" s="5">
        <v>8203.8440706583951</v>
      </c>
      <c r="U15" s="5">
        <v>7820.0742736127195</v>
      </c>
      <c r="V15" s="5">
        <v>8543.8366358057574</v>
      </c>
      <c r="W15" s="5">
        <v>8289.4845924821784</v>
      </c>
      <c r="X15" s="5">
        <v>7974.1352709258772</v>
      </c>
      <c r="Y15" s="5">
        <v>7809.7429706169578</v>
      </c>
      <c r="Z15" s="5">
        <v>6582.8658012821588</v>
      </c>
      <c r="AA15" s="5">
        <v>7071.6321302009464</v>
      </c>
      <c r="AB15" s="5">
        <v>7440.5572072730338</v>
      </c>
      <c r="AC15" s="5">
        <v>7861.3020952918778</v>
      </c>
      <c r="AD15" s="5">
        <v>7833.8402721464645</v>
      </c>
      <c r="AE15" s="5">
        <v>7953.9112949015362</v>
      </c>
      <c r="AF15" s="5">
        <v>7235.0123745937517</v>
      </c>
      <c r="AG15" s="5">
        <v>7514.5960939723573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1708.9735359895349</v>
      </c>
      <c r="G16" s="5">
        <v>1654.3732707211645</v>
      </c>
      <c r="H16" s="5">
        <v>6034.9024953826865</v>
      </c>
      <c r="I16" s="5">
        <v>8656.2441727879159</v>
      </c>
      <c r="J16" s="5">
        <v>7935.9451555504866</v>
      </c>
      <c r="K16" s="5">
        <v>9011.8132713348114</v>
      </c>
      <c r="L16" s="5">
        <v>9195.7146752447825</v>
      </c>
      <c r="M16" s="5">
        <v>8061.9579801013415</v>
      </c>
      <c r="N16" s="5">
        <v>7752.8684261689104</v>
      </c>
      <c r="O16" s="5">
        <v>7539.1562301348395</v>
      </c>
      <c r="P16" s="5">
        <v>8295.8872871288913</v>
      </c>
      <c r="Q16" s="5">
        <v>15124.812714296109</v>
      </c>
      <c r="R16" s="5">
        <v>14635.177264591433</v>
      </c>
      <c r="S16" s="5">
        <v>14869.271420408339</v>
      </c>
      <c r="T16" s="5">
        <v>13599.213372579898</v>
      </c>
      <c r="U16" s="5">
        <v>13797.215386455302</v>
      </c>
      <c r="V16" s="5">
        <v>15646.054856239805</v>
      </c>
      <c r="W16" s="5">
        <v>17531.362972812585</v>
      </c>
      <c r="X16" s="5">
        <v>20825.911369386162</v>
      </c>
      <c r="Y16" s="5">
        <v>19674.293943149511</v>
      </c>
      <c r="Z16" s="5">
        <v>18016.274743903978</v>
      </c>
      <c r="AA16" s="5">
        <v>20266.468380727838</v>
      </c>
      <c r="AB16" s="5">
        <v>25880.463981500743</v>
      </c>
      <c r="AC16" s="5">
        <v>28522.556450087097</v>
      </c>
      <c r="AD16" s="5">
        <v>30121.208105830767</v>
      </c>
      <c r="AE16" s="5">
        <v>30887.532869307437</v>
      </c>
      <c r="AF16" s="5">
        <v>32911.29846504359</v>
      </c>
      <c r="AG16" s="5">
        <v>36248.931919116665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305.09437395240491</v>
      </c>
      <c r="G17" s="5">
        <v>270.44443817971512</v>
      </c>
      <c r="H17" s="5">
        <v>366.56196343571503</v>
      </c>
      <c r="I17" s="5">
        <v>433.94917784043002</v>
      </c>
      <c r="J17" s="5">
        <v>363.80011588000536</v>
      </c>
      <c r="K17" s="5">
        <v>433.06329357206971</v>
      </c>
      <c r="L17" s="5">
        <v>466.81866097595508</v>
      </c>
      <c r="M17" s="5">
        <v>353.43015739699501</v>
      </c>
      <c r="N17" s="5">
        <v>301.31872099056994</v>
      </c>
      <c r="O17" s="5">
        <v>378.2444913426653</v>
      </c>
      <c r="P17" s="5">
        <v>375.18549675520495</v>
      </c>
      <c r="Q17" s="5">
        <v>305.28602502004992</v>
      </c>
      <c r="R17" s="5">
        <v>279.20180990645491</v>
      </c>
      <c r="S17" s="5">
        <v>291.988263530175</v>
      </c>
      <c r="T17" s="5">
        <v>263.76485688923498</v>
      </c>
      <c r="U17" s="5">
        <v>292.39414131351498</v>
      </c>
      <c r="V17" s="5">
        <v>287.617331123935</v>
      </c>
      <c r="W17" s="5">
        <v>372.60802284581973</v>
      </c>
      <c r="X17" s="5">
        <v>368.56022093691502</v>
      </c>
      <c r="Y17" s="5">
        <v>324.46379737156508</v>
      </c>
      <c r="Z17" s="5">
        <v>467.11056361101487</v>
      </c>
      <c r="AA17" s="5">
        <v>454.48014062093995</v>
      </c>
      <c r="AB17" s="5">
        <v>265.72026182451987</v>
      </c>
      <c r="AC17" s="5">
        <v>318.1662453316149</v>
      </c>
      <c r="AD17" s="5">
        <v>357.53344111046511</v>
      </c>
      <c r="AE17" s="5">
        <v>346.58639718468027</v>
      </c>
      <c r="AF17" s="5">
        <v>350.01418712547525</v>
      </c>
      <c r="AG17" s="5">
        <v>237.75200591314504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1813.5988331607903</v>
      </c>
      <c r="G18" s="5">
        <v>1679.6896627855353</v>
      </c>
      <c r="H18" s="5">
        <v>2603.9387303317753</v>
      </c>
      <c r="I18" s="5">
        <v>2579.4570673821295</v>
      </c>
      <c r="J18" s="5">
        <v>2305.4717043597707</v>
      </c>
      <c r="K18" s="5">
        <v>2771.8891576914052</v>
      </c>
      <c r="L18" s="5">
        <v>2956.8788677188463</v>
      </c>
      <c r="M18" s="5">
        <v>2432.0641386299703</v>
      </c>
      <c r="N18" s="5">
        <v>2457.5512312179749</v>
      </c>
      <c r="O18" s="5">
        <v>2502.0928827493499</v>
      </c>
      <c r="P18" s="5">
        <v>2622.3925530604356</v>
      </c>
      <c r="Q18" s="5">
        <v>2528.1711432802358</v>
      </c>
      <c r="R18" s="5">
        <v>2305.7006909612992</v>
      </c>
      <c r="S18" s="5">
        <v>2556.3444322580453</v>
      </c>
      <c r="T18" s="5">
        <v>1919.0674295977544</v>
      </c>
      <c r="U18" s="5">
        <v>1734.6372833523155</v>
      </c>
      <c r="V18" s="5">
        <v>1916.3121298893502</v>
      </c>
      <c r="W18" s="5">
        <v>2525.2530717352756</v>
      </c>
      <c r="X18" s="5">
        <v>2327.82078672646</v>
      </c>
      <c r="Y18" s="5">
        <v>2321.6869193610451</v>
      </c>
      <c r="Z18" s="5">
        <v>2645.3002449872647</v>
      </c>
      <c r="AA18" s="5">
        <v>2770.5134910409547</v>
      </c>
      <c r="AB18" s="5">
        <v>2055.1953340093655</v>
      </c>
      <c r="AC18" s="5">
        <v>1948.1137505483944</v>
      </c>
      <c r="AD18" s="5">
        <v>2364.8205023391747</v>
      </c>
      <c r="AE18" s="5">
        <v>2181.7192951963448</v>
      </c>
      <c r="AF18" s="5">
        <v>1979.2892765117101</v>
      </c>
      <c r="AG18" s="5">
        <v>1765.5302846617915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559.64484643205515</v>
      </c>
      <c r="G19" s="5">
        <v>508.64319794483993</v>
      </c>
      <c r="H19" s="5">
        <v>530.13936456894498</v>
      </c>
      <c r="I19" s="5">
        <v>542.03628179984514</v>
      </c>
      <c r="J19" s="5">
        <v>504.6204736266202</v>
      </c>
      <c r="K19" s="5">
        <v>2018.4029392940959</v>
      </c>
      <c r="L19" s="5">
        <v>2693.1527156711804</v>
      </c>
      <c r="M19" s="5">
        <v>2680.4269850370042</v>
      </c>
      <c r="N19" s="5">
        <v>2711.3638138709603</v>
      </c>
      <c r="O19" s="5">
        <v>2542.4654963562953</v>
      </c>
      <c r="P19" s="5">
        <v>2616.6414741941389</v>
      </c>
      <c r="Q19" s="5">
        <v>2801.3008602630666</v>
      </c>
      <c r="R19" s="5">
        <v>2666.0081041747762</v>
      </c>
      <c r="S19" s="5">
        <v>2833.2240348454952</v>
      </c>
      <c r="T19" s="5">
        <v>2635.4719821641115</v>
      </c>
      <c r="U19" s="5">
        <v>2485.0789885447839</v>
      </c>
      <c r="V19" s="5">
        <v>2762.725863391584</v>
      </c>
      <c r="W19" s="5">
        <v>2798.5913612610198</v>
      </c>
      <c r="X19" s="5">
        <v>2770.759404375518</v>
      </c>
      <c r="Y19" s="5">
        <v>2757.4736416948754</v>
      </c>
      <c r="Z19" s="5">
        <v>2379.760143594051</v>
      </c>
      <c r="AA19" s="5">
        <v>2537.0437590984006</v>
      </c>
      <c r="AB19" s="5">
        <v>2674.3280184323107</v>
      </c>
      <c r="AC19" s="5">
        <v>2582.7816382620581</v>
      </c>
      <c r="AD19" s="5">
        <v>2735.7458814540191</v>
      </c>
      <c r="AE19" s="5">
        <v>2686.0560100187308</v>
      </c>
      <c r="AF19" s="5">
        <v>2597.7039875659548</v>
      </c>
      <c r="AG19" s="5">
        <v>2228.8230670878575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7.5987450500000016E-4</v>
      </c>
      <c r="L22" s="5">
        <v>7.7859147499999976E-4</v>
      </c>
      <c r="M22" s="5">
        <v>1.7569420600000005E-3</v>
      </c>
      <c r="N22" s="5">
        <v>1.6092453750000001E-3</v>
      </c>
      <c r="O22" s="5">
        <v>1.5198411700000005E-3</v>
      </c>
      <c r="P22" s="5">
        <v>1.5511453200000012E-3</v>
      </c>
      <c r="Q22" s="5">
        <v>1.6845726549999987E-3</v>
      </c>
      <c r="R22" s="5">
        <v>1.4531558049999983E-3</v>
      </c>
      <c r="S22" s="5">
        <v>1.5449546350000008E-3</v>
      </c>
      <c r="T22" s="5">
        <v>1.4386819900000015E-3</v>
      </c>
      <c r="U22" s="5">
        <v>1.3958603299999998E-3</v>
      </c>
      <c r="V22" s="5">
        <v>1.3920871349999992E-3</v>
      </c>
      <c r="W22" s="5">
        <v>1.3901733649999989E-3</v>
      </c>
      <c r="X22" s="5">
        <v>1.3863058350000006E-3</v>
      </c>
      <c r="Y22" s="5">
        <v>1.25558409E-3</v>
      </c>
      <c r="Z22" s="5">
        <v>1.1403444699999998E-3</v>
      </c>
      <c r="AA22" s="5">
        <v>1.1903759099999999E-3</v>
      </c>
      <c r="AB22" s="5">
        <v>1.4278758900000002E-3</v>
      </c>
      <c r="AC22" s="5">
        <v>1.3589138499999996E-3</v>
      </c>
      <c r="AD22" s="5">
        <v>1.3770570749999992E-3</v>
      </c>
      <c r="AE22" s="5">
        <v>1.4471327750000011E-3</v>
      </c>
      <c r="AF22" s="5">
        <v>1.5712432400000007E-3</v>
      </c>
      <c r="AG22" s="5">
        <v>1.5238231549999993E-3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672.88220251849486</v>
      </c>
      <c r="K23" s="5">
        <v>840.51244409808544</v>
      </c>
      <c r="L23" s="5">
        <v>822.72925100585007</v>
      </c>
      <c r="M23" s="5">
        <v>758.55850755752545</v>
      </c>
      <c r="N23" s="5">
        <v>745.54007710760482</v>
      </c>
      <c r="O23" s="5">
        <v>702.55248936810574</v>
      </c>
      <c r="P23" s="5">
        <v>717.67702570590052</v>
      </c>
      <c r="Q23" s="5">
        <v>740.11459682754469</v>
      </c>
      <c r="R23" s="5">
        <v>585.65994765442565</v>
      </c>
      <c r="S23" s="5">
        <v>742.15950908969501</v>
      </c>
      <c r="T23" s="5">
        <v>756.32564759756008</v>
      </c>
      <c r="U23" s="5">
        <v>680.25122806099012</v>
      </c>
      <c r="V23" s="5">
        <v>727.23772598673474</v>
      </c>
      <c r="W23" s="5">
        <v>729.1057147757798</v>
      </c>
      <c r="X23" s="5">
        <v>727.85857101543979</v>
      </c>
      <c r="Y23" s="5">
        <v>733.33600536692495</v>
      </c>
      <c r="Z23" s="5">
        <v>728.99011553767514</v>
      </c>
      <c r="AA23" s="5">
        <v>747.08421469437519</v>
      </c>
      <c r="AB23" s="5">
        <v>792.52675558279009</v>
      </c>
      <c r="AC23" s="5">
        <v>738.75025737218448</v>
      </c>
      <c r="AD23" s="5">
        <v>835.60355400685921</v>
      </c>
      <c r="AE23" s="5">
        <v>862.97400767359068</v>
      </c>
      <c r="AF23" s="5">
        <v>850.84172895211407</v>
      </c>
      <c r="AG23" s="5">
        <v>847.44601374963588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1137.9438252834204</v>
      </c>
      <c r="G24" s="5">
        <v>976.84988858527527</v>
      </c>
      <c r="H24" s="5">
        <v>1027.2963368385606</v>
      </c>
      <c r="I24" s="5">
        <v>1033.1550703896899</v>
      </c>
      <c r="J24" s="5">
        <v>1096.7705812397198</v>
      </c>
      <c r="K24" s="5">
        <v>1194.3993766271199</v>
      </c>
      <c r="L24" s="5">
        <v>1252.2034129049503</v>
      </c>
      <c r="M24" s="5">
        <v>2804.1543880772997</v>
      </c>
      <c r="N24" s="5">
        <v>5563.5061318675816</v>
      </c>
      <c r="O24" s="5">
        <v>5151.1284174780048</v>
      </c>
      <c r="P24" s="5">
        <v>5410.5266037770107</v>
      </c>
      <c r="Q24" s="5">
        <v>5699.0445517451835</v>
      </c>
      <c r="R24" s="5">
        <v>5323.9090192977874</v>
      </c>
      <c r="S24" s="5">
        <v>5707.3945640143938</v>
      </c>
      <c r="T24" s="5">
        <v>5660.7960226766654</v>
      </c>
      <c r="U24" s="5">
        <v>9287.106117055564</v>
      </c>
      <c r="V24" s="5">
        <v>10061.213413663385</v>
      </c>
      <c r="W24" s="5">
        <v>10468.920244947718</v>
      </c>
      <c r="X24" s="5">
        <v>10106.148873125281</v>
      </c>
      <c r="Y24" s="5">
        <v>9836.0201271009264</v>
      </c>
      <c r="Z24" s="5">
        <v>9167.8439178879089</v>
      </c>
      <c r="AA24" s="5">
        <v>8533.6904452062827</v>
      </c>
      <c r="AB24" s="5">
        <v>7843.982824465108</v>
      </c>
      <c r="AC24" s="5">
        <v>7398.6889590371529</v>
      </c>
      <c r="AD24" s="5">
        <v>8805.0820996477687</v>
      </c>
      <c r="AE24" s="5">
        <v>8740.0532574289464</v>
      </c>
      <c r="AF24" s="5">
        <v>7749.5378488168553</v>
      </c>
      <c r="AG24" s="5">
        <v>7472.6445781153925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693.11057352726095</v>
      </c>
      <c r="K25" s="5">
        <v>2097.5428326245196</v>
      </c>
      <c r="L25" s="5">
        <v>2149.864806478105</v>
      </c>
      <c r="M25" s="5">
        <v>1702.2060422181644</v>
      </c>
      <c r="N25" s="5">
        <v>1649.124904685332</v>
      </c>
      <c r="O25" s="5">
        <v>1464.5625068091097</v>
      </c>
      <c r="P25" s="5">
        <v>1464.0098090052641</v>
      </c>
      <c r="Q25" s="5">
        <v>1479.9599408878541</v>
      </c>
      <c r="R25" s="5">
        <v>968.33990632696009</v>
      </c>
      <c r="S25" s="5">
        <v>1098.0521950216403</v>
      </c>
      <c r="T25" s="5">
        <v>1223.240970367136</v>
      </c>
      <c r="U25" s="5">
        <v>1005.5480520063351</v>
      </c>
      <c r="V25" s="5">
        <v>1215.7971118637499</v>
      </c>
      <c r="W25" s="5">
        <v>1819.900477013236</v>
      </c>
      <c r="X25" s="5">
        <v>1710.211146282435</v>
      </c>
      <c r="Y25" s="5">
        <v>1471.8822333937039</v>
      </c>
      <c r="Z25" s="5">
        <v>1598.8847386597954</v>
      </c>
      <c r="AA25" s="5">
        <v>1830.8326436229495</v>
      </c>
      <c r="AB25" s="5">
        <v>1303.7764834521895</v>
      </c>
      <c r="AC25" s="5">
        <v>1291.398688934476</v>
      </c>
      <c r="AD25" s="5">
        <v>5493.8512791040012</v>
      </c>
      <c r="AE25" s="5">
        <v>5735.3130065244368</v>
      </c>
      <c r="AF25" s="5">
        <v>7564.6765315910743</v>
      </c>
      <c r="AG25" s="5">
        <v>7676.5789292642903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884.05789371791957</v>
      </c>
      <c r="L27" s="5">
        <v>897.94295285216003</v>
      </c>
      <c r="M27" s="5">
        <v>868.35745742183542</v>
      </c>
      <c r="N27" s="5">
        <v>841.25481399615512</v>
      </c>
      <c r="O27" s="5">
        <v>778.33674325452603</v>
      </c>
      <c r="P27" s="5">
        <v>794.69630673415588</v>
      </c>
      <c r="Q27" s="5">
        <v>879.42484800750981</v>
      </c>
      <c r="R27" s="5">
        <v>771.70327082864515</v>
      </c>
      <c r="S27" s="5">
        <v>814.79165713924999</v>
      </c>
      <c r="T27" s="5">
        <v>772.36174752908516</v>
      </c>
      <c r="U27" s="5">
        <v>743.9296074208454</v>
      </c>
      <c r="V27" s="5">
        <v>786.24326470744495</v>
      </c>
      <c r="W27" s="5">
        <v>787.46124820458988</v>
      </c>
      <c r="X27" s="5">
        <v>792.37365349261063</v>
      </c>
      <c r="Y27" s="5">
        <v>709.43521523195068</v>
      </c>
      <c r="Z27" s="5">
        <v>666.8481659112656</v>
      </c>
      <c r="AA27" s="5">
        <v>650.13762924748505</v>
      </c>
      <c r="AB27" s="5">
        <v>674.19781273244007</v>
      </c>
      <c r="AC27" s="5">
        <v>664.04257362251019</v>
      </c>
      <c r="AD27" s="5">
        <v>711.07956658218518</v>
      </c>
      <c r="AE27" s="5">
        <v>761.02741263998564</v>
      </c>
      <c r="AF27" s="5">
        <v>789.37454054116552</v>
      </c>
      <c r="AG27" s="5">
        <v>799.58126419545022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604.92556227272985</v>
      </c>
      <c r="G28" s="5">
        <v>540.27896669665029</v>
      </c>
      <c r="H28" s="5">
        <v>656.02566828871022</v>
      </c>
      <c r="I28" s="5">
        <v>717.52907995434475</v>
      </c>
      <c r="J28" s="5">
        <v>1125.3627296213149</v>
      </c>
      <c r="K28" s="5">
        <v>1308.5865043461897</v>
      </c>
      <c r="L28" s="5">
        <v>1354.2261437862999</v>
      </c>
      <c r="M28" s="5">
        <v>1394.5194076390003</v>
      </c>
      <c r="N28" s="5">
        <v>1358.0117419744154</v>
      </c>
      <c r="O28" s="5">
        <v>1322.4397394130049</v>
      </c>
      <c r="P28" s="5">
        <v>1332.9794857730103</v>
      </c>
      <c r="Q28" s="5">
        <v>1342.0756196736349</v>
      </c>
      <c r="R28" s="5">
        <v>1171.6189758774403</v>
      </c>
      <c r="S28" s="5">
        <v>3753.4875416209488</v>
      </c>
      <c r="T28" s="5">
        <v>3766.1235643228988</v>
      </c>
      <c r="U28" s="5">
        <v>3510.8420451349757</v>
      </c>
      <c r="V28" s="5">
        <v>3668.7990948564798</v>
      </c>
      <c r="W28" s="5">
        <v>3864.2843060627215</v>
      </c>
      <c r="X28" s="5">
        <v>3675.8624899890542</v>
      </c>
      <c r="Y28" s="5">
        <v>8565.3532299737944</v>
      </c>
      <c r="Z28" s="5">
        <v>12357.935948330145</v>
      </c>
      <c r="AA28" s="5">
        <v>12956.909543998205</v>
      </c>
      <c r="AB28" s="5">
        <v>12763.599585725959</v>
      </c>
      <c r="AC28" s="5">
        <v>11655.939156075701</v>
      </c>
      <c r="AD28" s="5">
        <v>13546.776674315972</v>
      </c>
      <c r="AE28" s="5">
        <v>13625.531259071162</v>
      </c>
      <c r="AF28" s="5">
        <v>18571.405487678741</v>
      </c>
      <c r="AG28" s="5">
        <v>19600.893967795157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282.81878849950999</v>
      </c>
      <c r="G29" s="5">
        <v>215.4006737843151</v>
      </c>
      <c r="H29" s="5">
        <v>258.78695720898997</v>
      </c>
      <c r="I29" s="5">
        <v>276.63195421736009</v>
      </c>
      <c r="J29" s="5">
        <v>272.25665257745493</v>
      </c>
      <c r="K29" s="5">
        <v>282.58631698178999</v>
      </c>
      <c r="L29" s="5">
        <v>293.44941762072506</v>
      </c>
      <c r="M29" s="5">
        <v>283.52586795194026</v>
      </c>
      <c r="N29" s="5">
        <v>274.5437525053099</v>
      </c>
      <c r="O29" s="5">
        <v>247.39389122405512</v>
      </c>
      <c r="P29" s="5">
        <v>267.71791848221005</v>
      </c>
      <c r="Q29" s="5">
        <v>271.40311446050498</v>
      </c>
      <c r="R29" s="5">
        <v>257.18345220429501</v>
      </c>
      <c r="S29" s="5">
        <v>277.61026092483991</v>
      </c>
      <c r="T29" s="5">
        <v>270.26949212275497</v>
      </c>
      <c r="U29" s="5">
        <v>256.873260996265</v>
      </c>
      <c r="V29" s="5">
        <v>265.610955030985</v>
      </c>
      <c r="W29" s="5">
        <v>296.63204651976503</v>
      </c>
      <c r="X29" s="5">
        <v>294.43371000486525</v>
      </c>
      <c r="Y29" s="5">
        <v>271.65483292945498</v>
      </c>
      <c r="Z29" s="5">
        <v>423.06123223087513</v>
      </c>
      <c r="AA29" s="5">
        <v>461.52657837476005</v>
      </c>
      <c r="AB29" s="5">
        <v>474.66236949071492</v>
      </c>
      <c r="AC29" s="5">
        <v>444.68101174538003</v>
      </c>
      <c r="AD29" s="5">
        <v>474.94491713880996</v>
      </c>
      <c r="AE29" s="5">
        <v>475.77752416407498</v>
      </c>
      <c r="AF29" s="5">
        <v>236.26054726314007</v>
      </c>
      <c r="AG29" s="5">
        <v>247.21305609321993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41.746880440130006</v>
      </c>
      <c r="G30" s="5">
        <v>28.739217306999997</v>
      </c>
      <c r="H30" s="5">
        <v>34.042687234769993</v>
      </c>
      <c r="I30" s="5">
        <v>800.20964459715981</v>
      </c>
      <c r="J30" s="5">
        <v>1726.2541260342239</v>
      </c>
      <c r="K30" s="5">
        <v>2119.4095264153857</v>
      </c>
      <c r="L30" s="5">
        <v>2341.7859740685312</v>
      </c>
      <c r="M30" s="5">
        <v>2293.0396112150911</v>
      </c>
      <c r="N30" s="5">
        <v>2335.2263840226851</v>
      </c>
      <c r="O30" s="5">
        <v>2049.2507774270612</v>
      </c>
      <c r="P30" s="5">
        <v>2140.6473950297436</v>
      </c>
      <c r="Q30" s="5">
        <v>2248.5070955185165</v>
      </c>
      <c r="R30" s="5">
        <v>2006.7136038378867</v>
      </c>
      <c r="S30" s="5">
        <v>2319.9031702071011</v>
      </c>
      <c r="T30" s="5">
        <v>1909.376699834906</v>
      </c>
      <c r="U30" s="5">
        <v>1833.8017305462897</v>
      </c>
      <c r="V30" s="5">
        <v>1827.2444308245504</v>
      </c>
      <c r="W30" s="5">
        <v>2560.1559950621872</v>
      </c>
      <c r="X30" s="5">
        <v>5217.0646134382132</v>
      </c>
      <c r="Y30" s="5">
        <v>4757.6465544437588</v>
      </c>
      <c r="Z30" s="5">
        <v>5437.4811137601801</v>
      </c>
      <c r="AA30" s="5">
        <v>4402.8310932352733</v>
      </c>
      <c r="AB30" s="5">
        <v>4386.6840237605866</v>
      </c>
      <c r="AC30" s="5">
        <v>4150.0648151687374</v>
      </c>
      <c r="AD30" s="5">
        <v>4465.0856904838392</v>
      </c>
      <c r="AE30" s="5">
        <v>4577.1242378585102</v>
      </c>
      <c r="AF30" s="5">
        <v>3741.5507755524559</v>
      </c>
      <c r="AG30" s="5">
        <v>2977.6230095291362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38.491049730695046</v>
      </c>
      <c r="R31" s="5">
        <v>37.165126793684969</v>
      </c>
      <c r="S31" s="5">
        <v>259.28578312641497</v>
      </c>
      <c r="T31" s="5">
        <v>1681.6804613426409</v>
      </c>
      <c r="U31" s="5">
        <v>1470.69755434337</v>
      </c>
      <c r="V31" s="5">
        <v>1305.4944202823795</v>
      </c>
      <c r="W31" s="5">
        <v>1708.7266991708104</v>
      </c>
      <c r="X31" s="5">
        <v>1444.5529784889043</v>
      </c>
      <c r="Y31" s="5">
        <v>1170.1716737106458</v>
      </c>
      <c r="Z31" s="5">
        <v>1420.3953075567599</v>
      </c>
      <c r="AA31" s="5">
        <v>2542.6378113330293</v>
      </c>
      <c r="AB31" s="5">
        <v>2680.3241564879709</v>
      </c>
      <c r="AC31" s="5">
        <v>2488.1911734064906</v>
      </c>
      <c r="AD31" s="5">
        <v>2781.0316195781202</v>
      </c>
      <c r="AE31" s="5">
        <v>2686.9252562025608</v>
      </c>
      <c r="AF31" s="5">
        <v>2081.2719142939691</v>
      </c>
      <c r="AG31" s="5">
        <v>2072.742493252244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762.86370244052478</v>
      </c>
      <c r="G33" s="5">
        <v>681.07010611415524</v>
      </c>
      <c r="H33" s="5">
        <v>705.62240254742505</v>
      </c>
      <c r="I33" s="5">
        <v>710.16805738774542</v>
      </c>
      <c r="J33" s="5">
        <v>715.91491574319002</v>
      </c>
      <c r="K33" s="5">
        <v>1778.3641095622359</v>
      </c>
      <c r="L33" s="5">
        <v>1837.6912765976394</v>
      </c>
      <c r="M33" s="5">
        <v>1838.0989788500751</v>
      </c>
      <c r="N33" s="5">
        <v>1765.2247607715858</v>
      </c>
      <c r="O33" s="5">
        <v>3064.5326949324262</v>
      </c>
      <c r="P33" s="5">
        <v>3544.9525459809238</v>
      </c>
      <c r="Q33" s="5">
        <v>3628.263746727549</v>
      </c>
      <c r="R33" s="5">
        <v>3171.5274362623395</v>
      </c>
      <c r="S33" s="5">
        <v>6581.5784451555373</v>
      </c>
      <c r="T33" s="5">
        <v>5954.5520313706211</v>
      </c>
      <c r="U33" s="5">
        <v>5138.4115249585611</v>
      </c>
      <c r="V33" s="5">
        <v>5444.8249282519837</v>
      </c>
      <c r="W33" s="5">
        <v>6125.0229247111947</v>
      </c>
      <c r="X33" s="5">
        <v>5382.1291962400355</v>
      </c>
      <c r="Y33" s="5">
        <v>4860.9360862503345</v>
      </c>
      <c r="Z33" s="5">
        <v>5016.6787696964047</v>
      </c>
      <c r="AA33" s="5">
        <v>3411.6999777594151</v>
      </c>
      <c r="AB33" s="5">
        <v>3100.6343614198267</v>
      </c>
      <c r="AC33" s="5">
        <v>3154.0259130936547</v>
      </c>
      <c r="AD33" s="5">
        <v>3705.6848972411499</v>
      </c>
      <c r="AE33" s="5">
        <v>3412.4769865892408</v>
      </c>
      <c r="AF33" s="5">
        <v>1828.9469037930999</v>
      </c>
      <c r="AG33" s="5">
        <v>1225.7609071215004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1225.6256936336899</v>
      </c>
      <c r="L34" s="5">
        <v>1295.3395799703101</v>
      </c>
      <c r="M34" s="5">
        <v>5790.1465347902704</v>
      </c>
      <c r="N34" s="5">
        <v>5588.1660048759386</v>
      </c>
      <c r="O34" s="5">
        <v>6094.5487266062937</v>
      </c>
      <c r="P34" s="5">
        <v>11011.140883017695</v>
      </c>
      <c r="Q34" s="5">
        <v>11463.84623034447</v>
      </c>
      <c r="R34" s="5">
        <v>15638.849686563175</v>
      </c>
      <c r="S34" s="5">
        <v>16761.037076824123</v>
      </c>
      <c r="T34" s="5">
        <v>17432.545756296444</v>
      </c>
      <c r="U34" s="5">
        <v>17838.209488880526</v>
      </c>
      <c r="V34" s="5">
        <v>19079.369618102668</v>
      </c>
      <c r="W34" s="5">
        <v>20438.098219521573</v>
      </c>
      <c r="X34" s="5">
        <v>41168.854606503177</v>
      </c>
      <c r="Y34" s="5">
        <v>39252.46346148962</v>
      </c>
      <c r="Z34" s="5">
        <v>40477.494303644118</v>
      </c>
      <c r="AA34" s="5">
        <v>34328.799006556153</v>
      </c>
      <c r="AB34" s="5">
        <v>35072.933355267509</v>
      </c>
      <c r="AC34" s="5">
        <v>36953.383310044788</v>
      </c>
      <c r="AD34" s="5">
        <v>46502.596894900089</v>
      </c>
      <c r="AE34" s="5">
        <v>64112.883144719373</v>
      </c>
      <c r="AF34" s="5">
        <v>74342.993216163391</v>
      </c>
      <c r="AG34" s="5">
        <v>74558.896648380774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927.05429911273495</v>
      </c>
      <c r="J35" s="5">
        <v>971.22373628801961</v>
      </c>
      <c r="K35" s="5">
        <v>991.8974092294751</v>
      </c>
      <c r="L35" s="5">
        <v>1054.4141086933</v>
      </c>
      <c r="M35" s="5">
        <v>1019.8256299698302</v>
      </c>
      <c r="N35" s="5">
        <v>958.12903303314499</v>
      </c>
      <c r="O35" s="5">
        <v>933.98188374138488</v>
      </c>
      <c r="P35" s="5">
        <v>980.74133050258956</v>
      </c>
      <c r="Q35" s="5">
        <v>969.43199365501073</v>
      </c>
      <c r="R35" s="5">
        <v>749.62667616511999</v>
      </c>
      <c r="S35" s="5">
        <v>735.8791911325153</v>
      </c>
      <c r="T35" s="5">
        <v>782.37978384777989</v>
      </c>
      <c r="U35" s="5">
        <v>756.52275798601977</v>
      </c>
      <c r="V35" s="5">
        <v>706.93921015562512</v>
      </c>
      <c r="W35" s="5">
        <v>901.82701604256977</v>
      </c>
      <c r="X35" s="5">
        <v>685.07822140912037</v>
      </c>
      <c r="Y35" s="5">
        <v>609.60997284202472</v>
      </c>
      <c r="Z35" s="5">
        <v>857.07088063278547</v>
      </c>
      <c r="AA35" s="5">
        <v>3842.9904653443718</v>
      </c>
      <c r="AB35" s="5">
        <v>3496.5223185166233</v>
      </c>
      <c r="AC35" s="5">
        <v>3454.6406925921301</v>
      </c>
      <c r="AD35" s="5">
        <v>3923.870290450745</v>
      </c>
      <c r="AE35" s="5">
        <v>4023.0861607000006</v>
      </c>
      <c r="AF35" s="5">
        <v>2496.1098099491851</v>
      </c>
      <c r="AG35" s="5">
        <v>1768.0429411570087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7173.6121152730939</v>
      </c>
      <c r="AA36" s="5">
        <v>7038.8670829905877</v>
      </c>
      <c r="AB36" s="5">
        <v>6720.3323780605015</v>
      </c>
      <c r="AC36" s="5">
        <v>6101.1515543225369</v>
      </c>
      <c r="AD36" s="5">
        <v>6953.3732828647753</v>
      </c>
      <c r="AE36" s="5">
        <v>6628.6185468088961</v>
      </c>
      <c r="AF36" s="5">
        <v>4279.3444402843843</v>
      </c>
      <c r="AG36" s="5">
        <v>3389.9148138910696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386.78031191785499</v>
      </c>
      <c r="Q37" s="5">
        <v>384.2463361843748</v>
      </c>
      <c r="R37" s="5">
        <v>343.74294714409996</v>
      </c>
      <c r="S37" s="5">
        <v>370.72861107495498</v>
      </c>
      <c r="T37" s="5">
        <v>2334.882180343815</v>
      </c>
      <c r="U37" s="5">
        <v>6840.3100833535646</v>
      </c>
      <c r="V37" s="5">
        <v>6903.5014900262986</v>
      </c>
      <c r="W37" s="5">
        <v>7552.6715531561604</v>
      </c>
      <c r="X37" s="5">
        <v>7099.4687173201537</v>
      </c>
      <c r="Y37" s="5">
        <v>5740.1585988910347</v>
      </c>
      <c r="Z37" s="5">
        <v>6304.9110894794958</v>
      </c>
      <c r="AA37" s="5">
        <v>4545.9645528761557</v>
      </c>
      <c r="AB37" s="5">
        <v>4589.2144253398064</v>
      </c>
      <c r="AC37" s="5">
        <v>4008.2479326722419</v>
      </c>
      <c r="AD37" s="5">
        <v>5177.3170279771484</v>
      </c>
      <c r="AE37" s="5">
        <v>5157.9166944728613</v>
      </c>
      <c r="AF37" s="5">
        <v>32396.83204021466</v>
      </c>
      <c r="AG37" s="5">
        <v>31915.440572220166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72.213982125465094</v>
      </c>
      <c r="I38" s="5">
        <v>463.0163588572849</v>
      </c>
      <c r="J38" s="5">
        <v>653.76963172053559</v>
      </c>
      <c r="K38" s="5">
        <v>2568.2040656949612</v>
      </c>
      <c r="L38" s="5">
        <v>2470.8898532905455</v>
      </c>
      <c r="M38" s="5">
        <v>2182.3799908370456</v>
      </c>
      <c r="N38" s="5">
        <v>2209.0949116554393</v>
      </c>
      <c r="O38" s="5">
        <v>2259.7090239400154</v>
      </c>
      <c r="P38" s="5">
        <v>2484.094086382891</v>
      </c>
      <c r="Q38" s="5">
        <v>2472.415470454373</v>
      </c>
      <c r="R38" s="5">
        <v>2170.8407020793261</v>
      </c>
      <c r="S38" s="5">
        <v>2379.3954242420809</v>
      </c>
      <c r="T38" s="5">
        <v>6116.7891053840503</v>
      </c>
      <c r="U38" s="5">
        <v>9053.1578187109244</v>
      </c>
      <c r="V38" s="5">
        <v>9559.1439911391499</v>
      </c>
      <c r="W38" s="5">
        <v>10391.853254411006</v>
      </c>
      <c r="X38" s="5">
        <v>9896.6955070280856</v>
      </c>
      <c r="Y38" s="5">
        <v>9467.2607245592062</v>
      </c>
      <c r="Z38" s="5">
        <v>17173.576626736169</v>
      </c>
      <c r="AA38" s="5">
        <v>18394.38596470825</v>
      </c>
      <c r="AB38" s="5">
        <v>18625.10485934488</v>
      </c>
      <c r="AC38" s="5">
        <v>16610.858297509691</v>
      </c>
      <c r="AD38" s="5">
        <v>18651.209941471378</v>
      </c>
      <c r="AE38" s="5">
        <v>19306.077887744519</v>
      </c>
      <c r="AF38" s="5">
        <v>42132.577411063154</v>
      </c>
      <c r="AG38" s="5">
        <v>44050.472815535853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227.96554724950491</v>
      </c>
      <c r="J39" s="5">
        <v>206.27144504878495</v>
      </c>
      <c r="K39" s="5">
        <v>191.36725523814997</v>
      </c>
      <c r="L39" s="5">
        <v>191.85775923397489</v>
      </c>
      <c r="M39" s="5">
        <v>255.40585637285008</v>
      </c>
      <c r="N39" s="5">
        <v>240.4519378511699</v>
      </c>
      <c r="O39" s="5">
        <v>225.18506589817514</v>
      </c>
      <c r="P39" s="5">
        <v>251.22439815000007</v>
      </c>
      <c r="Q39" s="5">
        <v>252.8566760250001</v>
      </c>
      <c r="R39" s="5">
        <v>235.33567860000005</v>
      </c>
      <c r="S39" s="5">
        <v>242.18641766831985</v>
      </c>
      <c r="T39" s="5">
        <v>271.02580095981989</v>
      </c>
      <c r="U39" s="5">
        <v>237.35550712500017</v>
      </c>
      <c r="V39" s="5">
        <v>256.68393530951005</v>
      </c>
      <c r="W39" s="5">
        <v>261.95677814064987</v>
      </c>
      <c r="X39" s="5">
        <v>254.57499645275499</v>
      </c>
      <c r="Y39" s="5">
        <v>237.88601697148997</v>
      </c>
      <c r="Z39" s="5">
        <v>221.66010827892512</v>
      </c>
      <c r="AA39" s="5">
        <v>233.0602982364251</v>
      </c>
      <c r="AB39" s="5">
        <v>230.12124922499996</v>
      </c>
      <c r="AC39" s="5">
        <v>222.95269282499996</v>
      </c>
      <c r="AD39" s="5">
        <v>228.74497029861988</v>
      </c>
      <c r="AE39" s="5">
        <v>243.71786169763496</v>
      </c>
      <c r="AF39" s="5">
        <v>166.27537417940997</v>
      </c>
      <c r="AG39" s="5">
        <v>166.28323715621002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238.00697441600502</v>
      </c>
      <c r="J40" s="5">
        <v>214.63681980562006</v>
      </c>
      <c r="K40" s="5">
        <v>207.173970975</v>
      </c>
      <c r="L40" s="5">
        <v>214.45419904887984</v>
      </c>
      <c r="M40" s="5">
        <v>281.41022821011518</v>
      </c>
      <c r="N40" s="5">
        <v>264.44145547500023</v>
      </c>
      <c r="O40" s="5">
        <v>247.86477404999997</v>
      </c>
      <c r="P40" s="5">
        <v>250.9327461</v>
      </c>
      <c r="Q40" s="5">
        <v>266.77804237500021</v>
      </c>
      <c r="R40" s="5">
        <v>254.92191352500001</v>
      </c>
      <c r="S40" s="5">
        <v>262.61812770000029</v>
      </c>
      <c r="T40" s="5">
        <v>270.48431740640501</v>
      </c>
      <c r="U40" s="5">
        <v>256.53894156549006</v>
      </c>
      <c r="V40" s="5">
        <v>275.19165263504487</v>
      </c>
      <c r="W40" s="5">
        <v>273.92835511296983</v>
      </c>
      <c r="X40" s="5">
        <v>277.19054854531504</v>
      </c>
      <c r="Y40" s="5">
        <v>239.7058932502251</v>
      </c>
      <c r="Z40" s="5">
        <v>240.53081941148503</v>
      </c>
      <c r="AA40" s="5">
        <v>231.35637959973997</v>
      </c>
      <c r="AB40" s="5">
        <v>239.88262912054526</v>
      </c>
      <c r="AC40" s="5">
        <v>232.73334679039488</v>
      </c>
      <c r="AD40" s="5">
        <v>239.77739818654021</v>
      </c>
      <c r="AE40" s="5">
        <v>265.21301269361987</v>
      </c>
      <c r="AF40" s="5">
        <v>220.01583467705512</v>
      </c>
      <c r="AG40" s="5">
        <v>277.06293071287001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1398.7476477960195</v>
      </c>
      <c r="G42" s="5">
        <v>3503.0476095001663</v>
      </c>
      <c r="H42" s="5">
        <v>4829.9318644229461</v>
      </c>
      <c r="I42" s="5">
        <v>4300.3027527682752</v>
      </c>
      <c r="J42" s="5">
        <v>4485.4167197196894</v>
      </c>
      <c r="K42" s="5">
        <v>5550.2405466979499</v>
      </c>
      <c r="L42" s="5">
        <v>9371.7861599550597</v>
      </c>
      <c r="M42" s="5">
        <v>9147.2188092396827</v>
      </c>
      <c r="N42" s="5">
        <v>10247.74402832253</v>
      </c>
      <c r="O42" s="5">
        <v>9630.4410305221863</v>
      </c>
      <c r="P42" s="5">
        <v>11156.859780586477</v>
      </c>
      <c r="Q42" s="5">
        <v>28850.759953335943</v>
      </c>
      <c r="R42" s="5">
        <v>34840.446641281247</v>
      </c>
      <c r="S42" s="5">
        <v>37589.109230316484</v>
      </c>
      <c r="T42" s="5">
        <v>32770.737997911878</v>
      </c>
      <c r="U42" s="5">
        <v>34217.228847166851</v>
      </c>
      <c r="V42" s="5">
        <v>37101.924257215993</v>
      </c>
      <c r="W42" s="5">
        <v>38849.096633248868</v>
      </c>
      <c r="X42" s="5">
        <v>33521.401492769859</v>
      </c>
      <c r="Y42" s="5">
        <v>37222.114888679876</v>
      </c>
      <c r="Z42" s="5">
        <v>32480.692631335678</v>
      </c>
      <c r="AA42" s="5">
        <v>38639.263022371</v>
      </c>
      <c r="AB42" s="5">
        <v>46807.232107454569</v>
      </c>
      <c r="AC42" s="5">
        <v>49192.153512073121</v>
      </c>
      <c r="AD42" s="5">
        <v>49824.219606522631</v>
      </c>
      <c r="AE42" s="5">
        <v>40600.467698155342</v>
      </c>
      <c r="AF42" s="5">
        <v>36888.543758145839</v>
      </c>
      <c r="AG42" s="5">
        <v>40191.061168898668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106.40540479680004</v>
      </c>
      <c r="G43" s="5">
        <v>2745.8276169352598</v>
      </c>
      <c r="H43" s="5">
        <v>2712.4614936804282</v>
      </c>
      <c r="I43" s="5">
        <v>2323.5197873030565</v>
      </c>
      <c r="J43" s="5">
        <v>3966.573867568824</v>
      </c>
      <c r="K43" s="5">
        <v>4010.6478093539354</v>
      </c>
      <c r="L43" s="5">
        <v>4270.4036350183223</v>
      </c>
      <c r="M43" s="5">
        <v>9907.7224723324507</v>
      </c>
      <c r="N43" s="5">
        <v>13666.870312401463</v>
      </c>
      <c r="O43" s="5">
        <v>18157.582746451651</v>
      </c>
      <c r="P43" s="5">
        <v>17800.072372051112</v>
      </c>
      <c r="Q43" s="5">
        <v>19719.503757277769</v>
      </c>
      <c r="R43" s="5">
        <v>20139.005255038399</v>
      </c>
      <c r="S43" s="5">
        <v>18851.330217655348</v>
      </c>
      <c r="T43" s="5">
        <v>16619.129485338661</v>
      </c>
      <c r="U43" s="5">
        <v>17781.349369185595</v>
      </c>
      <c r="V43" s="5">
        <v>19275.421311201226</v>
      </c>
      <c r="W43" s="5">
        <v>19929.620439415561</v>
      </c>
      <c r="X43" s="5">
        <v>17138.136659083142</v>
      </c>
      <c r="Y43" s="5">
        <v>18399.833959954958</v>
      </c>
      <c r="Z43" s="5">
        <v>19893.230936466785</v>
      </c>
      <c r="AA43" s="5">
        <v>19278.546888233686</v>
      </c>
      <c r="AB43" s="5">
        <v>30661.664538087265</v>
      </c>
      <c r="AC43" s="5">
        <v>31019.722717912126</v>
      </c>
      <c r="AD43" s="5">
        <v>29178.493305919226</v>
      </c>
      <c r="AE43" s="5">
        <v>26993.007053734778</v>
      </c>
      <c r="AF43" s="5">
        <v>27218.414848163917</v>
      </c>
      <c r="AG43" s="5">
        <v>28390.980192809853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1477.7502892953401</v>
      </c>
      <c r="H45" s="5">
        <v>2084.1551339446746</v>
      </c>
      <c r="I45" s="5">
        <v>2548.6543803620998</v>
      </c>
      <c r="J45" s="5">
        <v>2609.2558456673137</v>
      </c>
      <c r="K45" s="5">
        <v>2455.1961100269705</v>
      </c>
      <c r="L45" s="5">
        <v>3905.6203501682712</v>
      </c>
      <c r="M45" s="5">
        <v>3544.4793920798411</v>
      </c>
      <c r="N45" s="5">
        <v>3859.4365771648363</v>
      </c>
      <c r="O45" s="5">
        <v>3842.053877765713</v>
      </c>
      <c r="P45" s="5">
        <v>3791.3527713773688</v>
      </c>
      <c r="Q45" s="5">
        <v>8374.092634452405</v>
      </c>
      <c r="R45" s="5">
        <v>8669.3625269873755</v>
      </c>
      <c r="S45" s="5">
        <v>7685.8475336784168</v>
      </c>
      <c r="T45" s="5">
        <v>8752.2093952031137</v>
      </c>
      <c r="U45" s="5">
        <v>8772.8168333717222</v>
      </c>
      <c r="V45" s="5">
        <v>8868.7343298455908</v>
      </c>
      <c r="W45" s="5">
        <v>10467.050961706937</v>
      </c>
      <c r="X45" s="5">
        <v>8107.7346849298792</v>
      </c>
      <c r="Y45" s="5">
        <v>9291.671735586915</v>
      </c>
      <c r="Z45" s="5">
        <v>8887.7312976440298</v>
      </c>
      <c r="AA45" s="5">
        <v>9233.1492970863819</v>
      </c>
      <c r="AB45" s="5">
        <v>30965.917120099592</v>
      </c>
      <c r="AC45" s="5">
        <v>50355.152948569652</v>
      </c>
      <c r="AD45" s="5">
        <v>59748.368641867251</v>
      </c>
      <c r="AE45" s="5">
        <v>59680.032595581382</v>
      </c>
      <c r="AF45" s="5">
        <v>86397.205094918289</v>
      </c>
      <c r="AG45" s="5">
        <v>81815.012201956939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141.75300523706002</v>
      </c>
      <c r="I46" s="5">
        <v>216.95669207758496</v>
      </c>
      <c r="J46" s="5">
        <v>223.98273160089005</v>
      </c>
      <c r="K46" s="5">
        <v>215.38899061554497</v>
      </c>
      <c r="L46" s="5">
        <v>248.48013238111008</v>
      </c>
      <c r="M46" s="5">
        <v>176.17129842997491</v>
      </c>
      <c r="N46" s="5">
        <v>173.86658052223996</v>
      </c>
      <c r="O46" s="5">
        <v>181.86245989724</v>
      </c>
      <c r="P46" s="5">
        <v>170.90836349552492</v>
      </c>
      <c r="Q46" s="5">
        <v>186.77401294106497</v>
      </c>
      <c r="R46" s="5">
        <v>171.11474200910484</v>
      </c>
      <c r="S46" s="5">
        <v>154.93650558242012</v>
      </c>
      <c r="T46" s="5">
        <v>172.43774390919012</v>
      </c>
      <c r="U46" s="5">
        <v>145.49576079028503</v>
      </c>
      <c r="V46" s="5">
        <v>188.74194292578491</v>
      </c>
      <c r="W46" s="5">
        <v>229.59944989730485</v>
      </c>
      <c r="X46" s="5">
        <v>130.17791518001999</v>
      </c>
      <c r="Y46" s="5">
        <v>9164.9417328273448</v>
      </c>
      <c r="Z46" s="5">
        <v>7887.9509755813178</v>
      </c>
      <c r="AA46" s="5">
        <v>10102.464311032645</v>
      </c>
      <c r="AB46" s="5">
        <v>9804.9237958476515</v>
      </c>
      <c r="AC46" s="5">
        <v>9863.2096486864393</v>
      </c>
      <c r="AD46" s="5">
        <v>9949.0161923191099</v>
      </c>
      <c r="AE46" s="5">
        <v>9115.8279846706046</v>
      </c>
      <c r="AF46" s="5">
        <v>9555.3777086205919</v>
      </c>
      <c r="AG46" s="5">
        <v>9550.6791764294194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2833.3156276081404</v>
      </c>
      <c r="H47" s="5">
        <v>2748.1630945381826</v>
      </c>
      <c r="I47" s="5">
        <v>4305.9148139510262</v>
      </c>
      <c r="J47" s="5">
        <v>5640.4406671634115</v>
      </c>
      <c r="K47" s="5">
        <v>5440.0345383887889</v>
      </c>
      <c r="L47" s="5">
        <v>6452.6554250530917</v>
      </c>
      <c r="M47" s="5">
        <v>5826.8976133848737</v>
      </c>
      <c r="N47" s="5">
        <v>6181.7060007817618</v>
      </c>
      <c r="O47" s="5">
        <v>6630.6315120096915</v>
      </c>
      <c r="P47" s="5">
        <v>9776.8507080033196</v>
      </c>
      <c r="Q47" s="5">
        <v>9654.5608575955957</v>
      </c>
      <c r="R47" s="5">
        <v>9185.1389440855164</v>
      </c>
      <c r="S47" s="5">
        <v>8888.6460563133496</v>
      </c>
      <c r="T47" s="5">
        <v>8217.6297252576114</v>
      </c>
      <c r="U47" s="5">
        <v>8313.3947639292219</v>
      </c>
      <c r="V47" s="5">
        <v>8383.3766807676002</v>
      </c>
      <c r="W47" s="5">
        <v>9200.3844965061344</v>
      </c>
      <c r="X47" s="5">
        <v>7862.4946196787823</v>
      </c>
      <c r="Y47" s="5">
        <v>33180.476411626325</v>
      </c>
      <c r="Z47" s="5">
        <v>66600.192321734372</v>
      </c>
      <c r="AA47" s="5">
        <v>63121.789534229116</v>
      </c>
      <c r="AB47" s="5">
        <v>60990.333131180116</v>
      </c>
      <c r="AC47" s="5">
        <v>57985.266585911631</v>
      </c>
      <c r="AD47" s="5">
        <v>58493.962829564407</v>
      </c>
      <c r="AE47" s="5">
        <v>53208.093174080976</v>
      </c>
      <c r="AF47" s="5">
        <v>54053.376649567123</v>
      </c>
      <c r="AG47" s="5">
        <v>54327.717198345534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667.607857688325</v>
      </c>
      <c r="J48" s="5">
        <v>641.14400822357993</v>
      </c>
      <c r="K48" s="5">
        <v>651.6725018623697</v>
      </c>
      <c r="L48" s="5">
        <v>678.31161946860072</v>
      </c>
      <c r="M48" s="5">
        <v>763.55997963392451</v>
      </c>
      <c r="N48" s="5">
        <v>1502.5627463465494</v>
      </c>
      <c r="O48" s="5">
        <v>3885.7549597839134</v>
      </c>
      <c r="P48" s="5">
        <v>6030.0146325241731</v>
      </c>
      <c r="Q48" s="5">
        <v>8000.8080750587269</v>
      </c>
      <c r="R48" s="5">
        <v>6955.2779858434624</v>
      </c>
      <c r="S48" s="5">
        <v>7062.560617027043</v>
      </c>
      <c r="T48" s="5">
        <v>6589.5964362550285</v>
      </c>
      <c r="U48" s="5">
        <v>6719.3137296344912</v>
      </c>
      <c r="V48" s="5">
        <v>7140.2231433578118</v>
      </c>
      <c r="W48" s="5">
        <v>6962.1574310548267</v>
      </c>
      <c r="X48" s="5">
        <v>6285.1726260703508</v>
      </c>
      <c r="Y48" s="5">
        <v>8771.5035098425415</v>
      </c>
      <c r="Z48" s="5">
        <v>15806.078977421152</v>
      </c>
      <c r="AA48" s="5">
        <v>16274.939314788768</v>
      </c>
      <c r="AB48" s="5">
        <v>15112.621529967166</v>
      </c>
      <c r="AC48" s="5">
        <v>14036.685203863559</v>
      </c>
      <c r="AD48" s="5">
        <v>14937.72910197224</v>
      </c>
      <c r="AE48" s="5">
        <v>13589.629260709609</v>
      </c>
      <c r="AF48" s="5">
        <v>13135.284264826449</v>
      </c>
      <c r="AG48" s="5">
        <v>13020.834834032279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1468.4763317482411</v>
      </c>
      <c r="G49" s="5">
        <v>6024.3040644495413</v>
      </c>
      <c r="H49" s="5">
        <v>14504.456781642559</v>
      </c>
      <c r="I49" s="5">
        <v>14507.325656207169</v>
      </c>
      <c r="J49" s="5">
        <v>13752.165688052108</v>
      </c>
      <c r="K49" s="5">
        <v>13694.854564591475</v>
      </c>
      <c r="L49" s="5">
        <v>14398.886297135112</v>
      </c>
      <c r="M49" s="5">
        <v>13734.046147961792</v>
      </c>
      <c r="N49" s="5">
        <v>17954.698902191296</v>
      </c>
      <c r="O49" s="5">
        <v>17822.550579870229</v>
      </c>
      <c r="P49" s="5">
        <v>17386.316488006792</v>
      </c>
      <c r="Q49" s="5">
        <v>20052.404892396724</v>
      </c>
      <c r="R49" s="5">
        <v>19785.040744431586</v>
      </c>
      <c r="S49" s="5">
        <v>28559.92578881056</v>
      </c>
      <c r="T49" s="5">
        <v>30424.026890057052</v>
      </c>
      <c r="U49" s="5">
        <v>29203.755471439312</v>
      </c>
      <c r="V49" s="5">
        <v>30034.225504281079</v>
      </c>
      <c r="W49" s="5">
        <v>30241.572599828669</v>
      </c>
      <c r="X49" s="5">
        <v>28535.022749757933</v>
      </c>
      <c r="Y49" s="5">
        <v>32578.617953456389</v>
      </c>
      <c r="Z49" s="5">
        <v>32827.429629717721</v>
      </c>
      <c r="AA49" s="5">
        <v>30928.12799110778</v>
      </c>
      <c r="AB49" s="5">
        <v>30803.026285058673</v>
      </c>
      <c r="AC49" s="5">
        <v>30155.436594639679</v>
      </c>
      <c r="AD49" s="5">
        <v>31484.38975858179</v>
      </c>
      <c r="AE49" s="5">
        <v>31583.311554071923</v>
      </c>
      <c r="AF49" s="5">
        <v>29579.457832785749</v>
      </c>
      <c r="AG49" s="5">
        <v>29722.707223997197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61.346791738844985</v>
      </c>
      <c r="J50" s="5">
        <v>57.236539868545009</v>
      </c>
      <c r="K50" s="5">
        <v>53.812059029205024</v>
      </c>
      <c r="L50" s="5">
        <v>62.558338525285016</v>
      </c>
      <c r="M50" s="5">
        <v>51.057416595709995</v>
      </c>
      <c r="N50" s="5">
        <v>45.727025606230008</v>
      </c>
      <c r="O50" s="5">
        <v>510.6868559805153</v>
      </c>
      <c r="P50" s="5">
        <v>1896.6755161573558</v>
      </c>
      <c r="Q50" s="5">
        <v>2128.4390652390157</v>
      </c>
      <c r="R50" s="5">
        <v>2022.7380568862354</v>
      </c>
      <c r="S50" s="5">
        <v>1965.974015550001</v>
      </c>
      <c r="T50" s="5">
        <v>2061.3949387988332</v>
      </c>
      <c r="U50" s="5">
        <v>2026.6645962140008</v>
      </c>
      <c r="V50" s="5">
        <v>2210.5874452125795</v>
      </c>
      <c r="W50" s="5">
        <v>2325.147540946688</v>
      </c>
      <c r="X50" s="5">
        <v>2054.4717706220158</v>
      </c>
      <c r="Y50" s="5">
        <v>2196.0637803436839</v>
      </c>
      <c r="Z50" s="5">
        <v>1898.7010553845364</v>
      </c>
      <c r="AA50" s="5">
        <v>2004.2348329869706</v>
      </c>
      <c r="AB50" s="5">
        <v>1907.9805409762259</v>
      </c>
      <c r="AC50" s="5">
        <v>1838.0722720008598</v>
      </c>
      <c r="AD50" s="5">
        <v>1964.2482229968405</v>
      </c>
      <c r="AE50" s="5">
        <v>1811.7933988997463</v>
      </c>
      <c r="AF50" s="5">
        <v>1872.9000617828146</v>
      </c>
      <c r="AG50" s="5">
        <v>1584.5793310596639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5008.3470581307292</v>
      </c>
      <c r="G51" s="5">
        <v>4723.1939606852684</v>
      </c>
      <c r="H51" s="5">
        <v>4723.3732951000002</v>
      </c>
      <c r="I51" s="5">
        <v>4773.6706752302125</v>
      </c>
      <c r="J51" s="5">
        <v>4100.3827565270949</v>
      </c>
      <c r="K51" s="5">
        <v>4503.2436708121613</v>
      </c>
      <c r="L51" s="5">
        <v>4455.9686357096216</v>
      </c>
      <c r="M51" s="5">
        <v>5440.0192183972913</v>
      </c>
      <c r="N51" s="5">
        <v>5168.1899258023641</v>
      </c>
      <c r="O51" s="5">
        <v>5571.8106978879932</v>
      </c>
      <c r="P51" s="5">
        <v>5249.0436888398617</v>
      </c>
      <c r="Q51" s="5">
        <v>5202.7684019904982</v>
      </c>
      <c r="R51" s="5">
        <v>5149.1080672613925</v>
      </c>
      <c r="S51" s="5">
        <v>5125.2644526663707</v>
      </c>
      <c r="T51" s="5">
        <v>5332.1213485884009</v>
      </c>
      <c r="U51" s="5">
        <v>4895.9634181310757</v>
      </c>
      <c r="V51" s="5">
        <v>5325.3271918873133</v>
      </c>
      <c r="W51" s="5">
        <v>5183.9022465119215</v>
      </c>
      <c r="X51" s="5">
        <v>5276.6066187966471</v>
      </c>
      <c r="Y51" s="5">
        <v>5099.3730838921101</v>
      </c>
      <c r="Z51" s="5">
        <v>5528.1594189235084</v>
      </c>
      <c r="AA51" s="5">
        <v>5270.4587568661618</v>
      </c>
      <c r="AB51" s="5">
        <v>5223.2382668458777</v>
      </c>
      <c r="AC51" s="5">
        <v>5101.247973361269</v>
      </c>
      <c r="AD51" s="5">
        <v>5110.7729668594502</v>
      </c>
      <c r="AE51" s="5">
        <v>5365.1604747520978</v>
      </c>
      <c r="AF51" s="5">
        <v>4781.5436881375244</v>
      </c>
      <c r="AG51" s="5">
        <v>5255.2031429585832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1917.0278929443059</v>
      </c>
      <c r="G53" s="5">
        <v>1761.2738861311802</v>
      </c>
      <c r="H53" s="5">
        <v>1898.3108996973706</v>
      </c>
      <c r="I53" s="5">
        <v>1862.2580543507497</v>
      </c>
      <c r="J53" s="5">
        <v>12791.37583440776</v>
      </c>
      <c r="K53" s="5">
        <v>13440.190988515378</v>
      </c>
      <c r="L53" s="5">
        <v>13131.923854673008</v>
      </c>
      <c r="M53" s="5">
        <v>12780.957464353531</v>
      </c>
      <c r="N53" s="5">
        <v>21206.333523139998</v>
      </c>
      <c r="O53" s="5">
        <v>24885.2989728061</v>
      </c>
      <c r="P53" s="5">
        <v>23593.172104511679</v>
      </c>
      <c r="Q53" s="5">
        <v>24109.100897768432</v>
      </c>
      <c r="R53" s="5">
        <v>22578.872564331105</v>
      </c>
      <c r="S53" s="5">
        <v>24000.923446505862</v>
      </c>
      <c r="T53" s="5">
        <v>21831.003792035233</v>
      </c>
      <c r="U53" s="5">
        <v>21936.346561056525</v>
      </c>
      <c r="V53" s="5">
        <v>23874.489313410664</v>
      </c>
      <c r="W53" s="5">
        <v>22434.992962879896</v>
      </c>
      <c r="X53" s="5">
        <v>21574.458443578769</v>
      </c>
      <c r="Y53" s="5">
        <v>28566.50014678662</v>
      </c>
      <c r="Z53" s="5">
        <v>31453.382477648709</v>
      </c>
      <c r="AA53" s="5">
        <v>28206.380008409404</v>
      </c>
      <c r="AB53" s="5">
        <v>27703.74018403652</v>
      </c>
      <c r="AC53" s="5">
        <v>25994.495651582823</v>
      </c>
      <c r="AD53" s="5">
        <v>27394.896166809256</v>
      </c>
      <c r="AE53" s="5">
        <v>26366.239040409233</v>
      </c>
      <c r="AF53" s="5">
        <v>29160.711756981651</v>
      </c>
      <c r="AG53" s="5">
        <v>31258.951413879535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9125.5686982566258</v>
      </c>
      <c r="G54" s="5">
        <v>8703.9293237548336</v>
      </c>
      <c r="H54" s="5">
        <v>9014.1610668705525</v>
      </c>
      <c r="I54" s="5">
        <v>9568.4711315949244</v>
      </c>
      <c r="J54" s="5">
        <v>9116.7897610763703</v>
      </c>
      <c r="K54" s="5">
        <v>10051.790702633209</v>
      </c>
      <c r="L54" s="5">
        <v>11989.604787892917</v>
      </c>
      <c r="M54" s="5">
        <v>11751.79346774077</v>
      </c>
      <c r="N54" s="5">
        <v>11408.713066023814</v>
      </c>
      <c r="O54" s="5">
        <v>12127.23720913047</v>
      </c>
      <c r="P54" s="5">
        <v>12079.687531317795</v>
      </c>
      <c r="Q54" s="5">
        <v>11458.75874449201</v>
      </c>
      <c r="R54" s="5">
        <v>11209.158447723237</v>
      </c>
      <c r="S54" s="5">
        <v>12940.420204775155</v>
      </c>
      <c r="T54" s="5">
        <v>14918.523799835279</v>
      </c>
      <c r="U54" s="5">
        <v>13708.488616188892</v>
      </c>
      <c r="V54" s="5">
        <v>14643.795316867623</v>
      </c>
      <c r="W54" s="5">
        <v>26659.914670812195</v>
      </c>
      <c r="X54" s="5">
        <v>25360.869995087935</v>
      </c>
      <c r="Y54" s="5">
        <v>25142.875064524491</v>
      </c>
      <c r="Z54" s="5">
        <v>29969.334082700905</v>
      </c>
      <c r="AA54" s="5">
        <v>29294.994039119993</v>
      </c>
      <c r="AB54" s="5">
        <v>31187.498318953869</v>
      </c>
      <c r="AC54" s="5">
        <v>33377.400483135963</v>
      </c>
      <c r="AD54" s="5">
        <v>35294.884326858126</v>
      </c>
      <c r="AE54" s="5">
        <v>38292.379722991733</v>
      </c>
      <c r="AF54" s="5">
        <v>34926.181222257561</v>
      </c>
      <c r="AG54" s="5">
        <v>35181.874014997207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650.40876946178469</v>
      </c>
      <c r="G55" s="5">
        <v>650.57621057524466</v>
      </c>
      <c r="H55" s="5">
        <v>726.18335299779051</v>
      </c>
      <c r="I55" s="5">
        <v>695.41801931689497</v>
      </c>
      <c r="J55" s="5">
        <v>627.26496534315493</v>
      </c>
      <c r="K55" s="5">
        <v>700.96088320063086</v>
      </c>
      <c r="L55" s="5">
        <v>662.84139907996064</v>
      </c>
      <c r="M55" s="5">
        <v>621.04538587637455</v>
      </c>
      <c r="N55" s="5">
        <v>674.83226142954982</v>
      </c>
      <c r="O55" s="5">
        <v>690.72474555443478</v>
      </c>
      <c r="P55" s="5">
        <v>682.12713194527532</v>
      </c>
      <c r="Q55" s="5">
        <v>633.87907641524941</v>
      </c>
      <c r="R55" s="5">
        <v>630.01139731360479</v>
      </c>
      <c r="S55" s="5">
        <v>650.68739863003486</v>
      </c>
      <c r="T55" s="5">
        <v>605.48787182964475</v>
      </c>
      <c r="U55" s="5">
        <v>530.459666982145</v>
      </c>
      <c r="V55" s="5">
        <v>596.9886156733902</v>
      </c>
      <c r="W55" s="5">
        <v>594.00330955262984</v>
      </c>
      <c r="X55" s="5">
        <v>643.55847127575498</v>
      </c>
      <c r="Y55" s="5">
        <v>665.6801134286801</v>
      </c>
      <c r="Z55" s="5">
        <v>124.50697619402006</v>
      </c>
      <c r="AA55" s="5">
        <v>124.44400908738503</v>
      </c>
      <c r="AB55" s="5">
        <v>100.00415998018001</v>
      </c>
      <c r="AC55" s="5">
        <v>106.90468194344001</v>
      </c>
      <c r="AD55" s="5">
        <v>116.32487865150996</v>
      </c>
      <c r="AE55" s="5">
        <v>117.63317055432009</v>
      </c>
      <c r="AF55" s="5">
        <v>93.45668765103494</v>
      </c>
      <c r="AG55" s="5">
        <v>105.57421675857499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1435.5558151237501</v>
      </c>
      <c r="G59" s="5">
        <v>1380.1830274259103</v>
      </c>
      <c r="H59" s="5">
        <v>1302.2465576294799</v>
      </c>
      <c r="I59" s="5">
        <v>5351.3090661127426</v>
      </c>
      <c r="J59" s="5">
        <v>5279.3357669431616</v>
      </c>
      <c r="K59" s="5">
        <v>5445.4613281886341</v>
      </c>
      <c r="L59" s="5">
        <v>5408.6671019289752</v>
      </c>
      <c r="M59" s="5">
        <v>11872.565664867574</v>
      </c>
      <c r="N59" s="5">
        <v>11440.062031300013</v>
      </c>
      <c r="O59" s="5">
        <v>11613.086488377778</v>
      </c>
      <c r="P59" s="5">
        <v>14000.718228615151</v>
      </c>
      <c r="Q59" s="5">
        <v>14445.28835379158</v>
      </c>
      <c r="R59" s="5">
        <v>14392.854910746708</v>
      </c>
      <c r="S59" s="5">
        <v>13357.241816579692</v>
      </c>
      <c r="T59" s="5">
        <v>14214.658631141901</v>
      </c>
      <c r="U59" s="5">
        <v>13960.565760333964</v>
      </c>
      <c r="V59" s="5">
        <v>14216.115009306617</v>
      </c>
      <c r="W59" s="5">
        <v>13950.736697339085</v>
      </c>
      <c r="X59" s="5">
        <v>14243.486095906061</v>
      </c>
      <c r="Y59" s="5">
        <v>13333.23945893384</v>
      </c>
      <c r="Z59" s="5">
        <v>13053.595286377798</v>
      </c>
      <c r="AA59" s="5">
        <v>13318.189106283993</v>
      </c>
      <c r="AB59" s="5">
        <v>13360.600570663031</v>
      </c>
      <c r="AC59" s="5">
        <v>13046.343738668353</v>
      </c>
      <c r="AD59" s="5">
        <v>12773.260239018444</v>
      </c>
      <c r="AE59" s="5">
        <v>13286.561213821153</v>
      </c>
      <c r="AF59" s="5">
        <v>13130.352062352078</v>
      </c>
      <c r="AG59" s="5">
        <v>12670.621112446035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1.8197857099999991E-3</v>
      </c>
      <c r="I60" s="5">
        <v>714.82789555524539</v>
      </c>
      <c r="J60" s="5">
        <v>1259.6610458135851</v>
      </c>
      <c r="K60" s="5">
        <v>1296.2006277418395</v>
      </c>
      <c r="L60" s="5">
        <v>1353.8312849423048</v>
      </c>
      <c r="M60" s="5">
        <v>1379.3712246950001</v>
      </c>
      <c r="N60" s="5">
        <v>1150.6150362787348</v>
      </c>
      <c r="O60" s="5">
        <v>1222.2126822693299</v>
      </c>
      <c r="P60" s="5">
        <v>1335.5378959443149</v>
      </c>
      <c r="Q60" s="5">
        <v>1184.246001717845</v>
      </c>
      <c r="R60" s="5">
        <v>1343.2674325713351</v>
      </c>
      <c r="S60" s="5">
        <v>1135.2544224275548</v>
      </c>
      <c r="T60" s="5">
        <v>1111.8958832615851</v>
      </c>
      <c r="U60" s="5">
        <v>1003.7084155837847</v>
      </c>
      <c r="V60" s="5">
        <v>966.2440727326051</v>
      </c>
      <c r="W60" s="5">
        <v>1058.6652210316201</v>
      </c>
      <c r="X60" s="5">
        <v>1110.1861971067951</v>
      </c>
      <c r="Y60" s="5">
        <v>942.53379924929038</v>
      </c>
      <c r="Z60" s="5">
        <v>955.06930273244939</v>
      </c>
      <c r="AA60" s="5">
        <v>1033.4736173133597</v>
      </c>
      <c r="AB60" s="5">
        <v>863.6275037333794</v>
      </c>
      <c r="AC60" s="5">
        <v>1043.9819745662603</v>
      </c>
      <c r="AD60" s="5">
        <v>940.30634141366988</v>
      </c>
      <c r="AE60" s="5">
        <v>1069.9211364924904</v>
      </c>
      <c r="AF60" s="5">
        <v>1037.10058737399</v>
      </c>
      <c r="AG60" s="5">
        <v>925.56561779952472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5333.9042956027506</v>
      </c>
      <c r="G63" s="5">
        <v>5804.1559436602074</v>
      </c>
      <c r="H63" s="5">
        <v>5562.5582000588256</v>
      </c>
      <c r="I63" s="5">
        <v>5688.1040031941457</v>
      </c>
      <c r="J63" s="5">
        <v>6692.4114119533851</v>
      </c>
      <c r="K63" s="5">
        <v>7716.7838391859141</v>
      </c>
      <c r="L63" s="5">
        <v>7783.7970770140464</v>
      </c>
      <c r="M63" s="5">
        <v>8211.1060153492763</v>
      </c>
      <c r="N63" s="5">
        <v>7812.8547847975187</v>
      </c>
      <c r="O63" s="5">
        <v>7747.8449800713261</v>
      </c>
      <c r="P63" s="5">
        <v>8161.7965955437166</v>
      </c>
      <c r="Q63" s="5">
        <v>7161.000277344302</v>
      </c>
      <c r="R63" s="5">
        <v>11708.337177307896</v>
      </c>
      <c r="S63" s="5">
        <v>11100.078263595537</v>
      </c>
      <c r="T63" s="5">
        <v>11396.313605365403</v>
      </c>
      <c r="U63" s="5">
        <v>9989.2381048962106</v>
      </c>
      <c r="V63" s="5">
        <v>11211.569145010757</v>
      </c>
      <c r="W63" s="5">
        <v>11418.511349580942</v>
      </c>
      <c r="X63" s="5">
        <v>11544.083180210855</v>
      </c>
      <c r="Y63" s="5">
        <v>11557.758836984684</v>
      </c>
      <c r="Z63" s="5">
        <v>11789.618916878826</v>
      </c>
      <c r="AA63" s="5">
        <v>11573.403107107571</v>
      </c>
      <c r="AB63" s="5">
        <v>9685.3773159613229</v>
      </c>
      <c r="AC63" s="5">
        <v>11452.868957463514</v>
      </c>
      <c r="AD63" s="5">
        <v>11312.96208018019</v>
      </c>
      <c r="AE63" s="5">
        <v>11511.293153492961</v>
      </c>
      <c r="AF63" s="5">
        <v>11104.706064441722</v>
      </c>
      <c r="AG63" s="5">
        <v>12195.607472807174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5653.1513461003942</v>
      </c>
      <c r="G64" s="5">
        <v>8058.7580501104212</v>
      </c>
      <c r="H64" s="5">
        <v>8233.9070203116753</v>
      </c>
      <c r="I64" s="5">
        <v>9551.0476229126416</v>
      </c>
      <c r="J64" s="5">
        <v>10915.402040552828</v>
      </c>
      <c r="K64" s="5">
        <v>11540.334972107144</v>
      </c>
      <c r="L64" s="5">
        <v>12021.087225269337</v>
      </c>
      <c r="M64" s="5">
        <v>15729.33050861174</v>
      </c>
      <c r="N64" s="5">
        <v>14107.902018985238</v>
      </c>
      <c r="O64" s="5">
        <v>14168.058232753239</v>
      </c>
      <c r="P64" s="5">
        <v>18156.888887686957</v>
      </c>
      <c r="Q64" s="5">
        <v>16697.708019666454</v>
      </c>
      <c r="R64" s="5">
        <v>19456.656343598072</v>
      </c>
      <c r="S64" s="5">
        <v>16863.311281464819</v>
      </c>
      <c r="T64" s="5">
        <v>21102.12618329444</v>
      </c>
      <c r="U64" s="5">
        <v>25278.992685383808</v>
      </c>
      <c r="V64" s="5">
        <v>26024.34217599337</v>
      </c>
      <c r="W64" s="5">
        <v>35194.782675292772</v>
      </c>
      <c r="X64" s="5">
        <v>35572.523252602616</v>
      </c>
      <c r="Y64" s="5">
        <v>32109.31913185992</v>
      </c>
      <c r="Z64" s="5">
        <v>32303.640846606206</v>
      </c>
      <c r="AA64" s="5">
        <v>40614.466759698233</v>
      </c>
      <c r="AB64" s="5">
        <v>45973.691911284928</v>
      </c>
      <c r="AC64" s="5">
        <v>52302.132261001869</v>
      </c>
      <c r="AD64" s="5">
        <v>46875.676866210801</v>
      </c>
      <c r="AE64" s="5">
        <v>49249.469577528173</v>
      </c>
      <c r="AF64" s="5">
        <v>46439.450753915036</v>
      </c>
      <c r="AG64" s="5">
        <v>46339.249322645192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1665.4842353125703</v>
      </c>
      <c r="H65" s="5">
        <v>5624.4745725352614</v>
      </c>
      <c r="I65" s="5">
        <v>5581.543355589878</v>
      </c>
      <c r="J65" s="5">
        <v>5594.9165453270462</v>
      </c>
      <c r="K65" s="5">
        <v>5909.1500434555655</v>
      </c>
      <c r="L65" s="5">
        <v>5849.90518538577</v>
      </c>
      <c r="M65" s="5">
        <v>6548.5429915336263</v>
      </c>
      <c r="N65" s="5">
        <v>6023.4127808455032</v>
      </c>
      <c r="O65" s="5">
        <v>5778.3421136201741</v>
      </c>
      <c r="P65" s="5">
        <v>6151.6382031265948</v>
      </c>
      <c r="Q65" s="5">
        <v>5741.7705422909576</v>
      </c>
      <c r="R65" s="5">
        <v>6651.7774636881404</v>
      </c>
      <c r="S65" s="5">
        <v>5788.4253426813193</v>
      </c>
      <c r="T65" s="5">
        <v>6053.4137247544077</v>
      </c>
      <c r="U65" s="5">
        <v>5249.7384923035625</v>
      </c>
      <c r="V65" s="5">
        <v>5636.392556451292</v>
      </c>
      <c r="W65" s="5">
        <v>5983.3715879574002</v>
      </c>
      <c r="X65" s="5">
        <v>8483.1450994497973</v>
      </c>
      <c r="Y65" s="5">
        <v>7715.2575593241936</v>
      </c>
      <c r="Z65" s="5">
        <v>7798.7270160520693</v>
      </c>
      <c r="AA65" s="5">
        <v>8063.8805343943113</v>
      </c>
      <c r="AB65" s="5">
        <v>6701.4445897027335</v>
      </c>
      <c r="AC65" s="5">
        <v>8535.7111037989798</v>
      </c>
      <c r="AD65" s="5">
        <v>13183.733175151749</v>
      </c>
      <c r="AE65" s="5">
        <v>13812.292173843682</v>
      </c>
      <c r="AF65" s="5">
        <v>11671.828743900493</v>
      </c>
      <c r="AG65" s="5">
        <v>12177.907250605011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1025.8705314564895</v>
      </c>
      <c r="I66" s="5">
        <v>1033.3225015561798</v>
      </c>
      <c r="J66" s="5">
        <v>934.48671744312503</v>
      </c>
      <c r="K66" s="5">
        <v>1631.6552811966556</v>
      </c>
      <c r="L66" s="5">
        <v>1660.8968957224242</v>
      </c>
      <c r="M66" s="5">
        <v>1531.8727257140688</v>
      </c>
      <c r="N66" s="5">
        <v>1609.1968490624051</v>
      </c>
      <c r="O66" s="5">
        <v>1578.4842014059452</v>
      </c>
      <c r="P66" s="5">
        <v>1543.3394125930054</v>
      </c>
      <c r="Q66" s="5">
        <v>1517.8748650139448</v>
      </c>
      <c r="R66" s="5">
        <v>1516.0369863283049</v>
      </c>
      <c r="S66" s="5">
        <v>1602.8576388269457</v>
      </c>
      <c r="T66" s="5">
        <v>1636.1821346219499</v>
      </c>
      <c r="U66" s="5">
        <v>1378.4414932671548</v>
      </c>
      <c r="V66" s="5">
        <v>1551.8503651289259</v>
      </c>
      <c r="W66" s="5">
        <v>1635.781062944845</v>
      </c>
      <c r="X66" s="5">
        <v>1545.006534236165</v>
      </c>
      <c r="Y66" s="5">
        <v>2983.1118623081366</v>
      </c>
      <c r="Z66" s="5">
        <v>2933.3075068026869</v>
      </c>
      <c r="AA66" s="5">
        <v>3005.4328553385417</v>
      </c>
      <c r="AB66" s="5">
        <v>2779.2976813190994</v>
      </c>
      <c r="AC66" s="5">
        <v>2937.4401086403232</v>
      </c>
      <c r="AD66" s="5">
        <v>3802.7478606532086</v>
      </c>
      <c r="AE66" s="5">
        <v>3767.2860300601283</v>
      </c>
      <c r="AF66" s="5">
        <v>3103.5556855598379</v>
      </c>
      <c r="AG66" s="5">
        <v>3400.4348814528757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775.41529250624046</v>
      </c>
      <c r="G67" s="5">
        <v>1313.6934238246049</v>
      </c>
      <c r="H67" s="5">
        <v>2674.9265658398444</v>
      </c>
      <c r="I67" s="5">
        <v>4584.9486719799743</v>
      </c>
      <c r="J67" s="5">
        <v>4142.3718586512068</v>
      </c>
      <c r="K67" s="5">
        <v>6893.5225068641848</v>
      </c>
      <c r="L67" s="5">
        <v>7083.2133702987749</v>
      </c>
      <c r="M67" s="5">
        <v>6690.1963731270998</v>
      </c>
      <c r="N67" s="5">
        <v>6185.2610433119917</v>
      </c>
      <c r="O67" s="5">
        <v>6110.7163454293695</v>
      </c>
      <c r="P67" s="5">
        <v>10066.546740145841</v>
      </c>
      <c r="Q67" s="5">
        <v>9108.6698145221126</v>
      </c>
      <c r="R67" s="5">
        <v>10401.481828050173</v>
      </c>
      <c r="S67" s="5">
        <v>8903.096785767586</v>
      </c>
      <c r="T67" s="5">
        <v>15709.928647352175</v>
      </c>
      <c r="U67" s="5">
        <v>13887.267408308491</v>
      </c>
      <c r="V67" s="5">
        <v>14978.844967725197</v>
      </c>
      <c r="W67" s="5">
        <v>16500.182316366856</v>
      </c>
      <c r="X67" s="5">
        <v>21592.899856349832</v>
      </c>
      <c r="Y67" s="5">
        <v>18201.889953978854</v>
      </c>
      <c r="Z67" s="5">
        <v>20962.565430708717</v>
      </c>
      <c r="AA67" s="5">
        <v>41069.692952095771</v>
      </c>
      <c r="AB67" s="5">
        <v>34998.836248001986</v>
      </c>
      <c r="AC67" s="5">
        <v>42338.590893813103</v>
      </c>
      <c r="AD67" s="5">
        <v>38342.287676537875</v>
      </c>
      <c r="AE67" s="5">
        <v>49083.658040244118</v>
      </c>
      <c r="AF67" s="5">
        <v>46397.810289366069</v>
      </c>
      <c r="AG67" s="5">
        <v>47127.354234664243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3935.2684456361808</v>
      </c>
      <c r="G69" s="5">
        <v>7048.1963157483806</v>
      </c>
      <c r="H69" s="5">
        <v>8276.8867960833613</v>
      </c>
      <c r="I69" s="5">
        <v>8464.4714344966524</v>
      </c>
      <c r="J69" s="5">
        <v>7719.516843687119</v>
      </c>
      <c r="K69" s="5">
        <v>10357.791977237785</v>
      </c>
      <c r="L69" s="5">
        <v>10030.004116685936</v>
      </c>
      <c r="M69" s="5">
        <v>9988.7902100740394</v>
      </c>
      <c r="N69" s="5">
        <v>9788.6240385844721</v>
      </c>
      <c r="O69" s="5">
        <v>9675.4055081824263</v>
      </c>
      <c r="P69" s="5">
        <v>12155.581145561666</v>
      </c>
      <c r="Q69" s="5">
        <v>11532.780260171266</v>
      </c>
      <c r="R69" s="5">
        <v>18566.632728814413</v>
      </c>
      <c r="S69" s="5">
        <v>16414.332955967024</v>
      </c>
      <c r="T69" s="5">
        <v>15878.453736136282</v>
      </c>
      <c r="U69" s="5">
        <v>13695.106306615864</v>
      </c>
      <c r="V69" s="5">
        <v>15647.506733042082</v>
      </c>
      <c r="W69" s="5">
        <v>15510.656089308639</v>
      </c>
      <c r="X69" s="5">
        <v>22447.403264068296</v>
      </c>
      <c r="Y69" s="5">
        <v>20533.255247863483</v>
      </c>
      <c r="Z69" s="5">
        <v>26465.989082387314</v>
      </c>
      <c r="AA69" s="5">
        <v>28291.1375275459</v>
      </c>
      <c r="AB69" s="5">
        <v>28997.190875401771</v>
      </c>
      <c r="AC69" s="5">
        <v>35745.344531139199</v>
      </c>
      <c r="AD69" s="5">
        <v>35618.794419784113</v>
      </c>
      <c r="AE69" s="5">
        <v>36457.33347844641</v>
      </c>
      <c r="AF69" s="5">
        <v>27881.748645965119</v>
      </c>
      <c r="AG69" s="5">
        <v>32016.866768818883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273.60893635626508</v>
      </c>
      <c r="G70" s="5">
        <v>268.07147473837517</v>
      </c>
      <c r="H70" s="5">
        <v>294.25115748976003</v>
      </c>
      <c r="I70" s="5">
        <v>312.73203281755997</v>
      </c>
      <c r="J70" s="5">
        <v>273.64868293424985</v>
      </c>
      <c r="K70" s="5">
        <v>336.49025164943509</v>
      </c>
      <c r="L70" s="5">
        <v>296.87191744269018</v>
      </c>
      <c r="M70" s="5">
        <v>235.28365083982979</v>
      </c>
      <c r="N70" s="5">
        <v>233.40596331725496</v>
      </c>
      <c r="O70" s="5">
        <v>238.01972915729516</v>
      </c>
      <c r="P70" s="5">
        <v>3565.3699667552296</v>
      </c>
      <c r="Q70" s="5">
        <v>3280.8464144940781</v>
      </c>
      <c r="R70" s="5">
        <v>3483.8038099333589</v>
      </c>
      <c r="S70" s="5">
        <v>3005.391482247544</v>
      </c>
      <c r="T70" s="5">
        <v>3235.1622481913914</v>
      </c>
      <c r="U70" s="5">
        <v>2683.1918591086842</v>
      </c>
      <c r="V70" s="5">
        <v>2881.3356307392796</v>
      </c>
      <c r="W70" s="5">
        <v>3256.3169777048115</v>
      </c>
      <c r="X70" s="5">
        <v>3229.4806921620047</v>
      </c>
      <c r="Y70" s="5">
        <v>2946.029132982374</v>
      </c>
      <c r="Z70" s="5">
        <v>3032.4571338619353</v>
      </c>
      <c r="AA70" s="5">
        <v>3569.1567966403591</v>
      </c>
      <c r="AB70" s="5">
        <v>3482.1606827662235</v>
      </c>
      <c r="AC70" s="5">
        <v>3599.2296304529646</v>
      </c>
      <c r="AD70" s="5">
        <v>3560.1764577822996</v>
      </c>
      <c r="AE70" s="5">
        <v>3535.5540170572663</v>
      </c>
      <c r="AF70" s="5">
        <v>3063.4676963612465</v>
      </c>
      <c r="AG70" s="5">
        <v>3214.6856352740679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1222.6809035629603</v>
      </c>
      <c r="G71" s="5">
        <v>1180.0979568910898</v>
      </c>
      <c r="H71" s="5">
        <v>1076.2457597561452</v>
      </c>
      <c r="I71" s="5">
        <v>1015.9868690053297</v>
      </c>
      <c r="J71" s="5">
        <v>957.87011152810533</v>
      </c>
      <c r="K71" s="5">
        <v>1066.145698910495</v>
      </c>
      <c r="L71" s="5">
        <v>1168.8249228752345</v>
      </c>
      <c r="M71" s="5">
        <v>1118.7538432360395</v>
      </c>
      <c r="N71" s="5">
        <v>1139.1829386935503</v>
      </c>
      <c r="O71" s="5">
        <v>1072.8010218219647</v>
      </c>
      <c r="P71" s="5">
        <v>1098.9209223905702</v>
      </c>
      <c r="Q71" s="5">
        <v>1124.4547667808749</v>
      </c>
      <c r="R71" s="5">
        <v>1174.0317062726999</v>
      </c>
      <c r="S71" s="5">
        <v>1120.1947333293804</v>
      </c>
      <c r="T71" s="5">
        <v>902.83850243877498</v>
      </c>
      <c r="U71" s="5">
        <v>881.03590631391535</v>
      </c>
      <c r="V71" s="5">
        <v>921.04947427021</v>
      </c>
      <c r="W71" s="5">
        <v>1020.7919552685192</v>
      </c>
      <c r="X71" s="5">
        <v>958.45118696311624</v>
      </c>
      <c r="Y71" s="5">
        <v>945.61788145078503</v>
      </c>
      <c r="Z71" s="5">
        <v>899.09637123858965</v>
      </c>
      <c r="AA71" s="5">
        <v>937.00964741846497</v>
      </c>
      <c r="AB71" s="5">
        <v>542.16785827189972</v>
      </c>
      <c r="AC71" s="5">
        <v>570.52437887176495</v>
      </c>
      <c r="AD71" s="5">
        <v>608.06936002231998</v>
      </c>
      <c r="AE71" s="5">
        <v>496.34526953387535</v>
      </c>
      <c r="AF71" s="5">
        <v>514.72080598490049</v>
      </c>
      <c r="AG71" s="5">
        <v>486.54408485249985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2167.3947834497681</v>
      </c>
      <c r="L72" s="5">
        <v>2041.4293446177044</v>
      </c>
      <c r="M72" s="5">
        <v>7434.5614232757007</v>
      </c>
      <c r="N72" s="5">
        <v>7629.7568209451165</v>
      </c>
      <c r="O72" s="5">
        <v>9459.730851769109</v>
      </c>
      <c r="P72" s="5">
        <v>9474.1523451888024</v>
      </c>
      <c r="Q72" s="5">
        <v>9126.8960751040249</v>
      </c>
      <c r="R72" s="5">
        <v>8561.1323402715188</v>
      </c>
      <c r="S72" s="5">
        <v>23310.165037068993</v>
      </c>
      <c r="T72" s="5">
        <v>22587.817782755577</v>
      </c>
      <c r="U72" s="5">
        <v>23499.857335199362</v>
      </c>
      <c r="V72" s="5">
        <v>24617.466056080015</v>
      </c>
      <c r="W72" s="5">
        <v>24095.899889716406</v>
      </c>
      <c r="X72" s="5">
        <v>43248.609898888215</v>
      </c>
      <c r="Y72" s="5">
        <v>53258.328048486801</v>
      </c>
      <c r="Z72" s="5">
        <v>52688.250911041483</v>
      </c>
      <c r="AA72" s="5">
        <v>56877.971554735523</v>
      </c>
      <c r="AB72" s="5">
        <v>54998.74700087167</v>
      </c>
      <c r="AC72" s="5">
        <v>51770.107070122824</v>
      </c>
      <c r="AD72" s="5">
        <v>57267.641909575606</v>
      </c>
      <c r="AE72" s="5">
        <v>54080.352884907748</v>
      </c>
      <c r="AF72" s="5">
        <v>47777.013765600641</v>
      </c>
      <c r="AG72" s="5">
        <v>52469.187313728675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366.61172349400016</v>
      </c>
      <c r="G74" s="5">
        <v>574.81698630359506</v>
      </c>
      <c r="H74" s="5">
        <v>1018.40605808414</v>
      </c>
      <c r="I74" s="5">
        <v>1043.9873874021096</v>
      </c>
      <c r="J74" s="5">
        <v>904.31004078128467</v>
      </c>
      <c r="K74" s="5">
        <v>3892.439275063256</v>
      </c>
      <c r="L74" s="5">
        <v>3953.8104440688653</v>
      </c>
      <c r="M74" s="5">
        <v>3620.5550732663305</v>
      </c>
      <c r="N74" s="5">
        <v>3639.7577265362061</v>
      </c>
      <c r="O74" s="5">
        <v>3507.8752465906855</v>
      </c>
      <c r="P74" s="5">
        <v>3649.6312002937857</v>
      </c>
      <c r="Q74" s="5">
        <v>3496.1101033973964</v>
      </c>
      <c r="R74" s="5">
        <v>3515.9725323387302</v>
      </c>
      <c r="S74" s="5">
        <v>3150.850528615666</v>
      </c>
      <c r="T74" s="5">
        <v>3008.2357696968943</v>
      </c>
      <c r="U74" s="5">
        <v>2479.9400402854203</v>
      </c>
      <c r="V74" s="5">
        <v>3102.030044417098</v>
      </c>
      <c r="W74" s="5">
        <v>3372.0570357247343</v>
      </c>
      <c r="X74" s="5">
        <v>2758.6862107095153</v>
      </c>
      <c r="Y74" s="5">
        <v>2258.6803119741703</v>
      </c>
      <c r="Z74" s="5">
        <v>3031.517096149897</v>
      </c>
      <c r="AA74" s="5">
        <v>2868.6789413764345</v>
      </c>
      <c r="AB74" s="5">
        <v>2656.17082786228</v>
      </c>
      <c r="AC74" s="5">
        <v>2799.4357433467394</v>
      </c>
      <c r="AD74" s="5">
        <v>2912.6639403489316</v>
      </c>
      <c r="AE74" s="5">
        <v>2837.8555712943235</v>
      </c>
      <c r="AF74" s="5">
        <v>2279.8361107358692</v>
      </c>
      <c r="AG74" s="5">
        <v>2567.4432022441933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990.58343628207513</v>
      </c>
      <c r="Q75" s="5">
        <v>954.77718017417487</v>
      </c>
      <c r="R75" s="5">
        <v>957.8360937693559</v>
      </c>
      <c r="S75" s="5">
        <v>805.9879758665702</v>
      </c>
      <c r="T75" s="5">
        <v>1129.4420849872542</v>
      </c>
      <c r="U75" s="5">
        <v>1099.77037146667</v>
      </c>
      <c r="V75" s="5">
        <v>1240.3417098666653</v>
      </c>
      <c r="W75" s="5">
        <v>1321.2669071</v>
      </c>
      <c r="X75" s="5">
        <v>3035.1685529975803</v>
      </c>
      <c r="Y75" s="5">
        <v>2552.0457130335244</v>
      </c>
      <c r="Z75" s="5">
        <v>3516.2447922409565</v>
      </c>
      <c r="AA75" s="5">
        <v>2810.6374125818138</v>
      </c>
      <c r="AB75" s="5">
        <v>2391.4747018545445</v>
      </c>
      <c r="AC75" s="5">
        <v>2486.0243000909113</v>
      </c>
      <c r="AD75" s="5">
        <v>2700.2108777100002</v>
      </c>
      <c r="AE75" s="5">
        <v>2748.8805422000005</v>
      </c>
      <c r="AF75" s="5">
        <v>2349.023530239795</v>
      </c>
      <c r="AG75" s="5">
        <v>2519.5574258930706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539.79024069600018</v>
      </c>
      <c r="G76" s="5">
        <v>564.28648096799952</v>
      </c>
      <c r="H76" s="5">
        <v>803.08561324397488</v>
      </c>
      <c r="I76" s="5">
        <v>1335.5276501721553</v>
      </c>
      <c r="J76" s="5">
        <v>2801.9153422880154</v>
      </c>
      <c r="K76" s="5">
        <v>2548.7255440774443</v>
      </c>
      <c r="L76" s="5">
        <v>5639.852782835309</v>
      </c>
      <c r="M76" s="5">
        <v>5670.7745779952711</v>
      </c>
      <c r="N76" s="5">
        <v>5286.2089548875829</v>
      </c>
      <c r="O76" s="5">
        <v>5461.6143290621549</v>
      </c>
      <c r="P76" s="5">
        <v>5163.2290017107443</v>
      </c>
      <c r="Q76" s="5">
        <v>4977.4749868553854</v>
      </c>
      <c r="R76" s="5">
        <v>5124.6435852672075</v>
      </c>
      <c r="S76" s="5">
        <v>5334.7471438602424</v>
      </c>
      <c r="T76" s="5">
        <v>8832.9829294446808</v>
      </c>
      <c r="U76" s="5">
        <v>13340.56527631572</v>
      </c>
      <c r="V76" s="5">
        <v>12241.414942688511</v>
      </c>
      <c r="W76" s="5">
        <v>15443.155917788319</v>
      </c>
      <c r="X76" s="5">
        <v>15566.517671048856</v>
      </c>
      <c r="Y76" s="5">
        <v>13335.025956290108</v>
      </c>
      <c r="Z76" s="5">
        <v>22195.431437308151</v>
      </c>
      <c r="AA76" s="5">
        <v>20734.996272874458</v>
      </c>
      <c r="AB76" s="5">
        <v>18018.863952841293</v>
      </c>
      <c r="AC76" s="5">
        <v>25515.836353316594</v>
      </c>
      <c r="AD76" s="5">
        <v>27785.730896512112</v>
      </c>
      <c r="AE76" s="5">
        <v>58016.083024978041</v>
      </c>
      <c r="AF76" s="5">
        <v>53415.60948586234</v>
      </c>
      <c r="AG76" s="5">
        <v>47634.713231822549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846.7225745077003</v>
      </c>
      <c r="G77" s="5">
        <v>933.56531434434987</v>
      </c>
      <c r="H77" s="5">
        <v>2412.2642717067461</v>
      </c>
      <c r="I77" s="5">
        <v>2458.3731208097747</v>
      </c>
      <c r="J77" s="5">
        <v>2542.3042717559483</v>
      </c>
      <c r="K77" s="5">
        <v>5735.9846611710091</v>
      </c>
      <c r="L77" s="5">
        <v>6565.9157156045421</v>
      </c>
      <c r="M77" s="5">
        <v>6966.1819070375404</v>
      </c>
      <c r="N77" s="5">
        <v>6611.1532161954701</v>
      </c>
      <c r="O77" s="5">
        <v>6600.5453107883504</v>
      </c>
      <c r="P77" s="5">
        <v>7515.2055819600419</v>
      </c>
      <c r="Q77" s="5">
        <v>7574.9309030957038</v>
      </c>
      <c r="R77" s="5">
        <v>8347.1603884880114</v>
      </c>
      <c r="S77" s="5">
        <v>8156.3785851175462</v>
      </c>
      <c r="T77" s="5">
        <v>7846.7946151830492</v>
      </c>
      <c r="U77" s="5">
        <v>7797.877296771795</v>
      </c>
      <c r="V77" s="5">
        <v>8214.5455469023073</v>
      </c>
      <c r="W77" s="5">
        <v>8936.9241605455372</v>
      </c>
      <c r="X77" s="5">
        <v>9233.8578416903329</v>
      </c>
      <c r="Y77" s="5">
        <v>20792.411642593255</v>
      </c>
      <c r="Z77" s="5">
        <v>25710.036225861193</v>
      </c>
      <c r="AA77" s="5">
        <v>25815.75642420381</v>
      </c>
      <c r="AB77" s="5">
        <v>24616.219582665712</v>
      </c>
      <c r="AC77" s="5">
        <v>26806.177100440014</v>
      </c>
      <c r="AD77" s="5">
        <v>27064.986604227979</v>
      </c>
      <c r="AE77" s="5">
        <v>22958.929810245554</v>
      </c>
      <c r="AF77" s="5">
        <v>21010.480042595333</v>
      </c>
      <c r="AG77" s="5">
        <v>21719.78081404238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458.4883975919999</v>
      </c>
      <c r="G78" s="5">
        <v>3249.0249442955419</v>
      </c>
      <c r="H78" s="5">
        <v>6577.8680351456887</v>
      </c>
      <c r="I78" s="5">
        <v>6634.3518143776673</v>
      </c>
      <c r="J78" s="5">
        <v>15733.758846951772</v>
      </c>
      <c r="K78" s="5">
        <v>16048.56741870899</v>
      </c>
      <c r="L78" s="5">
        <v>18401.657802579815</v>
      </c>
      <c r="M78" s="5">
        <v>18872.920826264679</v>
      </c>
      <c r="N78" s="5">
        <v>25489.132511777596</v>
      </c>
      <c r="O78" s="5">
        <v>25130.712239930912</v>
      </c>
      <c r="P78" s="5">
        <v>30227.497708572122</v>
      </c>
      <c r="Q78" s="5">
        <v>43825.599090631687</v>
      </c>
      <c r="R78" s="5">
        <v>47493.401907308165</v>
      </c>
      <c r="S78" s="5">
        <v>55153.770081916038</v>
      </c>
      <c r="T78" s="5">
        <v>51438.534979969278</v>
      </c>
      <c r="U78" s="5">
        <v>53385.652582899515</v>
      </c>
      <c r="V78" s="5">
        <v>53085.569542106954</v>
      </c>
      <c r="W78" s="5">
        <v>55202.144991196234</v>
      </c>
      <c r="X78" s="5">
        <v>57577.949005347255</v>
      </c>
      <c r="Y78" s="5">
        <v>54534.045910330606</v>
      </c>
      <c r="Z78" s="5">
        <v>53561.792174398179</v>
      </c>
      <c r="AA78" s="5">
        <v>50788.986894180343</v>
      </c>
      <c r="AB78" s="5">
        <v>49874.948615910522</v>
      </c>
      <c r="AC78" s="5">
        <v>53856.233953317547</v>
      </c>
      <c r="AD78" s="5">
        <v>54144.549811464589</v>
      </c>
      <c r="AE78" s="5">
        <v>50437.98359974139</v>
      </c>
      <c r="AF78" s="5">
        <v>50532.501222857471</v>
      </c>
      <c r="AG78" s="5">
        <v>49626.324979214231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1033.200816221434</v>
      </c>
      <c r="P85" s="5">
        <v>1515.1005456412101</v>
      </c>
      <c r="Q85" s="5">
        <v>1196.1446065288151</v>
      </c>
      <c r="R85" s="5">
        <v>1187.5839197506939</v>
      </c>
      <c r="S85" s="5">
        <v>1134.1582360430696</v>
      </c>
      <c r="T85" s="5">
        <v>1223.4409933743889</v>
      </c>
      <c r="U85" s="5">
        <v>1298.6094250896854</v>
      </c>
      <c r="V85" s="5">
        <v>1149.5003539269896</v>
      </c>
      <c r="W85" s="5">
        <v>1241.8651789600945</v>
      </c>
      <c r="X85" s="5">
        <v>999.82514340989553</v>
      </c>
      <c r="Y85" s="5">
        <v>3216.4582548031058</v>
      </c>
      <c r="Z85" s="5">
        <v>10976.483424673252</v>
      </c>
      <c r="AA85" s="5">
        <v>8584.1514012749703</v>
      </c>
      <c r="AB85" s="5">
        <v>7518.7002905459103</v>
      </c>
      <c r="AC85" s="5">
        <v>8268.2452530885566</v>
      </c>
      <c r="AD85" s="5">
        <v>9639.0900859866651</v>
      </c>
      <c r="AE85" s="5">
        <v>7410.8277608483277</v>
      </c>
      <c r="AF85" s="5">
        <v>8386.5193437238668</v>
      </c>
      <c r="AG85" s="5">
        <v>8490.2595079699277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196.8066895949801</v>
      </c>
      <c r="G86" s="5">
        <v>156.77552589323997</v>
      </c>
      <c r="H86" s="5">
        <v>190.23890570725001</v>
      </c>
      <c r="I86" s="5">
        <v>201.41340313231993</v>
      </c>
      <c r="J86" s="5">
        <v>618.39498062216512</v>
      </c>
      <c r="K86" s="5">
        <v>599.92367310872021</v>
      </c>
      <c r="L86" s="5">
        <v>643.03518570617041</v>
      </c>
      <c r="M86" s="5">
        <v>2987.3675847442123</v>
      </c>
      <c r="N86" s="5">
        <v>3296.9243363439655</v>
      </c>
      <c r="O86" s="5">
        <v>5615.997079576814</v>
      </c>
      <c r="P86" s="5">
        <v>7329.3335833041019</v>
      </c>
      <c r="Q86" s="5">
        <v>6897.4718240113343</v>
      </c>
      <c r="R86" s="5">
        <v>6815.667116603513</v>
      </c>
      <c r="S86" s="5">
        <v>6875.2292035719065</v>
      </c>
      <c r="T86" s="5">
        <v>10864.832384960635</v>
      </c>
      <c r="U86" s="5">
        <v>10067.256837194134</v>
      </c>
      <c r="V86" s="5">
        <v>10107.556484278555</v>
      </c>
      <c r="W86" s="5">
        <v>10078.828340122769</v>
      </c>
      <c r="X86" s="5">
        <v>10536.630270339436</v>
      </c>
      <c r="Y86" s="5">
        <v>11576.479378985623</v>
      </c>
      <c r="Z86" s="5">
        <v>9562.3040378718833</v>
      </c>
      <c r="AA86" s="5">
        <v>11498.102330672</v>
      </c>
      <c r="AB86" s="5">
        <v>17312.53240259608</v>
      </c>
      <c r="AC86" s="5">
        <v>17692.212039915998</v>
      </c>
      <c r="AD86" s="5">
        <v>18927.935799959068</v>
      </c>
      <c r="AE86" s="5">
        <v>14867.101134671599</v>
      </c>
      <c r="AF86" s="5">
        <v>8502.1749500461301</v>
      </c>
      <c r="AG86" s="5">
        <v>7695.703495309238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981.19612125279502</v>
      </c>
      <c r="G87" s="5">
        <v>895.95022316552536</v>
      </c>
      <c r="H87" s="5">
        <v>1041.4105949206751</v>
      </c>
      <c r="I87" s="5">
        <v>1036.6420886248602</v>
      </c>
      <c r="J87" s="5">
        <v>1014.6397127590899</v>
      </c>
      <c r="K87" s="5">
        <v>1039.6633900038303</v>
      </c>
      <c r="L87" s="5">
        <v>1019.9093414247047</v>
      </c>
      <c r="M87" s="5">
        <v>1077.7877049236401</v>
      </c>
      <c r="N87" s="5">
        <v>1074.2833977556202</v>
      </c>
      <c r="O87" s="5">
        <v>817.25384198422512</v>
      </c>
      <c r="P87" s="5">
        <v>945.89171394571486</v>
      </c>
      <c r="Q87" s="5">
        <v>8958.403917162861</v>
      </c>
      <c r="R87" s="5">
        <v>8576.0253258610501</v>
      </c>
      <c r="S87" s="5">
        <v>8195.3059009364188</v>
      </c>
      <c r="T87" s="5">
        <v>9732.11520283563</v>
      </c>
      <c r="U87" s="5">
        <v>9431.704432069695</v>
      </c>
      <c r="V87" s="5">
        <v>9630.7241385145517</v>
      </c>
      <c r="W87" s="5">
        <v>9469.5501712086807</v>
      </c>
      <c r="X87" s="5">
        <v>10042.680532737912</v>
      </c>
      <c r="Y87" s="5">
        <v>9396.48934821494</v>
      </c>
      <c r="Z87" s="5">
        <v>7053.3793706414663</v>
      </c>
      <c r="AA87" s="5">
        <v>8193.5568977165949</v>
      </c>
      <c r="AB87" s="5">
        <v>8721.5447994041806</v>
      </c>
      <c r="AC87" s="5">
        <v>8576.2578291906884</v>
      </c>
      <c r="AD87" s="5">
        <v>8852.9082128988248</v>
      </c>
      <c r="AE87" s="5">
        <v>9016.3960365229959</v>
      </c>
      <c r="AF87" s="5">
        <v>8602.8869512000056</v>
      </c>
      <c r="AG87" s="5">
        <v>8692.5850235999969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1358.11280205085</v>
      </c>
      <c r="G88" s="5">
        <v>1195.3334285308299</v>
      </c>
      <c r="H88" s="5">
        <v>1457.5351820069604</v>
      </c>
      <c r="I88" s="5">
        <v>1418.7737614826306</v>
      </c>
      <c r="J88" s="5">
        <v>1385.2681337294148</v>
      </c>
      <c r="K88" s="5">
        <v>1565.9549294998651</v>
      </c>
      <c r="L88" s="5">
        <v>2780.4152621038988</v>
      </c>
      <c r="M88" s="5">
        <v>2743.0245858414264</v>
      </c>
      <c r="N88" s="5">
        <v>2678.5292893162396</v>
      </c>
      <c r="O88" s="5">
        <v>2170.0514147420904</v>
      </c>
      <c r="P88" s="5">
        <v>2711.7902078564462</v>
      </c>
      <c r="Q88" s="5">
        <v>5749.6687163709094</v>
      </c>
      <c r="R88" s="5">
        <v>5808.8140193381942</v>
      </c>
      <c r="S88" s="5">
        <v>10687.091101982389</v>
      </c>
      <c r="T88" s="5">
        <v>8840.5549331432558</v>
      </c>
      <c r="U88" s="5">
        <v>8235.0190782548998</v>
      </c>
      <c r="V88" s="5">
        <v>9345.1526729283923</v>
      </c>
      <c r="W88" s="5">
        <v>9475.6065038072011</v>
      </c>
      <c r="X88" s="5">
        <v>15029.358574632059</v>
      </c>
      <c r="Y88" s="5">
        <v>17269.130904879959</v>
      </c>
      <c r="Z88" s="5">
        <v>12454.710701769738</v>
      </c>
      <c r="AA88" s="5">
        <v>16971.360694190917</v>
      </c>
      <c r="AB88" s="5">
        <v>25331.477736808014</v>
      </c>
      <c r="AC88" s="5">
        <v>26666.644452415909</v>
      </c>
      <c r="AD88" s="5">
        <v>32446.79864723991</v>
      </c>
      <c r="AE88" s="5">
        <v>44701.904659987231</v>
      </c>
      <c r="AF88" s="5">
        <v>85990.491669866751</v>
      </c>
      <c r="AG88" s="5">
        <v>91056.985965140411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34.544644167750036</v>
      </c>
      <c r="G89" s="5">
        <v>19.284381759999988</v>
      </c>
      <c r="H89" s="5">
        <v>108.07512603105997</v>
      </c>
      <c r="I89" s="5">
        <v>89.632609262195004</v>
      </c>
      <c r="J89" s="5">
        <v>80.024201019905021</v>
      </c>
      <c r="K89" s="5">
        <v>89.531604025139998</v>
      </c>
      <c r="L89" s="5">
        <v>98.050729803545025</v>
      </c>
      <c r="M89" s="5">
        <v>88.089832175710001</v>
      </c>
      <c r="N89" s="5">
        <v>93.715247513659961</v>
      </c>
      <c r="O89" s="5">
        <v>93.340430301985037</v>
      </c>
      <c r="P89" s="5">
        <v>96.41083649821006</v>
      </c>
      <c r="Q89" s="5">
        <v>76.595404348730014</v>
      </c>
      <c r="R89" s="5">
        <v>83.082865184404966</v>
      </c>
      <c r="S89" s="5">
        <v>78.684311043595017</v>
      </c>
      <c r="T89" s="5">
        <v>67.283193643830003</v>
      </c>
      <c r="U89" s="5">
        <v>66.59402860474502</v>
      </c>
      <c r="V89" s="5">
        <v>67.401049211830028</v>
      </c>
      <c r="W89" s="5">
        <v>93.172331272289938</v>
      </c>
      <c r="X89" s="5">
        <v>62.021796019509985</v>
      </c>
      <c r="Y89" s="5">
        <v>6887.2839357482362</v>
      </c>
      <c r="Z89" s="5">
        <v>4725.98650174671</v>
      </c>
      <c r="AA89" s="5">
        <v>7361.3400840774775</v>
      </c>
      <c r="AB89" s="5">
        <v>4982.4152284144811</v>
      </c>
      <c r="AC89" s="5">
        <v>5586.7800518794575</v>
      </c>
      <c r="AD89" s="5">
        <v>6306.5775412842495</v>
      </c>
      <c r="AE89" s="5">
        <v>6795.7410283147392</v>
      </c>
      <c r="AF89" s="5">
        <v>14152.597888320646</v>
      </c>
      <c r="AG89" s="5">
        <v>16573.012528214775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728.33776808281527</v>
      </c>
      <c r="G90" s="5">
        <v>600.60630997125031</v>
      </c>
      <c r="H90" s="5">
        <v>1039.1645687865848</v>
      </c>
      <c r="I90" s="5">
        <v>4345.587360038533</v>
      </c>
      <c r="J90" s="5">
        <v>4634.9565466263512</v>
      </c>
      <c r="K90" s="5">
        <v>6043.947352508043</v>
      </c>
      <c r="L90" s="5">
        <v>6304.6857145688273</v>
      </c>
      <c r="M90" s="5">
        <v>6498.7034198174288</v>
      </c>
      <c r="N90" s="5">
        <v>6234.062979268364</v>
      </c>
      <c r="O90" s="5">
        <v>4998.4459206999254</v>
      </c>
      <c r="P90" s="5">
        <v>7656.5235040359912</v>
      </c>
      <c r="Q90" s="5">
        <v>10559.079359276957</v>
      </c>
      <c r="R90" s="5">
        <v>11507.783769619753</v>
      </c>
      <c r="S90" s="5">
        <v>14537.905163744652</v>
      </c>
      <c r="T90" s="5">
        <v>14804.507936902319</v>
      </c>
      <c r="U90" s="5">
        <v>14254.639352053669</v>
      </c>
      <c r="V90" s="5">
        <v>14826.451328684556</v>
      </c>
      <c r="W90" s="5">
        <v>18058.82667076982</v>
      </c>
      <c r="X90" s="5">
        <v>46677.960201141985</v>
      </c>
      <c r="Y90" s="5">
        <v>54936.792397714868</v>
      </c>
      <c r="Z90" s="5">
        <v>44473.688389287898</v>
      </c>
      <c r="AA90" s="5">
        <v>67343.05257107233</v>
      </c>
      <c r="AB90" s="5">
        <v>97929.135458664416</v>
      </c>
      <c r="AC90" s="5">
        <v>107841.35141225686</v>
      </c>
      <c r="AD90" s="5">
        <v>109506.59768866353</v>
      </c>
      <c r="AE90" s="5">
        <v>124460.69789389199</v>
      </c>
      <c r="AF90" s="5">
        <v>133610.13834903119</v>
      </c>
      <c r="AG90" s="5">
        <v>136063.54718374406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1142.1984653174304</v>
      </c>
      <c r="G91" s="5">
        <v>756.67622806005511</v>
      </c>
      <c r="H91" s="5">
        <v>948.31467972576036</v>
      </c>
      <c r="I91" s="5">
        <v>1009.92047405368</v>
      </c>
      <c r="J91" s="5">
        <v>974.78251180689006</v>
      </c>
      <c r="K91" s="5">
        <v>1004.5566025692849</v>
      </c>
      <c r="L91" s="5">
        <v>1022.058620734805</v>
      </c>
      <c r="M91" s="5">
        <v>2995.3816757321038</v>
      </c>
      <c r="N91" s="5">
        <v>3095.2193588760201</v>
      </c>
      <c r="O91" s="5">
        <v>3829.654671114874</v>
      </c>
      <c r="P91" s="5">
        <v>4469.8517423313051</v>
      </c>
      <c r="Q91" s="5">
        <v>4394.7533961192094</v>
      </c>
      <c r="R91" s="5">
        <v>4093.0663336289799</v>
      </c>
      <c r="S91" s="5">
        <v>4000.9029958528681</v>
      </c>
      <c r="T91" s="5">
        <v>5193.602961470282</v>
      </c>
      <c r="U91" s="5">
        <v>5303.7251436462257</v>
      </c>
      <c r="V91" s="5">
        <v>5367.0114189247697</v>
      </c>
      <c r="W91" s="5">
        <v>13438.282100786353</v>
      </c>
      <c r="X91" s="5">
        <v>12453.376693605214</v>
      </c>
      <c r="Y91" s="5">
        <v>12857.228323271107</v>
      </c>
      <c r="Z91" s="5">
        <v>11404.0146676039</v>
      </c>
      <c r="AA91" s="5">
        <v>11667.763014834447</v>
      </c>
      <c r="AB91" s="5">
        <v>8806.5787250562826</v>
      </c>
      <c r="AC91" s="5">
        <v>10050.002357004636</v>
      </c>
      <c r="AD91" s="5">
        <v>10377.068698706145</v>
      </c>
      <c r="AE91" s="5">
        <v>15487.720185425458</v>
      </c>
      <c r="AF91" s="5">
        <v>13948.911897458194</v>
      </c>
      <c r="AG91" s="5">
        <v>12894.733290382757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2724.5713175210603</v>
      </c>
      <c r="G92" s="5">
        <v>3171.6904292130548</v>
      </c>
      <c r="H92" s="5">
        <v>3111.6232664472755</v>
      </c>
      <c r="I92" s="5">
        <v>3834.9355165383499</v>
      </c>
      <c r="J92" s="5">
        <v>7754.2508091539521</v>
      </c>
      <c r="K92" s="5">
        <v>8048.0680096716223</v>
      </c>
      <c r="L92" s="5">
        <v>8516.8034270162407</v>
      </c>
      <c r="M92" s="5">
        <v>10535.240275076785</v>
      </c>
      <c r="N92" s="5">
        <v>9966.0047552276446</v>
      </c>
      <c r="O92" s="5">
        <v>8423.6559846164309</v>
      </c>
      <c r="P92" s="5">
        <v>11478.751768157017</v>
      </c>
      <c r="Q92" s="5">
        <v>17463.808027795334</v>
      </c>
      <c r="R92" s="5">
        <v>18171.720553128431</v>
      </c>
      <c r="S92" s="5">
        <v>18158.734183171749</v>
      </c>
      <c r="T92" s="5">
        <v>21905.251103821924</v>
      </c>
      <c r="U92" s="5">
        <v>23966.452474367459</v>
      </c>
      <c r="V92" s="5">
        <v>24575.507992341078</v>
      </c>
      <c r="W92" s="5">
        <v>25620.710114418307</v>
      </c>
      <c r="X92" s="5">
        <v>26060.415637323749</v>
      </c>
      <c r="Y92" s="5">
        <v>24403.477228561456</v>
      </c>
      <c r="Z92" s="5">
        <v>19696.692751844552</v>
      </c>
      <c r="AA92" s="5">
        <v>22002.584292258391</v>
      </c>
      <c r="AB92" s="5">
        <v>22197.089094681705</v>
      </c>
      <c r="AC92" s="5">
        <v>23993.200791698469</v>
      </c>
      <c r="AD92" s="5">
        <v>23456.991707566074</v>
      </c>
      <c r="AE92" s="5">
        <v>25045.505382866377</v>
      </c>
      <c r="AF92" s="5">
        <v>26543.044453446368</v>
      </c>
      <c r="AG92" s="5">
        <v>27170.024277070668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266.17484836928514</v>
      </c>
      <c r="J93" s="5">
        <v>226.46119437290517</v>
      </c>
      <c r="K93" s="5">
        <v>210.5162497515901</v>
      </c>
      <c r="L93" s="5">
        <v>239.80835551754006</v>
      </c>
      <c r="M93" s="5">
        <v>189.64179520439993</v>
      </c>
      <c r="N93" s="5">
        <v>194.76348921366002</v>
      </c>
      <c r="O93" s="5">
        <v>321.50772178077511</v>
      </c>
      <c r="P93" s="5">
        <v>513.1109510331554</v>
      </c>
      <c r="Q93" s="5">
        <v>1074.3211498739799</v>
      </c>
      <c r="R93" s="5">
        <v>13745.707353885991</v>
      </c>
      <c r="S93" s="5">
        <v>13826.661513025445</v>
      </c>
      <c r="T93" s="5">
        <v>14374.522673904345</v>
      </c>
      <c r="U93" s="5">
        <v>14129.119100029566</v>
      </c>
      <c r="V93" s="5">
        <v>14630.648361781576</v>
      </c>
      <c r="W93" s="5">
        <v>14506.736525508295</v>
      </c>
      <c r="X93" s="5">
        <v>14501.701826568184</v>
      </c>
      <c r="Y93" s="5">
        <v>14054.146928088283</v>
      </c>
      <c r="Z93" s="5">
        <v>11253.339375094934</v>
      </c>
      <c r="AA93" s="5">
        <v>13132.802013125378</v>
      </c>
      <c r="AB93" s="5">
        <v>11891.265489002904</v>
      </c>
      <c r="AC93" s="5">
        <v>13154.996854049474</v>
      </c>
      <c r="AD93" s="5">
        <v>13515.753329008272</v>
      </c>
      <c r="AE93" s="5">
        <v>12593.288321766187</v>
      </c>
      <c r="AF93" s="5">
        <v>12219.012958693382</v>
      </c>
      <c r="AG93" s="5">
        <v>12434.432393027126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7.5216773999999995E-4</v>
      </c>
      <c r="L94" s="5">
        <v>7.4830881499999972E-4</v>
      </c>
      <c r="M94" s="5">
        <v>2.16923929E-3</v>
      </c>
      <c r="N94" s="5">
        <v>2.1406009300000005E-3</v>
      </c>
      <c r="O94" s="5">
        <v>1.8093669899999999E-3</v>
      </c>
      <c r="P94" s="5">
        <v>1.8905123949999993E-3</v>
      </c>
      <c r="Q94" s="5">
        <v>2.1595381150000003E-3</v>
      </c>
      <c r="R94" s="5">
        <v>2.2420010700000006E-3</v>
      </c>
      <c r="S94" s="5">
        <v>2.1201014449999992E-3</v>
      </c>
      <c r="T94" s="5">
        <v>2.1182939899999989E-3</v>
      </c>
      <c r="U94" s="5">
        <v>2.0726922850000011E-3</v>
      </c>
      <c r="V94" s="5">
        <v>2.2847909050000012E-3</v>
      </c>
      <c r="W94" s="5">
        <v>2.2393246549999991E-3</v>
      </c>
      <c r="X94" s="5">
        <v>2.1262646699999992E-3</v>
      </c>
      <c r="Y94" s="5">
        <v>2.118452749999999E-3</v>
      </c>
      <c r="Z94" s="5">
        <v>1.807344634999999E-3</v>
      </c>
      <c r="AA94" s="5">
        <v>1.8646403499999989E-3</v>
      </c>
      <c r="AB94" s="5">
        <v>2.1078698500000006E-3</v>
      </c>
      <c r="AC94" s="5">
        <v>2.1190067300000011E-3</v>
      </c>
      <c r="AD94" s="5">
        <v>2.1333882499999994E-3</v>
      </c>
      <c r="AE94" s="5">
        <v>2.0923390299999989E-3</v>
      </c>
      <c r="AF94" s="5">
        <v>2.0001793600000011E-3</v>
      </c>
      <c r="AG94" s="5">
        <v>2.2568864850000007E-3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297.50330663825497</v>
      </c>
      <c r="G95" s="5">
        <v>221.80834549038491</v>
      </c>
      <c r="H95" s="5">
        <v>270.83774705583011</v>
      </c>
      <c r="I95" s="5">
        <v>274.10816634563503</v>
      </c>
      <c r="J95" s="5">
        <v>268.54174230377004</v>
      </c>
      <c r="K95" s="5">
        <v>323.0441043657197</v>
      </c>
      <c r="L95" s="5">
        <v>323.51457401368509</v>
      </c>
      <c r="M95" s="5">
        <v>276.46140544537485</v>
      </c>
      <c r="N95" s="5">
        <v>273.27880886745004</v>
      </c>
      <c r="O95" s="5">
        <v>296.35740463026514</v>
      </c>
      <c r="P95" s="5">
        <v>296.21104163693013</v>
      </c>
      <c r="Q95" s="5">
        <v>262.39174585822002</v>
      </c>
      <c r="R95" s="5">
        <v>1320.4977831150654</v>
      </c>
      <c r="S95" s="5">
        <v>1399.6874743016806</v>
      </c>
      <c r="T95" s="5">
        <v>6555.5556179895812</v>
      </c>
      <c r="U95" s="5">
        <v>8397.1261751554721</v>
      </c>
      <c r="V95" s="5">
        <v>9196.7428680431458</v>
      </c>
      <c r="W95" s="5">
        <v>9820.8991024291809</v>
      </c>
      <c r="X95" s="5">
        <v>9627.9946710269378</v>
      </c>
      <c r="Y95" s="5">
        <v>10046.475216252104</v>
      </c>
      <c r="Z95" s="5">
        <v>9444.8700258111421</v>
      </c>
      <c r="AA95" s="5">
        <v>11109.26508594539</v>
      </c>
      <c r="AB95" s="5">
        <v>11391.827399321872</v>
      </c>
      <c r="AC95" s="5">
        <v>11508.675905166494</v>
      </c>
      <c r="AD95" s="5">
        <v>12314.932603648791</v>
      </c>
      <c r="AE95" s="5">
        <v>12241.638266781731</v>
      </c>
      <c r="AF95" s="5">
        <v>11091.254118637504</v>
      </c>
      <c r="AG95" s="5">
        <v>11977.595272983923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1051.3407321962952</v>
      </c>
      <c r="G96" s="5">
        <v>1018.7643831032194</v>
      </c>
      <c r="H96" s="5">
        <v>976.36778251593955</v>
      </c>
      <c r="I96" s="5">
        <v>1063.9872664310344</v>
      </c>
      <c r="J96" s="5">
        <v>5907.0207900143323</v>
      </c>
      <c r="K96" s="5">
        <v>6975.5806331509948</v>
      </c>
      <c r="L96" s="5">
        <v>7027.6249293554192</v>
      </c>
      <c r="M96" s="5">
        <v>6435.6899727654063</v>
      </c>
      <c r="N96" s="5">
        <v>7346.7072932554393</v>
      </c>
      <c r="O96" s="5">
        <v>6055.0583782408585</v>
      </c>
      <c r="P96" s="5">
        <v>6467.6622091229747</v>
      </c>
      <c r="Q96" s="5">
        <v>6786.680568168782</v>
      </c>
      <c r="R96" s="5">
        <v>7344.2847421111628</v>
      </c>
      <c r="S96" s="5">
        <v>7229.1625597622315</v>
      </c>
      <c r="T96" s="5">
        <v>8244.587514058343</v>
      </c>
      <c r="U96" s="5">
        <v>7944.7350670346132</v>
      </c>
      <c r="V96" s="5">
        <v>8565.1889772662071</v>
      </c>
      <c r="W96" s="5">
        <v>8547.9452229264298</v>
      </c>
      <c r="X96" s="5">
        <v>8208.1792286781292</v>
      </c>
      <c r="Y96" s="5">
        <v>7871.7380193349236</v>
      </c>
      <c r="Z96" s="5">
        <v>6606.6351572354488</v>
      </c>
      <c r="AA96" s="5">
        <v>7126.8483333664262</v>
      </c>
      <c r="AB96" s="5">
        <v>7731.5459567523321</v>
      </c>
      <c r="AC96" s="5">
        <v>8190.0139929799379</v>
      </c>
      <c r="AD96" s="5">
        <v>7880.8749281095943</v>
      </c>
      <c r="AE96" s="5">
        <v>8134.1322003040759</v>
      </c>
      <c r="AF96" s="5">
        <v>7707.4614348914911</v>
      </c>
      <c r="AG96" s="5">
        <v>7828.5368428483634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1705.8503787746699</v>
      </c>
      <c r="G97" s="5">
        <v>1643.8766010475147</v>
      </c>
      <c r="H97" s="5">
        <v>5968.064746127292</v>
      </c>
      <c r="I97" s="5">
        <v>8668.5203521092626</v>
      </c>
      <c r="J97" s="5">
        <v>7942.8230041934075</v>
      </c>
      <c r="K97" s="5">
        <v>8948.3708848416263</v>
      </c>
      <c r="L97" s="5">
        <v>9233.5533679040745</v>
      </c>
      <c r="M97" s="5">
        <v>8396.0339030860214</v>
      </c>
      <c r="N97" s="5">
        <v>8038.988423965</v>
      </c>
      <c r="O97" s="5">
        <v>7341.6168606363908</v>
      </c>
      <c r="P97" s="5">
        <v>7999.9976841201787</v>
      </c>
      <c r="Q97" s="5">
        <v>13810.082989880826</v>
      </c>
      <c r="R97" s="5">
        <v>13532.902369570293</v>
      </c>
      <c r="S97" s="5">
        <v>14630.239615179305</v>
      </c>
      <c r="T97" s="5">
        <v>13235.620697781616</v>
      </c>
      <c r="U97" s="5">
        <v>13547.457264934608</v>
      </c>
      <c r="V97" s="5">
        <v>15391.440602123066</v>
      </c>
      <c r="W97" s="5">
        <v>15882.291820734235</v>
      </c>
      <c r="X97" s="5">
        <v>18799.836697865201</v>
      </c>
      <c r="Y97" s="5">
        <v>18190.149521656331</v>
      </c>
      <c r="Z97" s="5">
        <v>16845.611312024819</v>
      </c>
      <c r="AA97" s="5">
        <v>19265.612895724895</v>
      </c>
      <c r="AB97" s="5">
        <v>24714.556883212903</v>
      </c>
      <c r="AC97" s="5">
        <v>27248.759704344859</v>
      </c>
      <c r="AD97" s="5">
        <v>29083.366337214586</v>
      </c>
      <c r="AE97" s="5">
        <v>29958.083397904018</v>
      </c>
      <c r="AF97" s="5">
        <v>32234.652777890093</v>
      </c>
      <c r="AG97" s="5">
        <v>35081.719206299771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289.92815249273991</v>
      </c>
      <c r="G98" s="5">
        <v>254.69001494914016</v>
      </c>
      <c r="H98" s="5">
        <v>352.45225859680517</v>
      </c>
      <c r="I98" s="5">
        <v>433.04371469006492</v>
      </c>
      <c r="J98" s="5">
        <v>367.01098728428974</v>
      </c>
      <c r="K98" s="5">
        <v>438.99305266355975</v>
      </c>
      <c r="L98" s="5">
        <v>463.9830640486752</v>
      </c>
      <c r="M98" s="5">
        <v>387.39644465081494</v>
      </c>
      <c r="N98" s="5">
        <v>333.26208948227492</v>
      </c>
      <c r="O98" s="5">
        <v>376.12817674551519</v>
      </c>
      <c r="P98" s="5">
        <v>367.32264050720505</v>
      </c>
      <c r="Q98" s="5">
        <v>301.87449549583499</v>
      </c>
      <c r="R98" s="5">
        <v>285.89549922305503</v>
      </c>
      <c r="S98" s="5">
        <v>290.63235271931001</v>
      </c>
      <c r="T98" s="5">
        <v>266.04213774903496</v>
      </c>
      <c r="U98" s="5">
        <v>291.39412795946492</v>
      </c>
      <c r="V98" s="5">
        <v>292.21865326404009</v>
      </c>
      <c r="W98" s="5">
        <v>385.60561665881499</v>
      </c>
      <c r="X98" s="5">
        <v>364.88170639027493</v>
      </c>
      <c r="Y98" s="5">
        <v>328.95106818878008</v>
      </c>
      <c r="Z98" s="5">
        <v>457.88783383427483</v>
      </c>
      <c r="AA98" s="5">
        <v>436.99313489814512</v>
      </c>
      <c r="AB98" s="5">
        <v>266.64512866616508</v>
      </c>
      <c r="AC98" s="5">
        <v>297.85980913133523</v>
      </c>
      <c r="AD98" s="5">
        <v>346.87225310678497</v>
      </c>
      <c r="AE98" s="5">
        <v>327.5196197995997</v>
      </c>
      <c r="AF98" s="5">
        <v>337.72901986801497</v>
      </c>
      <c r="AG98" s="5">
        <v>227.86780977309007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1817.4332579511954</v>
      </c>
      <c r="G99" s="5">
        <v>1675.1589028055548</v>
      </c>
      <c r="H99" s="5">
        <v>2586.6801032908102</v>
      </c>
      <c r="I99" s="5">
        <v>2555.78280760082</v>
      </c>
      <c r="J99" s="5">
        <v>2296.9482937006856</v>
      </c>
      <c r="K99" s="5">
        <v>2764.92175172617</v>
      </c>
      <c r="L99" s="5">
        <v>2909.1140992806013</v>
      </c>
      <c r="M99" s="5">
        <v>2588.3920146358555</v>
      </c>
      <c r="N99" s="5">
        <v>2577.0227593025152</v>
      </c>
      <c r="O99" s="5">
        <v>2517.8490660134248</v>
      </c>
      <c r="P99" s="5">
        <v>2583.1189889941152</v>
      </c>
      <c r="Q99" s="5">
        <v>2503.8171869794305</v>
      </c>
      <c r="R99" s="5">
        <v>2304.9786696962951</v>
      </c>
      <c r="S99" s="5">
        <v>2512.939440801435</v>
      </c>
      <c r="T99" s="5">
        <v>1754.4497796399746</v>
      </c>
      <c r="U99" s="5">
        <v>1611.5173840300508</v>
      </c>
      <c r="V99" s="5">
        <v>1852.454167658336</v>
      </c>
      <c r="W99" s="5">
        <v>2388.667401663331</v>
      </c>
      <c r="X99" s="5">
        <v>2316.5447942011497</v>
      </c>
      <c r="Y99" s="5">
        <v>2352.8344284020554</v>
      </c>
      <c r="Z99" s="5">
        <v>2599.9902296279602</v>
      </c>
      <c r="AA99" s="5">
        <v>2851.6822713715896</v>
      </c>
      <c r="AB99" s="5">
        <v>2072.1445765530907</v>
      </c>
      <c r="AC99" s="5">
        <v>1999.6001759589299</v>
      </c>
      <c r="AD99" s="5">
        <v>2365.4364957815797</v>
      </c>
      <c r="AE99" s="5">
        <v>2253.5760799183795</v>
      </c>
      <c r="AF99" s="5">
        <v>2039.4259846027851</v>
      </c>
      <c r="AG99" s="5">
        <v>1699.0553781446858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549.02846183049019</v>
      </c>
      <c r="G100" s="5">
        <v>508.09099203905487</v>
      </c>
      <c r="H100" s="5">
        <v>520.44283695264494</v>
      </c>
      <c r="I100" s="5">
        <v>517.07397273635524</v>
      </c>
      <c r="J100" s="5">
        <v>497.92461983904025</v>
      </c>
      <c r="K100" s="5">
        <v>2055.2311320730064</v>
      </c>
      <c r="L100" s="5">
        <v>2682.3355326277851</v>
      </c>
      <c r="M100" s="5">
        <v>2718.3410923426686</v>
      </c>
      <c r="N100" s="5">
        <v>2794.8890884407783</v>
      </c>
      <c r="O100" s="5">
        <v>2506.914726239726</v>
      </c>
      <c r="P100" s="5">
        <v>2623.2404643045934</v>
      </c>
      <c r="Q100" s="5">
        <v>2737.5900581561004</v>
      </c>
      <c r="R100" s="5">
        <v>2592.1740947860048</v>
      </c>
      <c r="S100" s="5">
        <v>2770.3776713544894</v>
      </c>
      <c r="T100" s="5">
        <v>2465.4559964107016</v>
      </c>
      <c r="U100" s="5">
        <v>2250.7735686329793</v>
      </c>
      <c r="V100" s="5">
        <v>2520.7720931043486</v>
      </c>
      <c r="W100" s="5">
        <v>2746.0767260123357</v>
      </c>
      <c r="X100" s="5">
        <v>2695.8440845100927</v>
      </c>
      <c r="Y100" s="5">
        <v>2698.2353345986157</v>
      </c>
      <c r="Z100" s="5">
        <v>2341.9038157810351</v>
      </c>
      <c r="AA100" s="5">
        <v>2534.2807117354009</v>
      </c>
      <c r="AB100" s="5">
        <v>2683.0597031173693</v>
      </c>
      <c r="AC100" s="5">
        <v>2500.0218318941033</v>
      </c>
      <c r="AD100" s="5">
        <v>2725.2883937356946</v>
      </c>
      <c r="AE100" s="5">
        <v>2624.4401858761207</v>
      </c>
      <c r="AF100" s="5">
        <v>2596.647608731535</v>
      </c>
      <c r="AG100" s="5">
        <v>2206.2460699391386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7.4666928000000033E-4</v>
      </c>
      <c r="L103" s="5">
        <v>8.0355593000000015E-4</v>
      </c>
      <c r="M103" s="5">
        <v>1.6183954049999998E-3</v>
      </c>
      <c r="N103" s="5">
        <v>1.4483336900000005E-3</v>
      </c>
      <c r="O103" s="5">
        <v>1.4576417500000004E-3</v>
      </c>
      <c r="P103" s="5">
        <v>1.4634722650000013E-3</v>
      </c>
      <c r="Q103" s="5">
        <v>1.5303218499999995E-3</v>
      </c>
      <c r="R103" s="5">
        <v>1.4368793999999993E-3</v>
      </c>
      <c r="S103" s="5">
        <v>1.4448943000000005E-3</v>
      </c>
      <c r="T103" s="5">
        <v>1.3796364550000015E-3</v>
      </c>
      <c r="U103" s="5">
        <v>1.4675923850000017E-3</v>
      </c>
      <c r="V103" s="5">
        <v>1.4200258449999982E-3</v>
      </c>
      <c r="W103" s="5">
        <v>1.4734053199999982E-3</v>
      </c>
      <c r="X103" s="5">
        <v>1.4582446550000005E-3</v>
      </c>
      <c r="Y103" s="5">
        <v>1.3330404449999991E-3</v>
      </c>
      <c r="Z103" s="5">
        <v>1.1974255950000002E-3</v>
      </c>
      <c r="AA103" s="5">
        <v>1.1844365000000003E-3</v>
      </c>
      <c r="AB103" s="5">
        <v>1.4438953899999995E-3</v>
      </c>
      <c r="AC103" s="5">
        <v>1.3740891249999997E-3</v>
      </c>
      <c r="AD103" s="5">
        <v>1.3256872149999994E-3</v>
      </c>
      <c r="AE103" s="5">
        <v>1.410463675000001E-3</v>
      </c>
      <c r="AF103" s="5">
        <v>1.5376695000000008E-3</v>
      </c>
      <c r="AG103" s="5">
        <v>1.4953637849999999E-3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618.58403336426488</v>
      </c>
      <c r="K104" s="5">
        <v>776.8013066808453</v>
      </c>
      <c r="L104" s="5">
        <v>763.31867374183992</v>
      </c>
      <c r="M104" s="5">
        <v>634.1913834942402</v>
      </c>
      <c r="N104" s="5">
        <v>652.69202478309967</v>
      </c>
      <c r="O104" s="5">
        <v>643.27915862723057</v>
      </c>
      <c r="P104" s="5">
        <v>638.04124051325527</v>
      </c>
      <c r="Q104" s="5">
        <v>668.70078714403542</v>
      </c>
      <c r="R104" s="5">
        <v>574.61802640289534</v>
      </c>
      <c r="S104" s="5">
        <v>711.45835992774016</v>
      </c>
      <c r="T104" s="5">
        <v>763.76966115834489</v>
      </c>
      <c r="U104" s="5">
        <v>715.33824022068495</v>
      </c>
      <c r="V104" s="5">
        <v>725.59180314114042</v>
      </c>
      <c r="W104" s="5">
        <v>777.35424131424918</v>
      </c>
      <c r="X104" s="5">
        <v>748.09962580863566</v>
      </c>
      <c r="Y104" s="5">
        <v>786.97856677703976</v>
      </c>
      <c r="Z104" s="5">
        <v>776.11045465701977</v>
      </c>
      <c r="AA104" s="5">
        <v>731.09190451883489</v>
      </c>
      <c r="AB104" s="5">
        <v>841.03126485655423</v>
      </c>
      <c r="AC104" s="5">
        <v>748.50546531362954</v>
      </c>
      <c r="AD104" s="5">
        <v>849.42100988793595</v>
      </c>
      <c r="AE104" s="5">
        <v>863.82489322009519</v>
      </c>
      <c r="AF104" s="5">
        <v>868.55151298834892</v>
      </c>
      <c r="AG104" s="5">
        <v>836.45402265591065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1149.6007523789754</v>
      </c>
      <c r="G105" s="5">
        <v>954.2123836464699</v>
      </c>
      <c r="H105" s="5">
        <v>1013.2693555602805</v>
      </c>
      <c r="I105" s="5">
        <v>1028.5007497013698</v>
      </c>
      <c r="J105" s="5">
        <v>1084.3439426636853</v>
      </c>
      <c r="K105" s="5">
        <v>1172.73581872811</v>
      </c>
      <c r="L105" s="5">
        <v>1201.0752130665203</v>
      </c>
      <c r="M105" s="5">
        <v>1789.3292658317046</v>
      </c>
      <c r="N105" s="5">
        <v>4895.2040881875564</v>
      </c>
      <c r="O105" s="5">
        <v>5233.1080255798388</v>
      </c>
      <c r="P105" s="5">
        <v>5438.3784078179233</v>
      </c>
      <c r="Q105" s="5">
        <v>5699.4801792832486</v>
      </c>
      <c r="R105" s="5">
        <v>5338.3287441606089</v>
      </c>
      <c r="S105" s="5">
        <v>5728.7352237202904</v>
      </c>
      <c r="T105" s="5">
        <v>5290.7400264329826</v>
      </c>
      <c r="U105" s="5">
        <v>6777.7419819760225</v>
      </c>
      <c r="V105" s="5">
        <v>7505.671202402129</v>
      </c>
      <c r="W105" s="5">
        <v>9804.2566840823602</v>
      </c>
      <c r="X105" s="5">
        <v>9367.3680195618854</v>
      </c>
      <c r="Y105" s="5">
        <v>9634.5914410420519</v>
      </c>
      <c r="Z105" s="5">
        <v>8678.5153920255343</v>
      </c>
      <c r="AA105" s="5">
        <v>9112.6114150959202</v>
      </c>
      <c r="AB105" s="5">
        <v>8279.5750997920877</v>
      </c>
      <c r="AC105" s="5">
        <v>8143.2401243597642</v>
      </c>
      <c r="AD105" s="5">
        <v>9006.3111241556271</v>
      </c>
      <c r="AE105" s="5">
        <v>8896.9286268953729</v>
      </c>
      <c r="AF105" s="5">
        <v>8397.0020615449375</v>
      </c>
      <c r="AG105" s="5">
        <v>8158.1945317805503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660.73666640011106</v>
      </c>
      <c r="K106" s="5">
        <v>1660.8493072624051</v>
      </c>
      <c r="L106" s="5">
        <v>1677.9578340696405</v>
      </c>
      <c r="M106" s="5">
        <v>1253.8551582356752</v>
      </c>
      <c r="N106" s="5">
        <v>1102.9764980504253</v>
      </c>
      <c r="O106" s="5">
        <v>996.21822263149011</v>
      </c>
      <c r="P106" s="5">
        <v>1041.7235339129297</v>
      </c>
      <c r="Q106" s="5">
        <v>921.25249565129945</v>
      </c>
      <c r="R106" s="5">
        <v>704.87453841911042</v>
      </c>
      <c r="S106" s="5">
        <v>878.63346293977042</v>
      </c>
      <c r="T106" s="5">
        <v>1046.710738946296</v>
      </c>
      <c r="U106" s="5">
        <v>1003.5635313217596</v>
      </c>
      <c r="V106" s="5">
        <v>1163.0028984793591</v>
      </c>
      <c r="W106" s="5">
        <v>1166.6250094106799</v>
      </c>
      <c r="X106" s="5">
        <v>1107.53524777899</v>
      </c>
      <c r="Y106" s="5">
        <v>986.27051926347974</v>
      </c>
      <c r="Z106" s="5">
        <v>1076.0451367026396</v>
      </c>
      <c r="AA106" s="5">
        <v>1392.4813349532437</v>
      </c>
      <c r="AB106" s="5">
        <v>1169.0765016026251</v>
      </c>
      <c r="AC106" s="5">
        <v>1066.0456391531409</v>
      </c>
      <c r="AD106" s="5">
        <v>5712.6970117097726</v>
      </c>
      <c r="AE106" s="5">
        <v>5903.0984401269534</v>
      </c>
      <c r="AF106" s="5">
        <v>7471.8886453307623</v>
      </c>
      <c r="AG106" s="5">
        <v>7519.1154699285426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870.13172458507483</v>
      </c>
      <c r="L108" s="5">
        <v>880.7192849759449</v>
      </c>
      <c r="M108" s="5">
        <v>836.2413522705001</v>
      </c>
      <c r="N108" s="5">
        <v>781.0978488271752</v>
      </c>
      <c r="O108" s="5">
        <v>762.40412881356065</v>
      </c>
      <c r="P108" s="5">
        <v>773.34666350000066</v>
      </c>
      <c r="Q108" s="5">
        <v>829.27541708173487</v>
      </c>
      <c r="R108" s="5">
        <v>759.92980759225497</v>
      </c>
      <c r="S108" s="5">
        <v>777.21317181197014</v>
      </c>
      <c r="T108" s="5">
        <v>731.80994630811017</v>
      </c>
      <c r="U108" s="5">
        <v>729.45294388749062</v>
      </c>
      <c r="V108" s="5">
        <v>739.30179066057508</v>
      </c>
      <c r="W108" s="5">
        <v>772.10335413315977</v>
      </c>
      <c r="X108" s="5">
        <v>781.54224038178029</v>
      </c>
      <c r="Y108" s="5">
        <v>717.81346305768579</v>
      </c>
      <c r="Z108" s="5">
        <v>677.57717206081065</v>
      </c>
      <c r="AA108" s="5">
        <v>613.86592904388999</v>
      </c>
      <c r="AB108" s="5">
        <v>710.65939188742004</v>
      </c>
      <c r="AC108" s="5">
        <v>651.10316622920504</v>
      </c>
      <c r="AD108" s="5">
        <v>679.12219244564085</v>
      </c>
      <c r="AE108" s="5">
        <v>743.05434456657065</v>
      </c>
      <c r="AF108" s="5">
        <v>775.49516272844573</v>
      </c>
      <c r="AG108" s="5">
        <v>800.41472725505014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602.09838525145494</v>
      </c>
      <c r="G109" s="5">
        <v>551.32979718912509</v>
      </c>
      <c r="H109" s="5">
        <v>674.50513787655018</v>
      </c>
      <c r="I109" s="5">
        <v>717.89838824113474</v>
      </c>
      <c r="J109" s="5">
        <v>1067.9367128077797</v>
      </c>
      <c r="K109" s="5">
        <v>1279.1017227241691</v>
      </c>
      <c r="L109" s="5">
        <v>1314.7677495843104</v>
      </c>
      <c r="M109" s="5">
        <v>1259.6044964177904</v>
      </c>
      <c r="N109" s="5">
        <v>1210.4344025286653</v>
      </c>
      <c r="O109" s="5">
        <v>1220.9205413519346</v>
      </c>
      <c r="P109" s="5">
        <v>1229.3323437889105</v>
      </c>
      <c r="Q109" s="5">
        <v>1171.9001776416358</v>
      </c>
      <c r="R109" s="5">
        <v>1018.2831906685701</v>
      </c>
      <c r="S109" s="5">
        <v>2638.8635519364302</v>
      </c>
      <c r="T109" s="5">
        <v>2618.583277537231</v>
      </c>
      <c r="U109" s="5">
        <v>3066.9809133621798</v>
      </c>
      <c r="V109" s="5">
        <v>3314.1724745149904</v>
      </c>
      <c r="W109" s="5">
        <v>3673.466022275401</v>
      </c>
      <c r="X109" s="5">
        <v>3463.7160223812853</v>
      </c>
      <c r="Y109" s="5">
        <v>7509.3222230828233</v>
      </c>
      <c r="Z109" s="5">
        <v>10881.868416604433</v>
      </c>
      <c r="AA109" s="5">
        <v>10815.110951975965</v>
      </c>
      <c r="AB109" s="5">
        <v>10718.867469761042</v>
      </c>
      <c r="AC109" s="5">
        <v>9648.9910159419196</v>
      </c>
      <c r="AD109" s="5">
        <v>11246.377337220414</v>
      </c>
      <c r="AE109" s="5">
        <v>11500.441675650198</v>
      </c>
      <c r="AF109" s="5">
        <v>14811.162741966242</v>
      </c>
      <c r="AG109" s="5">
        <v>15217.346953250404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287.58501877472003</v>
      </c>
      <c r="G110" s="5">
        <v>204.88964711824002</v>
      </c>
      <c r="H110" s="5">
        <v>222.86429683740511</v>
      </c>
      <c r="I110" s="5">
        <v>253.462150830365</v>
      </c>
      <c r="J110" s="5">
        <v>218.55613919093511</v>
      </c>
      <c r="K110" s="5">
        <v>270.65371926374007</v>
      </c>
      <c r="L110" s="5">
        <v>286.56173459798509</v>
      </c>
      <c r="M110" s="5">
        <v>269.20105763786512</v>
      </c>
      <c r="N110" s="5">
        <v>266.52328261054492</v>
      </c>
      <c r="O110" s="5">
        <v>238.97091611494514</v>
      </c>
      <c r="P110" s="5">
        <v>269.83755644739011</v>
      </c>
      <c r="Q110" s="5">
        <v>271.64087631375497</v>
      </c>
      <c r="R110" s="5">
        <v>255.11498149808995</v>
      </c>
      <c r="S110" s="5">
        <v>271.64047440788988</v>
      </c>
      <c r="T110" s="5">
        <v>269.00244709361493</v>
      </c>
      <c r="U110" s="5">
        <v>253.89888543047994</v>
      </c>
      <c r="V110" s="5">
        <v>265.12860493054495</v>
      </c>
      <c r="W110" s="5">
        <v>289.49264112217514</v>
      </c>
      <c r="X110" s="5">
        <v>294.38090515104022</v>
      </c>
      <c r="Y110" s="5">
        <v>267.81466235164993</v>
      </c>
      <c r="Z110" s="5">
        <v>425.83748383900519</v>
      </c>
      <c r="AA110" s="5">
        <v>460.93502786694012</v>
      </c>
      <c r="AB110" s="5">
        <v>472.49841559551999</v>
      </c>
      <c r="AC110" s="5">
        <v>441.35956020636013</v>
      </c>
      <c r="AD110" s="5">
        <v>474.19010234309997</v>
      </c>
      <c r="AE110" s="5">
        <v>464.97041922122503</v>
      </c>
      <c r="AF110" s="5">
        <v>196.05451881600004</v>
      </c>
      <c r="AG110" s="5">
        <v>209.50998337116999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42.226986242185006</v>
      </c>
      <c r="G111" s="5">
        <v>29.176827474309995</v>
      </c>
      <c r="H111" s="5">
        <v>33.678473138444986</v>
      </c>
      <c r="I111" s="5">
        <v>889.67823793862522</v>
      </c>
      <c r="J111" s="5">
        <v>1698.8943599904849</v>
      </c>
      <c r="K111" s="5">
        <v>2072.4980377022152</v>
      </c>
      <c r="L111" s="5">
        <v>2244.2487805922005</v>
      </c>
      <c r="M111" s="5">
        <v>2167.5099905084553</v>
      </c>
      <c r="N111" s="5">
        <v>2198.1913660604159</v>
      </c>
      <c r="O111" s="5">
        <v>1881.838413584547</v>
      </c>
      <c r="P111" s="5">
        <v>2118.7655184038053</v>
      </c>
      <c r="Q111" s="5">
        <v>2230.9139701752611</v>
      </c>
      <c r="R111" s="5">
        <v>2002.21762409711</v>
      </c>
      <c r="S111" s="5">
        <v>2082.9165990597912</v>
      </c>
      <c r="T111" s="5">
        <v>1869.5099736534289</v>
      </c>
      <c r="U111" s="5">
        <v>1690.7423565948554</v>
      </c>
      <c r="V111" s="5">
        <v>1713.2025093487491</v>
      </c>
      <c r="W111" s="5">
        <v>2235.8095753815901</v>
      </c>
      <c r="X111" s="5">
        <v>3643.1297810273923</v>
      </c>
      <c r="Y111" s="5">
        <v>3655.7284253072985</v>
      </c>
      <c r="Z111" s="5">
        <v>5516.0516307848502</v>
      </c>
      <c r="AA111" s="5">
        <v>4323.6774428782755</v>
      </c>
      <c r="AB111" s="5">
        <v>4113.4281166430792</v>
      </c>
      <c r="AC111" s="5">
        <v>4065.9683411222659</v>
      </c>
      <c r="AD111" s="5">
        <v>4450.6490164099851</v>
      </c>
      <c r="AE111" s="5">
        <v>4313.8685131277562</v>
      </c>
      <c r="AF111" s="5">
        <v>2880.2191411604203</v>
      </c>
      <c r="AG111" s="5">
        <v>2287.8049647694415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1716.3819898135503</v>
      </c>
      <c r="U112" s="5">
        <v>1513.7194780200302</v>
      </c>
      <c r="V112" s="5">
        <v>1422.6657627573838</v>
      </c>
      <c r="W112" s="5">
        <v>1807.887237098025</v>
      </c>
      <c r="X112" s="5">
        <v>1632.8247121514453</v>
      </c>
      <c r="Y112" s="5">
        <v>1218.9475795704564</v>
      </c>
      <c r="Z112" s="5">
        <v>1382.6442526523495</v>
      </c>
      <c r="AA112" s="5">
        <v>2539.37746780507</v>
      </c>
      <c r="AB112" s="5">
        <v>2679.068873988022</v>
      </c>
      <c r="AC112" s="5">
        <v>2466.2167217408205</v>
      </c>
      <c r="AD112" s="5">
        <v>2764.9764125013494</v>
      </c>
      <c r="AE112" s="5">
        <v>2611.7046652200797</v>
      </c>
      <c r="AF112" s="5">
        <v>1649.0924838704545</v>
      </c>
      <c r="AG112" s="5">
        <v>1658.6277988430152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755.07647567832487</v>
      </c>
      <c r="G114" s="5">
        <v>688.54757526875517</v>
      </c>
      <c r="H114" s="5">
        <v>703.72486291006499</v>
      </c>
      <c r="I114" s="5">
        <v>716.21509990748518</v>
      </c>
      <c r="J114" s="5">
        <v>734.76868777570508</v>
      </c>
      <c r="K114" s="5">
        <v>1736.995024485414</v>
      </c>
      <c r="L114" s="5">
        <v>1773.7922818536299</v>
      </c>
      <c r="M114" s="5">
        <v>1548.0870791192101</v>
      </c>
      <c r="N114" s="5">
        <v>1474.4650563035048</v>
      </c>
      <c r="O114" s="5">
        <v>1789.109331562729</v>
      </c>
      <c r="P114" s="5">
        <v>2388.7456353377611</v>
      </c>
      <c r="Q114" s="5">
        <v>2637.9662212379608</v>
      </c>
      <c r="R114" s="5">
        <v>2405.3303363585155</v>
      </c>
      <c r="S114" s="5">
        <v>6310.9963526218253</v>
      </c>
      <c r="T114" s="5">
        <v>5331.1310336213082</v>
      </c>
      <c r="U114" s="5">
        <v>4796.8106354245456</v>
      </c>
      <c r="V114" s="5">
        <v>4923.1236143152291</v>
      </c>
      <c r="W114" s="5">
        <v>5353.4207381195911</v>
      </c>
      <c r="X114" s="5">
        <v>5125.9731381243419</v>
      </c>
      <c r="Y114" s="5">
        <v>4542.8914811966815</v>
      </c>
      <c r="Z114" s="5">
        <v>4738.8556179798461</v>
      </c>
      <c r="AA114" s="5">
        <v>4686.1825487072656</v>
      </c>
      <c r="AB114" s="5">
        <v>4500.5221672197958</v>
      </c>
      <c r="AC114" s="5">
        <v>4160.5797079179392</v>
      </c>
      <c r="AD114" s="5">
        <v>4614.2246582732923</v>
      </c>
      <c r="AE114" s="5">
        <v>4232.9775337739247</v>
      </c>
      <c r="AF114" s="5">
        <v>2697.485546048375</v>
      </c>
      <c r="AG114" s="5">
        <v>2298.5579245271938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1054.2071442590047</v>
      </c>
      <c r="L115" s="5">
        <v>1109.7115600510751</v>
      </c>
      <c r="M115" s="5">
        <v>4904.4624483014795</v>
      </c>
      <c r="N115" s="5">
        <v>4708.1889960917497</v>
      </c>
      <c r="O115" s="5">
        <v>6255.9812360367878</v>
      </c>
      <c r="P115" s="5">
        <v>10749.755965596642</v>
      </c>
      <c r="Q115" s="5">
        <v>11113.712178760292</v>
      </c>
      <c r="R115" s="5">
        <v>14874.475863051448</v>
      </c>
      <c r="S115" s="5">
        <v>16757.503122755952</v>
      </c>
      <c r="T115" s="5">
        <v>16569.819064763746</v>
      </c>
      <c r="U115" s="5">
        <v>16869.737514479373</v>
      </c>
      <c r="V115" s="5">
        <v>17909.291527458292</v>
      </c>
      <c r="W115" s="5">
        <v>19491.626507785666</v>
      </c>
      <c r="X115" s="5">
        <v>42089.093467698724</v>
      </c>
      <c r="Y115" s="5">
        <v>40712.99337077856</v>
      </c>
      <c r="Z115" s="5">
        <v>40769.838856168441</v>
      </c>
      <c r="AA115" s="5">
        <v>40698.836998588318</v>
      </c>
      <c r="AB115" s="5">
        <v>41493.322618792728</v>
      </c>
      <c r="AC115" s="5">
        <v>43238.152126152891</v>
      </c>
      <c r="AD115" s="5">
        <v>56464.65525045964</v>
      </c>
      <c r="AE115" s="5">
        <v>73992.009625383231</v>
      </c>
      <c r="AF115" s="5">
        <v>81357.258358804102</v>
      </c>
      <c r="AG115" s="5">
        <v>84595.513972841538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929.42525678099514</v>
      </c>
      <c r="J116" s="5">
        <v>922.26105839574052</v>
      </c>
      <c r="K116" s="5">
        <v>989.61969818584521</v>
      </c>
      <c r="L116" s="5">
        <v>1112.9319765815294</v>
      </c>
      <c r="M116" s="5">
        <v>910.54027125163486</v>
      </c>
      <c r="N116" s="5">
        <v>872.60504548317476</v>
      </c>
      <c r="O116" s="5">
        <v>871.18236415877971</v>
      </c>
      <c r="P116" s="5">
        <v>951.02882048205015</v>
      </c>
      <c r="Q116" s="5">
        <v>909.60070862114014</v>
      </c>
      <c r="R116" s="5">
        <v>759.78803196683975</v>
      </c>
      <c r="S116" s="5">
        <v>715.79267267887485</v>
      </c>
      <c r="T116" s="5">
        <v>760.101528767025</v>
      </c>
      <c r="U116" s="5">
        <v>773.85588528883068</v>
      </c>
      <c r="V116" s="5">
        <v>715.49462179919954</v>
      </c>
      <c r="W116" s="5">
        <v>933.64006324452521</v>
      </c>
      <c r="X116" s="5">
        <v>732.91405979662909</v>
      </c>
      <c r="Y116" s="5">
        <v>628.24326242642462</v>
      </c>
      <c r="Z116" s="5">
        <v>870.15355435552522</v>
      </c>
      <c r="AA116" s="5">
        <v>4309.0983769477507</v>
      </c>
      <c r="AB116" s="5">
        <v>3964.1016004854587</v>
      </c>
      <c r="AC116" s="5">
        <v>4020.8917425221853</v>
      </c>
      <c r="AD116" s="5">
        <v>4335.4642303333485</v>
      </c>
      <c r="AE116" s="5">
        <v>4130.8537042333437</v>
      </c>
      <c r="AF116" s="5">
        <v>2606.7674409666647</v>
      </c>
      <c r="AG116" s="5">
        <v>1729.4125664333449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7176.4493957193608</v>
      </c>
      <c r="AA117" s="5">
        <v>6528.0087753473717</v>
      </c>
      <c r="AB117" s="5">
        <v>6506.4126182670716</v>
      </c>
      <c r="AC117" s="5">
        <v>6135.1811365625817</v>
      </c>
      <c r="AD117" s="5">
        <v>6558.971068288226</v>
      </c>
      <c r="AE117" s="5">
        <v>6077.0137282134701</v>
      </c>
      <c r="AF117" s="5">
        <v>4056.4300866559497</v>
      </c>
      <c r="AG117" s="5">
        <v>3235.3757025194705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376.36891657331495</v>
      </c>
      <c r="Q118" s="5">
        <v>394.61454742858962</v>
      </c>
      <c r="R118" s="5">
        <v>360.50511596157025</v>
      </c>
      <c r="S118" s="5">
        <v>362.0291048526451</v>
      </c>
      <c r="T118" s="5">
        <v>2081.9484037524489</v>
      </c>
      <c r="U118" s="5">
        <v>6718.7403233935538</v>
      </c>
      <c r="V118" s="5">
        <v>6789.8697243180859</v>
      </c>
      <c r="W118" s="5">
        <v>7551.8521254999268</v>
      </c>
      <c r="X118" s="5">
        <v>6924.9098476801646</v>
      </c>
      <c r="Y118" s="5">
        <v>5689.331371138428</v>
      </c>
      <c r="Z118" s="5">
        <v>6181.1263232741503</v>
      </c>
      <c r="AA118" s="5">
        <v>5140.8624863526165</v>
      </c>
      <c r="AB118" s="5">
        <v>5080.1567918100081</v>
      </c>
      <c r="AC118" s="5">
        <v>4421.1136668566824</v>
      </c>
      <c r="AD118" s="5">
        <v>4992.7444596462992</v>
      </c>
      <c r="AE118" s="5">
        <v>5264.6069375750003</v>
      </c>
      <c r="AF118" s="5">
        <v>33359.527747132481</v>
      </c>
      <c r="AG118" s="5">
        <v>33063.798730840332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67.193415302610063</v>
      </c>
      <c r="I119" s="5">
        <v>461.46038709519985</v>
      </c>
      <c r="J119" s="5">
        <v>512.3297621324399</v>
      </c>
      <c r="K119" s="5">
        <v>1868.1486647594334</v>
      </c>
      <c r="L119" s="5">
        <v>1849.2813372662536</v>
      </c>
      <c r="M119" s="5">
        <v>1464.0593543036759</v>
      </c>
      <c r="N119" s="5">
        <v>1502.7663739203999</v>
      </c>
      <c r="O119" s="5">
        <v>1529.342219098015</v>
      </c>
      <c r="P119" s="5">
        <v>2662.8127296943617</v>
      </c>
      <c r="Q119" s="5">
        <v>2682.0209527950656</v>
      </c>
      <c r="R119" s="5">
        <v>2423.6260597127853</v>
      </c>
      <c r="S119" s="5">
        <v>2874.0366607513856</v>
      </c>
      <c r="T119" s="5">
        <v>6438.5118128631648</v>
      </c>
      <c r="U119" s="5">
        <v>9295.8290106485165</v>
      </c>
      <c r="V119" s="5">
        <v>9901.8164854807565</v>
      </c>
      <c r="W119" s="5">
        <v>11814.670699967735</v>
      </c>
      <c r="X119" s="5">
        <v>11061.911929535579</v>
      </c>
      <c r="Y119" s="5">
        <v>10542.639617473638</v>
      </c>
      <c r="Z119" s="5">
        <v>17626.811101081043</v>
      </c>
      <c r="AA119" s="5">
        <v>18221.374445641934</v>
      </c>
      <c r="AB119" s="5">
        <v>17650.347975088265</v>
      </c>
      <c r="AC119" s="5">
        <v>16783.698442033878</v>
      </c>
      <c r="AD119" s="5">
        <v>19052.595844470885</v>
      </c>
      <c r="AE119" s="5">
        <v>19410.324916142508</v>
      </c>
      <c r="AF119" s="5">
        <v>44248.385446225118</v>
      </c>
      <c r="AG119" s="5">
        <v>46436.182480407551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216.98609063257507</v>
      </c>
      <c r="J120" s="5">
        <v>183.02578886324503</v>
      </c>
      <c r="K120" s="5">
        <v>191.8115591261101</v>
      </c>
      <c r="L120" s="5">
        <v>185.89775751746984</v>
      </c>
      <c r="M120" s="5">
        <v>255.40789585077505</v>
      </c>
      <c r="N120" s="5">
        <v>240.27479715095001</v>
      </c>
      <c r="O120" s="5">
        <v>227.41611196092509</v>
      </c>
      <c r="P120" s="5">
        <v>249.38192448717001</v>
      </c>
      <c r="Q120" s="5">
        <v>254.92834939968512</v>
      </c>
      <c r="R120" s="5">
        <v>234.65837647500007</v>
      </c>
      <c r="S120" s="5">
        <v>242.46253717995486</v>
      </c>
      <c r="T120" s="5">
        <v>270.56046075</v>
      </c>
      <c r="U120" s="5">
        <v>229.65170760000021</v>
      </c>
      <c r="V120" s="5">
        <v>252.82296577500011</v>
      </c>
      <c r="W120" s="5">
        <v>264.74871956990489</v>
      </c>
      <c r="X120" s="5">
        <v>252.56866477499997</v>
      </c>
      <c r="Y120" s="5">
        <v>240.85383712315488</v>
      </c>
      <c r="Z120" s="5">
        <v>221.5435235250001</v>
      </c>
      <c r="AA120" s="5">
        <v>234.73723261205009</v>
      </c>
      <c r="AB120" s="5">
        <v>235.78782465000006</v>
      </c>
      <c r="AC120" s="5">
        <v>213.9972529499999</v>
      </c>
      <c r="AD120" s="5">
        <v>229.55879505050495</v>
      </c>
      <c r="AE120" s="5">
        <v>242.74426935206</v>
      </c>
      <c r="AF120" s="5">
        <v>159.84675389999995</v>
      </c>
      <c r="AG120" s="5">
        <v>161.61727221407503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226</v>
      </c>
      <c r="E121" s="61" t="s">
        <v>154</v>
      </c>
      <c r="F121" s="5">
        <v>0</v>
      </c>
      <c r="G121" s="5">
        <v>0</v>
      </c>
      <c r="H121" s="5">
        <v>0</v>
      </c>
      <c r="I121" s="5">
        <v>231.55089778970003</v>
      </c>
      <c r="J121" s="5">
        <v>198.0285927000001</v>
      </c>
      <c r="K121" s="5">
        <v>205.48405682291997</v>
      </c>
      <c r="L121" s="5">
        <v>211.46028630710987</v>
      </c>
      <c r="M121" s="5">
        <v>279.49199679846515</v>
      </c>
      <c r="N121" s="5">
        <v>263.20946325000023</v>
      </c>
      <c r="O121" s="5">
        <v>247.80447599999999</v>
      </c>
      <c r="P121" s="5">
        <v>249.19261409999999</v>
      </c>
      <c r="Q121" s="5">
        <v>265.63516766562009</v>
      </c>
      <c r="R121" s="5">
        <v>254.028535891145</v>
      </c>
      <c r="S121" s="5">
        <v>261.65989618484019</v>
      </c>
      <c r="T121" s="5">
        <v>265.96624868952495</v>
      </c>
      <c r="U121" s="5">
        <v>256.00697570234013</v>
      </c>
      <c r="V121" s="5">
        <v>276.53919345000003</v>
      </c>
      <c r="W121" s="5">
        <v>268.63992762667499</v>
      </c>
      <c r="X121" s="5">
        <v>275.22935462215509</v>
      </c>
      <c r="Y121" s="5">
        <v>232.12298978708006</v>
      </c>
      <c r="Z121" s="5">
        <v>240.0234437021</v>
      </c>
      <c r="AA121" s="5">
        <v>232.14973439369498</v>
      </c>
      <c r="AB121" s="5">
        <v>239.53760531038037</v>
      </c>
      <c r="AC121" s="5">
        <v>226.60534177503999</v>
      </c>
      <c r="AD121" s="5">
        <v>245.6324723519852</v>
      </c>
      <c r="AE121" s="5">
        <v>258.56593823150473</v>
      </c>
      <c r="AF121" s="5">
        <v>175.75469680960512</v>
      </c>
      <c r="AG121" s="5">
        <v>175.42641536423497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1401.5854781327243</v>
      </c>
      <c r="G123" s="5">
        <v>3511.5934750164824</v>
      </c>
      <c r="H123" s="5">
        <v>4715.7050679364647</v>
      </c>
      <c r="I123" s="5">
        <v>4189.6915202141254</v>
      </c>
      <c r="J123" s="5">
        <v>4462.5158748395388</v>
      </c>
      <c r="K123" s="5">
        <v>5469.511282778516</v>
      </c>
      <c r="L123" s="5">
        <v>8608.6262337970293</v>
      </c>
      <c r="M123" s="5">
        <v>9323.1885686250971</v>
      </c>
      <c r="N123" s="5">
        <v>11160.044205595579</v>
      </c>
      <c r="O123" s="5">
        <v>10574.193519860502</v>
      </c>
      <c r="P123" s="5">
        <v>11058.683481808126</v>
      </c>
      <c r="Q123" s="5">
        <v>31075.097713207633</v>
      </c>
      <c r="R123" s="5">
        <v>36881.531292607026</v>
      </c>
      <c r="S123" s="5">
        <v>40029.157649993962</v>
      </c>
      <c r="T123" s="5">
        <v>32984.035387256779</v>
      </c>
      <c r="U123" s="5">
        <v>34797.764795833638</v>
      </c>
      <c r="V123" s="5">
        <v>37520.562809408439</v>
      </c>
      <c r="W123" s="5">
        <v>39362.756444879153</v>
      </c>
      <c r="X123" s="5">
        <v>34616.752412836511</v>
      </c>
      <c r="Y123" s="5">
        <v>38366.617471987149</v>
      </c>
      <c r="Z123" s="5">
        <v>34988.510931507699</v>
      </c>
      <c r="AA123" s="5">
        <v>39112.703650684125</v>
      </c>
      <c r="AB123" s="5">
        <v>44323.631250151491</v>
      </c>
      <c r="AC123" s="5">
        <v>47015.32847574936</v>
      </c>
      <c r="AD123" s="5">
        <v>48086.772910901258</v>
      </c>
      <c r="AE123" s="5">
        <v>40128.73060578938</v>
      </c>
      <c r="AF123" s="5">
        <v>37615.229020463121</v>
      </c>
      <c r="AG123" s="5">
        <v>40301.128811211209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106.47973737360007</v>
      </c>
      <c r="G124" s="5">
        <v>2736.1914767022968</v>
      </c>
      <c r="H124" s="5">
        <v>2719.7277763645884</v>
      </c>
      <c r="I124" s="5">
        <v>2347.6117209986746</v>
      </c>
      <c r="J124" s="5">
        <v>4014.0328674033231</v>
      </c>
      <c r="K124" s="5">
        <v>4096.3783819302744</v>
      </c>
      <c r="L124" s="5">
        <v>4366.4016924890093</v>
      </c>
      <c r="M124" s="5">
        <v>9152.5608895087662</v>
      </c>
      <c r="N124" s="5">
        <v>13239.735114410723</v>
      </c>
      <c r="O124" s="5">
        <v>15694.948524368665</v>
      </c>
      <c r="P124" s="5">
        <v>17542.118204325954</v>
      </c>
      <c r="Q124" s="5">
        <v>18738.58616798565</v>
      </c>
      <c r="R124" s="5">
        <v>19365.534645290121</v>
      </c>
      <c r="S124" s="5">
        <v>17960.211882652344</v>
      </c>
      <c r="T124" s="5">
        <v>16473.568814115799</v>
      </c>
      <c r="U124" s="5">
        <v>17677.253725465402</v>
      </c>
      <c r="V124" s="5">
        <v>18899.340703586691</v>
      </c>
      <c r="W124" s="5">
        <v>19670.076969750688</v>
      </c>
      <c r="X124" s="5">
        <v>17148.690140590727</v>
      </c>
      <c r="Y124" s="5">
        <v>18443.677987297338</v>
      </c>
      <c r="Z124" s="5">
        <v>19536.984697427015</v>
      </c>
      <c r="AA124" s="5">
        <v>19147.304362602943</v>
      </c>
      <c r="AB124" s="5">
        <v>32380.351701480176</v>
      </c>
      <c r="AC124" s="5">
        <v>32108.161175141257</v>
      </c>
      <c r="AD124" s="5">
        <v>30831.0280710027</v>
      </c>
      <c r="AE124" s="5">
        <v>27614.552203161526</v>
      </c>
      <c r="AF124" s="5">
        <v>28146.07191708127</v>
      </c>
      <c r="AG124" s="5">
        <v>29039.700772428005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1368.8962260032408</v>
      </c>
      <c r="H126" s="5">
        <v>2058.796469895824</v>
      </c>
      <c r="I126" s="5">
        <v>2547.747602275711</v>
      </c>
      <c r="J126" s="5">
        <v>2606.6770362334041</v>
      </c>
      <c r="K126" s="5">
        <v>2457.4827228032195</v>
      </c>
      <c r="L126" s="5">
        <v>4335.7891280215954</v>
      </c>
      <c r="M126" s="5">
        <v>3887.2964027613598</v>
      </c>
      <c r="N126" s="5">
        <v>4198.0557391014036</v>
      </c>
      <c r="O126" s="5">
        <v>4135.3884710129432</v>
      </c>
      <c r="P126" s="5">
        <v>4103.9171826022612</v>
      </c>
      <c r="Q126" s="5">
        <v>8122.3106500123013</v>
      </c>
      <c r="R126" s="5">
        <v>8323.9606389989349</v>
      </c>
      <c r="S126" s="5">
        <v>7288.1944547375388</v>
      </c>
      <c r="T126" s="5">
        <v>8599.8616704493306</v>
      </c>
      <c r="U126" s="5">
        <v>8550.6996805635863</v>
      </c>
      <c r="V126" s="5">
        <v>8813.8330339220302</v>
      </c>
      <c r="W126" s="5">
        <v>10387.481993932561</v>
      </c>
      <c r="X126" s="5">
        <v>7901.4261375207807</v>
      </c>
      <c r="Y126" s="5">
        <v>9288.9328462791054</v>
      </c>
      <c r="Z126" s="5">
        <v>8406.9345798920112</v>
      </c>
      <c r="AA126" s="5">
        <v>9500.2075108412464</v>
      </c>
      <c r="AB126" s="5">
        <v>31447.180701075136</v>
      </c>
      <c r="AC126" s="5">
        <v>50386.484146424591</v>
      </c>
      <c r="AD126" s="5">
        <v>60656.222618996588</v>
      </c>
      <c r="AE126" s="5">
        <v>59863.542427744076</v>
      </c>
      <c r="AF126" s="5">
        <v>86168.874393907012</v>
      </c>
      <c r="AG126" s="5">
        <v>81642.522015437935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119.09375163805997</v>
      </c>
      <c r="I127" s="5">
        <v>220.53672351316987</v>
      </c>
      <c r="J127" s="5">
        <v>226.42088702626518</v>
      </c>
      <c r="K127" s="5">
        <v>221.33771861298999</v>
      </c>
      <c r="L127" s="5">
        <v>246.63463961048004</v>
      </c>
      <c r="M127" s="5">
        <v>186.67074689501987</v>
      </c>
      <c r="N127" s="5">
        <v>207.24270119655003</v>
      </c>
      <c r="O127" s="5">
        <v>182.29704690500998</v>
      </c>
      <c r="P127" s="5">
        <v>185.59944440875503</v>
      </c>
      <c r="Q127" s="5">
        <v>196.17659583013995</v>
      </c>
      <c r="R127" s="5">
        <v>188.78559611840996</v>
      </c>
      <c r="S127" s="5">
        <v>172.06461861639497</v>
      </c>
      <c r="T127" s="5">
        <v>168.22312733207986</v>
      </c>
      <c r="U127" s="5">
        <v>144.64119714586511</v>
      </c>
      <c r="V127" s="5">
        <v>171.14471641721505</v>
      </c>
      <c r="W127" s="5">
        <v>251.67694235223499</v>
      </c>
      <c r="X127" s="5">
        <v>146.39885966359998</v>
      </c>
      <c r="Y127" s="5">
        <v>8873.9043265985456</v>
      </c>
      <c r="Z127" s="5">
        <v>6778.6543656989597</v>
      </c>
      <c r="AA127" s="5">
        <v>10103.576412043789</v>
      </c>
      <c r="AB127" s="5">
        <v>9830.2946619686991</v>
      </c>
      <c r="AC127" s="5">
        <v>9910.1131228681734</v>
      </c>
      <c r="AD127" s="5">
        <v>10128.271342671229</v>
      </c>
      <c r="AE127" s="5">
        <v>9080.5258215340855</v>
      </c>
      <c r="AF127" s="5">
        <v>9603.2217647705875</v>
      </c>
      <c r="AG127" s="5">
        <v>9530.5515752294195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2821.9079665111549</v>
      </c>
      <c r="H128" s="5">
        <v>2742.3110157667829</v>
      </c>
      <c r="I128" s="5">
        <v>4243.3034441129103</v>
      </c>
      <c r="J128" s="5">
        <v>5640.4926053289792</v>
      </c>
      <c r="K128" s="5">
        <v>5491.8709648891827</v>
      </c>
      <c r="L128" s="5">
        <v>6501.8023435400555</v>
      </c>
      <c r="M128" s="5">
        <v>5875.4637637739397</v>
      </c>
      <c r="N128" s="5">
        <v>6256.4383156757885</v>
      </c>
      <c r="O128" s="5">
        <v>6676.4880894208745</v>
      </c>
      <c r="P128" s="5">
        <v>9787.7416138991321</v>
      </c>
      <c r="Q128" s="5">
        <v>9607.5247430817653</v>
      </c>
      <c r="R128" s="5">
        <v>9139.5206315045616</v>
      </c>
      <c r="S128" s="5">
        <v>8808.6592145851409</v>
      </c>
      <c r="T128" s="5">
        <v>8210.6427785417709</v>
      </c>
      <c r="U128" s="5">
        <v>8296.8553963559061</v>
      </c>
      <c r="V128" s="5">
        <v>8373.633064266056</v>
      </c>
      <c r="W128" s="5">
        <v>9246.9486344676934</v>
      </c>
      <c r="X128" s="5">
        <v>7856.1510666632257</v>
      </c>
      <c r="Y128" s="5">
        <v>32681.073468928851</v>
      </c>
      <c r="Z128" s="5">
        <v>65604.021080265418</v>
      </c>
      <c r="AA128" s="5">
        <v>62917.703471397777</v>
      </c>
      <c r="AB128" s="5">
        <v>60989.865890842761</v>
      </c>
      <c r="AC128" s="5">
        <v>57773.259468811819</v>
      </c>
      <c r="AD128" s="5">
        <v>57881.137794740767</v>
      </c>
      <c r="AE128" s="5">
        <v>52997.36078762752</v>
      </c>
      <c r="AF128" s="5">
        <v>53736.777421754101</v>
      </c>
      <c r="AG128" s="5">
        <v>53276.122953341132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679.37495125334999</v>
      </c>
      <c r="J129" s="5">
        <v>643.61020775086502</v>
      </c>
      <c r="K129" s="5">
        <v>663.03752990090504</v>
      </c>
      <c r="L129" s="5">
        <v>682.80087936933046</v>
      </c>
      <c r="M129" s="5">
        <v>762.05145993392989</v>
      </c>
      <c r="N129" s="5">
        <v>2618.139088326076</v>
      </c>
      <c r="O129" s="5">
        <v>7356.500367064903</v>
      </c>
      <c r="P129" s="5">
        <v>7412.4812460608755</v>
      </c>
      <c r="Q129" s="5">
        <v>7541.8006378631417</v>
      </c>
      <c r="R129" s="5">
        <v>6699.8076029564718</v>
      </c>
      <c r="S129" s="5">
        <v>6774.0260322354061</v>
      </c>
      <c r="T129" s="5">
        <v>6314.6855886115609</v>
      </c>
      <c r="U129" s="5">
        <v>6484.4141744237077</v>
      </c>
      <c r="V129" s="5">
        <v>6851.178971451578</v>
      </c>
      <c r="W129" s="5">
        <v>6708.0810637127124</v>
      </c>
      <c r="X129" s="5">
        <v>6024.4611257483948</v>
      </c>
      <c r="Y129" s="5">
        <v>8707.7040563197279</v>
      </c>
      <c r="Z129" s="5">
        <v>15596.50377364025</v>
      </c>
      <c r="AA129" s="5">
        <v>16209.422714023849</v>
      </c>
      <c r="AB129" s="5">
        <v>14979.142114540486</v>
      </c>
      <c r="AC129" s="5">
        <v>13948.589454078592</v>
      </c>
      <c r="AD129" s="5">
        <v>14929.054436411898</v>
      </c>
      <c r="AE129" s="5">
        <v>13573.797312199786</v>
      </c>
      <c r="AF129" s="5">
        <v>12978.981805349613</v>
      </c>
      <c r="AG129" s="5">
        <v>13338.432587220041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1454.7957300839612</v>
      </c>
      <c r="G130" s="5">
        <v>6033.2851387863248</v>
      </c>
      <c r="H130" s="5">
        <v>14491.927790447466</v>
      </c>
      <c r="I130" s="5">
        <v>14510.284602850821</v>
      </c>
      <c r="J130" s="5">
        <v>13756.299807566324</v>
      </c>
      <c r="K130" s="5">
        <v>13653.841330767396</v>
      </c>
      <c r="L130" s="5">
        <v>14372.83566778764</v>
      </c>
      <c r="M130" s="5">
        <v>13983.951300500899</v>
      </c>
      <c r="N130" s="5">
        <v>16773.421204083686</v>
      </c>
      <c r="O130" s="5">
        <v>16765.138989242922</v>
      </c>
      <c r="P130" s="5">
        <v>17258.063352284786</v>
      </c>
      <c r="Q130" s="5">
        <v>20333.394004437294</v>
      </c>
      <c r="R130" s="5">
        <v>20063.7429773369</v>
      </c>
      <c r="S130" s="5">
        <v>28750.331484950621</v>
      </c>
      <c r="T130" s="5">
        <v>30779.700793373642</v>
      </c>
      <c r="U130" s="5">
        <v>29450.778807738796</v>
      </c>
      <c r="V130" s="5">
        <v>30323.597183655511</v>
      </c>
      <c r="W130" s="5">
        <v>30317.682542838851</v>
      </c>
      <c r="X130" s="5">
        <v>28970.963349604375</v>
      </c>
      <c r="Y130" s="5">
        <v>32374.727045992626</v>
      </c>
      <c r="Z130" s="5">
        <v>33114.88204402414</v>
      </c>
      <c r="AA130" s="5">
        <v>31097.866424866137</v>
      </c>
      <c r="AB130" s="5">
        <v>31334.259810612293</v>
      </c>
      <c r="AC130" s="5">
        <v>30255.458382765133</v>
      </c>
      <c r="AD130" s="5">
        <v>31786.059191813223</v>
      </c>
      <c r="AE130" s="5">
        <v>31796.102781198126</v>
      </c>
      <c r="AF130" s="5">
        <v>29808.722617191142</v>
      </c>
      <c r="AG130" s="5">
        <v>30552.385001145547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85.113980073510021</v>
      </c>
      <c r="J131" s="5">
        <v>79.138908997925</v>
      </c>
      <c r="K131" s="5">
        <v>76.774003752909948</v>
      </c>
      <c r="L131" s="5">
        <v>87.755620629854945</v>
      </c>
      <c r="M131" s="5">
        <v>73.766851534330016</v>
      </c>
      <c r="N131" s="5">
        <v>101.071088455875</v>
      </c>
      <c r="O131" s="5">
        <v>882.27976302403511</v>
      </c>
      <c r="P131" s="5">
        <v>900.5714629664443</v>
      </c>
      <c r="Q131" s="5">
        <v>2093.7175089580951</v>
      </c>
      <c r="R131" s="5">
        <v>1997.8402484767607</v>
      </c>
      <c r="S131" s="5">
        <v>1933.4732734462057</v>
      </c>
      <c r="T131" s="5">
        <v>2074.1024517173369</v>
      </c>
      <c r="U131" s="5">
        <v>2049.2048578070894</v>
      </c>
      <c r="V131" s="5">
        <v>2191.3809280821238</v>
      </c>
      <c r="W131" s="5">
        <v>2259.5909482677648</v>
      </c>
      <c r="X131" s="5">
        <v>1952.432070514481</v>
      </c>
      <c r="Y131" s="5">
        <v>2076.5853387184638</v>
      </c>
      <c r="Z131" s="5">
        <v>1802.0794049161759</v>
      </c>
      <c r="AA131" s="5">
        <v>2009.64436236438</v>
      </c>
      <c r="AB131" s="5">
        <v>1932.6843706661855</v>
      </c>
      <c r="AC131" s="5">
        <v>1928.7795943944693</v>
      </c>
      <c r="AD131" s="5">
        <v>1994.1744498551595</v>
      </c>
      <c r="AE131" s="5">
        <v>1737.053714419385</v>
      </c>
      <c r="AF131" s="5">
        <v>1677.448125628184</v>
      </c>
      <c r="AG131" s="5">
        <v>1940.3701122235307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4876.7556564437909</v>
      </c>
      <c r="G132" s="5">
        <v>4620.1167446019244</v>
      </c>
      <c r="H132" s="5">
        <v>4759.3888807264793</v>
      </c>
      <c r="I132" s="5">
        <v>4780.4107741828275</v>
      </c>
      <c r="J132" s="5">
        <v>4131.392558942629</v>
      </c>
      <c r="K132" s="5">
        <v>4559.7443853751029</v>
      </c>
      <c r="L132" s="5">
        <v>4466.7880178978776</v>
      </c>
      <c r="M132" s="5">
        <v>5431.823380014077</v>
      </c>
      <c r="N132" s="5">
        <v>5172.8050482947338</v>
      </c>
      <c r="O132" s="5">
        <v>5563.4242157926283</v>
      </c>
      <c r="P132" s="5">
        <v>5268.8959920622456</v>
      </c>
      <c r="Q132" s="5">
        <v>5279.2930704555629</v>
      </c>
      <c r="R132" s="5">
        <v>5205.4752820603571</v>
      </c>
      <c r="S132" s="5">
        <v>5178.95311561161</v>
      </c>
      <c r="T132" s="5">
        <v>5326.5697410948551</v>
      </c>
      <c r="U132" s="5">
        <v>4915.6187678002343</v>
      </c>
      <c r="V132" s="5">
        <v>5341.3099193678727</v>
      </c>
      <c r="W132" s="5">
        <v>5239.0213354199468</v>
      </c>
      <c r="X132" s="5">
        <v>5395.5006591856818</v>
      </c>
      <c r="Y132" s="5">
        <v>5167.9523915370646</v>
      </c>
      <c r="Z132" s="5">
        <v>5589.4838543959777</v>
      </c>
      <c r="AA132" s="5">
        <v>5268.6080198330219</v>
      </c>
      <c r="AB132" s="5">
        <v>5147.4732975077986</v>
      </c>
      <c r="AC132" s="5">
        <v>5101.0860239028834</v>
      </c>
      <c r="AD132" s="5">
        <v>5129.90195142637</v>
      </c>
      <c r="AE132" s="5">
        <v>5295.5591399496134</v>
      </c>
      <c r="AF132" s="5">
        <v>4731.5200731712048</v>
      </c>
      <c r="AG132" s="5">
        <v>5260.3093237722569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1911.3474815162567</v>
      </c>
      <c r="G134" s="5">
        <v>1755.108724938905</v>
      </c>
      <c r="H134" s="5">
        <v>1895.5984826627307</v>
      </c>
      <c r="I134" s="5">
        <v>1848.951905240255</v>
      </c>
      <c r="J134" s="5">
        <v>12745.753665113214</v>
      </c>
      <c r="K134" s="5">
        <v>13593.671342616824</v>
      </c>
      <c r="L134" s="5">
        <v>13177.297270288776</v>
      </c>
      <c r="M134" s="5">
        <v>12902.491768456395</v>
      </c>
      <c r="N134" s="5">
        <v>22799.882338098065</v>
      </c>
      <c r="O134" s="5">
        <v>24852.75513832242</v>
      </c>
      <c r="P134" s="5">
        <v>23497.614521581057</v>
      </c>
      <c r="Q134" s="5">
        <v>24046.702677497498</v>
      </c>
      <c r="R134" s="5">
        <v>22503.998383518159</v>
      </c>
      <c r="S134" s="5">
        <v>23898.837713111796</v>
      </c>
      <c r="T134" s="5">
        <v>21855.913017483261</v>
      </c>
      <c r="U134" s="5">
        <v>21889.113582640646</v>
      </c>
      <c r="V134" s="5">
        <v>23877.048542045421</v>
      </c>
      <c r="W134" s="5">
        <v>22456.159330474366</v>
      </c>
      <c r="X134" s="5">
        <v>21536.844362511245</v>
      </c>
      <c r="Y134" s="5">
        <v>29061.020836565658</v>
      </c>
      <c r="Z134" s="5">
        <v>31441.123677573982</v>
      </c>
      <c r="AA134" s="5">
        <v>28415.351048079559</v>
      </c>
      <c r="AB134" s="5">
        <v>27837.268947658777</v>
      </c>
      <c r="AC134" s="5">
        <v>25969.698354325119</v>
      </c>
      <c r="AD134" s="5">
        <v>27174.526510144828</v>
      </c>
      <c r="AE134" s="5">
        <v>26325.452050884618</v>
      </c>
      <c r="AF134" s="5">
        <v>28807.638239600357</v>
      </c>
      <c r="AG134" s="5">
        <v>31122.746743285992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9130.238156386793</v>
      </c>
      <c r="G135" s="5">
        <v>8734.4308765481146</v>
      </c>
      <c r="H135" s="5">
        <v>9005.5314657356721</v>
      </c>
      <c r="I135" s="5">
        <v>9757.5789916044723</v>
      </c>
      <c r="J135" s="5">
        <v>9331.0056588781135</v>
      </c>
      <c r="K135" s="5">
        <v>10347.415917686192</v>
      </c>
      <c r="L135" s="5">
        <v>12269.684442788261</v>
      </c>
      <c r="M135" s="5">
        <v>12036.56416650583</v>
      </c>
      <c r="N135" s="5">
        <v>11786.897683438014</v>
      </c>
      <c r="O135" s="5">
        <v>12361.357309025352</v>
      </c>
      <c r="P135" s="5">
        <v>12253.32065551885</v>
      </c>
      <c r="Q135" s="5">
        <v>11706.042221592998</v>
      </c>
      <c r="R135" s="5">
        <v>11246.43799914834</v>
      </c>
      <c r="S135" s="5">
        <v>12174.392704393893</v>
      </c>
      <c r="T135" s="5">
        <v>14200.490237979684</v>
      </c>
      <c r="U135" s="5">
        <v>13388.463669732251</v>
      </c>
      <c r="V135" s="5">
        <v>14364.725838304992</v>
      </c>
      <c r="W135" s="5">
        <v>26319.088677195825</v>
      </c>
      <c r="X135" s="5">
        <v>25049.650924436046</v>
      </c>
      <c r="Y135" s="5">
        <v>24741.207771625217</v>
      </c>
      <c r="Z135" s="5">
        <v>29194.987180385273</v>
      </c>
      <c r="AA135" s="5">
        <v>29442.70813950738</v>
      </c>
      <c r="AB135" s="5">
        <v>31442.88820792874</v>
      </c>
      <c r="AC135" s="5">
        <v>33717.497702187262</v>
      </c>
      <c r="AD135" s="5">
        <v>35260.387579862458</v>
      </c>
      <c r="AE135" s="5">
        <v>38439.792156105657</v>
      </c>
      <c r="AF135" s="5">
        <v>35486.161141186385</v>
      </c>
      <c r="AG135" s="5">
        <v>35777.9328388867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647.63308219231453</v>
      </c>
      <c r="G136" s="5">
        <v>647.94479033525465</v>
      </c>
      <c r="H136" s="5">
        <v>733.67740310487534</v>
      </c>
      <c r="I136" s="5">
        <v>705.82424873009984</v>
      </c>
      <c r="J136" s="5">
        <v>630.02970794187502</v>
      </c>
      <c r="K136" s="5">
        <v>705.9911895837605</v>
      </c>
      <c r="L136" s="5">
        <v>666.15619913376577</v>
      </c>
      <c r="M136" s="5">
        <v>632.27761723875972</v>
      </c>
      <c r="N136" s="5">
        <v>693.66572793600506</v>
      </c>
      <c r="O136" s="5">
        <v>694.7391164951498</v>
      </c>
      <c r="P136" s="5">
        <v>687.96409225329035</v>
      </c>
      <c r="Q136" s="5">
        <v>641.94995513344941</v>
      </c>
      <c r="R136" s="5">
        <v>638.0763092240951</v>
      </c>
      <c r="S136" s="5">
        <v>656.56125735981959</v>
      </c>
      <c r="T136" s="5">
        <v>612.76645368019979</v>
      </c>
      <c r="U136" s="5">
        <v>532.61568193771529</v>
      </c>
      <c r="V136" s="5">
        <v>598.80401277829014</v>
      </c>
      <c r="W136" s="5">
        <v>595.52580339116025</v>
      </c>
      <c r="X136" s="5">
        <v>697.94795022027995</v>
      </c>
      <c r="Y136" s="5">
        <v>709.95512252895526</v>
      </c>
      <c r="Z136" s="5">
        <v>188.60499767636497</v>
      </c>
      <c r="AA136" s="5">
        <v>187.52829326976493</v>
      </c>
      <c r="AB136" s="5">
        <v>153.29572502174508</v>
      </c>
      <c r="AC136" s="5">
        <v>161.09493283502016</v>
      </c>
      <c r="AD136" s="5">
        <v>177.81178953038506</v>
      </c>
      <c r="AE136" s="5">
        <v>179.38078013628001</v>
      </c>
      <c r="AF136" s="5">
        <v>140.23166951023001</v>
      </c>
      <c r="AG136" s="5">
        <v>161.04682052234008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1433.5968447209598</v>
      </c>
      <c r="G140" s="5">
        <v>1383.5294264517802</v>
      </c>
      <c r="H140" s="5">
        <v>1304.7807056402798</v>
      </c>
      <c r="I140" s="5">
        <v>5074.2786514384607</v>
      </c>
      <c r="J140" s="5">
        <v>4992.7864152396414</v>
      </c>
      <c r="K140" s="5">
        <v>5154.0294952753356</v>
      </c>
      <c r="L140" s="5">
        <v>5116.3786943903806</v>
      </c>
      <c r="M140" s="5">
        <v>12248.942131165108</v>
      </c>
      <c r="N140" s="5">
        <v>11685.767469716273</v>
      </c>
      <c r="O140" s="5">
        <v>11668.289309485936</v>
      </c>
      <c r="P140" s="5">
        <v>14005.386304188927</v>
      </c>
      <c r="Q140" s="5">
        <v>14489.777341492851</v>
      </c>
      <c r="R140" s="5">
        <v>14494.584458521007</v>
      </c>
      <c r="S140" s="5">
        <v>13487.756669848612</v>
      </c>
      <c r="T140" s="5">
        <v>13947.787398208278</v>
      </c>
      <c r="U140" s="5">
        <v>13201.749086418191</v>
      </c>
      <c r="V140" s="5">
        <v>13844.372364578452</v>
      </c>
      <c r="W140" s="5">
        <v>13779.473159477833</v>
      </c>
      <c r="X140" s="5">
        <v>14062.490623805286</v>
      </c>
      <c r="Y140" s="5">
        <v>13242.627432459876</v>
      </c>
      <c r="Z140" s="5">
        <v>13038.258377237333</v>
      </c>
      <c r="AA140" s="5">
        <v>13416.802009494899</v>
      </c>
      <c r="AB140" s="5">
        <v>13340.847667101169</v>
      </c>
      <c r="AC140" s="5">
        <v>13170.456902161821</v>
      </c>
      <c r="AD140" s="5">
        <v>12803.666065496742</v>
      </c>
      <c r="AE140" s="5">
        <v>13269.114602516274</v>
      </c>
      <c r="AF140" s="5">
        <v>13275.758574077085</v>
      </c>
      <c r="AG140" s="5">
        <v>12599.510418153881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1.8436524349999992E-3</v>
      </c>
      <c r="I141" s="5">
        <v>455.33321798282009</v>
      </c>
      <c r="J141" s="5">
        <v>1246.5617910359401</v>
      </c>
      <c r="K141" s="5">
        <v>1297.8071929732848</v>
      </c>
      <c r="L141" s="5">
        <v>1339.9912467296051</v>
      </c>
      <c r="M141" s="5">
        <v>1322.2506942554946</v>
      </c>
      <c r="N141" s="5">
        <v>1112.0450136416903</v>
      </c>
      <c r="O141" s="5">
        <v>1179.6340347663097</v>
      </c>
      <c r="P141" s="5">
        <v>1272.6880550385397</v>
      </c>
      <c r="Q141" s="5">
        <v>1102.0398425247299</v>
      </c>
      <c r="R141" s="5">
        <v>1287.6207210819659</v>
      </c>
      <c r="S141" s="5">
        <v>1091.5346159868946</v>
      </c>
      <c r="T141" s="5">
        <v>1037.8073422117807</v>
      </c>
      <c r="U141" s="5">
        <v>966.3424562672102</v>
      </c>
      <c r="V141" s="5">
        <v>944.42248211474021</v>
      </c>
      <c r="W141" s="5">
        <v>1048.9771485052597</v>
      </c>
      <c r="X141" s="5">
        <v>1113.5010215371308</v>
      </c>
      <c r="Y141" s="5">
        <v>919.69913535678484</v>
      </c>
      <c r="Z141" s="5">
        <v>940.36964277447453</v>
      </c>
      <c r="AA141" s="5">
        <v>1078.8120282744449</v>
      </c>
      <c r="AB141" s="5">
        <v>865.84111023076434</v>
      </c>
      <c r="AC141" s="5">
        <v>1109.5840471930005</v>
      </c>
      <c r="AD141" s="5">
        <v>961.77150910416492</v>
      </c>
      <c r="AE141" s="5">
        <v>1066.69018673097</v>
      </c>
      <c r="AF141" s="5">
        <v>1001.7788146717652</v>
      </c>
      <c r="AG141" s="5">
        <v>905.68346725955462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5357.3995758686497</v>
      </c>
      <c r="G144" s="5">
        <v>5848.0397201550886</v>
      </c>
      <c r="H144" s="5">
        <v>5491.7916636143291</v>
      </c>
      <c r="I144" s="5">
        <v>5690.0952711174596</v>
      </c>
      <c r="J144" s="5">
        <v>5643.0436810535048</v>
      </c>
      <c r="K144" s="5">
        <v>7709.3028671080319</v>
      </c>
      <c r="L144" s="5">
        <v>7774.9991566680255</v>
      </c>
      <c r="M144" s="5">
        <v>8361.682890699276</v>
      </c>
      <c r="N144" s="5">
        <v>7953.5351957813709</v>
      </c>
      <c r="O144" s="5">
        <v>7729.3801426069313</v>
      </c>
      <c r="P144" s="5">
        <v>10094.476025856393</v>
      </c>
      <c r="Q144" s="5">
        <v>8898.3330156381671</v>
      </c>
      <c r="R144" s="5">
        <v>11864.854511874148</v>
      </c>
      <c r="S144" s="5">
        <v>11298.722753691387</v>
      </c>
      <c r="T144" s="5">
        <v>11498.8885322897</v>
      </c>
      <c r="U144" s="5">
        <v>10288.616821199899</v>
      </c>
      <c r="V144" s="5">
        <v>11293.760153860077</v>
      </c>
      <c r="W144" s="5">
        <v>11532.433661305566</v>
      </c>
      <c r="X144" s="5">
        <v>11836.332145382876</v>
      </c>
      <c r="Y144" s="5">
        <v>11449.768181009316</v>
      </c>
      <c r="Z144" s="5">
        <v>11809.843730593522</v>
      </c>
      <c r="AA144" s="5">
        <v>11371.613167928441</v>
      </c>
      <c r="AB144" s="5">
        <v>9621.0542099826307</v>
      </c>
      <c r="AC144" s="5">
        <v>11376.680653102147</v>
      </c>
      <c r="AD144" s="5">
        <v>12001.354309950751</v>
      </c>
      <c r="AE144" s="5">
        <v>12286.882980231394</v>
      </c>
      <c r="AF144" s="5">
        <v>12051.28628993181</v>
      </c>
      <c r="AG144" s="5">
        <v>13189.221737446966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5640.2415943564238</v>
      </c>
      <c r="G145" s="5">
        <v>7895.1558389813927</v>
      </c>
      <c r="H145" s="5">
        <v>8335.7463224352705</v>
      </c>
      <c r="I145" s="5">
        <v>9561.8784804216866</v>
      </c>
      <c r="J145" s="5">
        <v>10105.686032003556</v>
      </c>
      <c r="K145" s="5">
        <v>10525.62738614139</v>
      </c>
      <c r="L145" s="5">
        <v>10792.872243862115</v>
      </c>
      <c r="M145" s="5">
        <v>16470.009746479423</v>
      </c>
      <c r="N145" s="5">
        <v>14959.231297962066</v>
      </c>
      <c r="O145" s="5">
        <v>15677.969847035511</v>
      </c>
      <c r="P145" s="5">
        <v>18417.403272567277</v>
      </c>
      <c r="Q145" s="5">
        <v>16993.506063803878</v>
      </c>
      <c r="R145" s="5">
        <v>19265.066260439675</v>
      </c>
      <c r="S145" s="5">
        <v>16796.914983758834</v>
      </c>
      <c r="T145" s="5">
        <v>20780.926009148781</v>
      </c>
      <c r="U145" s="5">
        <v>25848.969584868733</v>
      </c>
      <c r="V145" s="5">
        <v>26467.595213505665</v>
      </c>
      <c r="W145" s="5">
        <v>34255.326472986853</v>
      </c>
      <c r="X145" s="5">
        <v>34407.245399423555</v>
      </c>
      <c r="Y145" s="5">
        <v>30977.639848456507</v>
      </c>
      <c r="Z145" s="5">
        <v>31300.083671510431</v>
      </c>
      <c r="AA145" s="5">
        <v>40069.666866229047</v>
      </c>
      <c r="AB145" s="5">
        <v>43943.326328036463</v>
      </c>
      <c r="AC145" s="5">
        <v>49894.335109487089</v>
      </c>
      <c r="AD145" s="5">
        <v>47801.4201251501</v>
      </c>
      <c r="AE145" s="5">
        <v>49943.070368879584</v>
      </c>
      <c r="AF145" s="5">
        <v>47440.880097611152</v>
      </c>
      <c r="AG145" s="5">
        <v>48107.563739539917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1678.3584478494306</v>
      </c>
      <c r="H146" s="5">
        <v>5617.1924158734246</v>
      </c>
      <c r="I146" s="5">
        <v>5550.5651469207278</v>
      </c>
      <c r="J146" s="5">
        <v>5364.4317413369827</v>
      </c>
      <c r="K146" s="5">
        <v>5585.7471099362228</v>
      </c>
      <c r="L146" s="5">
        <v>5536.1454385765064</v>
      </c>
      <c r="M146" s="5">
        <v>6168.8700937499989</v>
      </c>
      <c r="N146" s="5">
        <v>5681.0690666399687</v>
      </c>
      <c r="O146" s="5">
        <v>5472.5101740343271</v>
      </c>
      <c r="P146" s="5">
        <v>5742.8068825072141</v>
      </c>
      <c r="Q146" s="5">
        <v>5271.2711788365114</v>
      </c>
      <c r="R146" s="5">
        <v>6178.8108047689466</v>
      </c>
      <c r="S146" s="5">
        <v>5435.5524791632888</v>
      </c>
      <c r="T146" s="5">
        <v>6163.9397357354737</v>
      </c>
      <c r="U146" s="5">
        <v>5464.1941780061561</v>
      </c>
      <c r="V146" s="5">
        <v>5721.6127391462214</v>
      </c>
      <c r="W146" s="5">
        <v>6378.2890163485727</v>
      </c>
      <c r="X146" s="5">
        <v>8898.8532624720701</v>
      </c>
      <c r="Y146" s="5">
        <v>9356.0501048963615</v>
      </c>
      <c r="Z146" s="5">
        <v>9773.4614235419322</v>
      </c>
      <c r="AA146" s="5">
        <v>10446.71000192296</v>
      </c>
      <c r="AB146" s="5">
        <v>9073.1302267045285</v>
      </c>
      <c r="AC146" s="5">
        <v>11674.339493086633</v>
      </c>
      <c r="AD146" s="5">
        <v>13330.778576158091</v>
      </c>
      <c r="AE146" s="5">
        <v>14030.365672020915</v>
      </c>
      <c r="AF146" s="5">
        <v>12147.738521176241</v>
      </c>
      <c r="AG146" s="5">
        <v>12817.623685730146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1016.7018390961251</v>
      </c>
      <c r="I147" s="5">
        <v>1034.3776063373746</v>
      </c>
      <c r="J147" s="5">
        <v>928.20219620078979</v>
      </c>
      <c r="K147" s="5">
        <v>1077.9023738183855</v>
      </c>
      <c r="L147" s="5">
        <v>1097.1777784506994</v>
      </c>
      <c r="M147" s="5">
        <v>1100.9563248110651</v>
      </c>
      <c r="N147" s="5">
        <v>1144.87620404732</v>
      </c>
      <c r="O147" s="5">
        <v>1105.6966025059603</v>
      </c>
      <c r="P147" s="5">
        <v>1084.7253519616806</v>
      </c>
      <c r="Q147" s="5">
        <v>1080.7851245857601</v>
      </c>
      <c r="R147" s="5">
        <v>1115.8911117271252</v>
      </c>
      <c r="S147" s="5">
        <v>2455.6718137746157</v>
      </c>
      <c r="T147" s="5">
        <v>2483.0598434262761</v>
      </c>
      <c r="U147" s="5">
        <v>2020.6808381361961</v>
      </c>
      <c r="V147" s="5">
        <v>2336.2246542483108</v>
      </c>
      <c r="W147" s="5">
        <v>2501.7832696033893</v>
      </c>
      <c r="X147" s="5">
        <v>2350.4897396322904</v>
      </c>
      <c r="Y147" s="5">
        <v>3749.8857921416384</v>
      </c>
      <c r="Z147" s="5">
        <v>3603.9611433579071</v>
      </c>
      <c r="AA147" s="5">
        <v>3451.5611563059238</v>
      </c>
      <c r="AB147" s="5">
        <v>2986.7758397907196</v>
      </c>
      <c r="AC147" s="5">
        <v>3420.9747301738994</v>
      </c>
      <c r="AD147" s="5">
        <v>3552.7974504089152</v>
      </c>
      <c r="AE147" s="5">
        <v>3552.8565052546514</v>
      </c>
      <c r="AF147" s="5">
        <v>2982.325649129868</v>
      </c>
      <c r="AG147" s="5">
        <v>3086.9677081038117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777.17780992734538</v>
      </c>
      <c r="G148" s="5">
        <v>1320.5924691479306</v>
      </c>
      <c r="H148" s="5">
        <v>2610.856031550205</v>
      </c>
      <c r="I148" s="5">
        <v>4540.1713710451895</v>
      </c>
      <c r="J148" s="5">
        <v>4128.7390729622557</v>
      </c>
      <c r="K148" s="5">
        <v>6582.8340912561616</v>
      </c>
      <c r="L148" s="5">
        <v>6680.1433038124906</v>
      </c>
      <c r="M148" s="5">
        <v>6385.6763870417535</v>
      </c>
      <c r="N148" s="5">
        <v>6012.2180973800077</v>
      </c>
      <c r="O148" s="5">
        <v>5753.9146721878524</v>
      </c>
      <c r="P148" s="5">
        <v>10139.66982482811</v>
      </c>
      <c r="Q148" s="5">
        <v>9170.6056242105842</v>
      </c>
      <c r="R148" s="5">
        <v>10533.854220096333</v>
      </c>
      <c r="S148" s="5">
        <v>8978.3899763841055</v>
      </c>
      <c r="T148" s="5">
        <v>15846.837935262327</v>
      </c>
      <c r="U148" s="5">
        <v>14182.102576983876</v>
      </c>
      <c r="V148" s="5">
        <v>15427.437733330335</v>
      </c>
      <c r="W148" s="5">
        <v>16984.281490855647</v>
      </c>
      <c r="X148" s="5">
        <v>22130.547005105436</v>
      </c>
      <c r="Y148" s="5">
        <v>18917.321273194157</v>
      </c>
      <c r="Z148" s="5">
        <v>20939.113883632406</v>
      </c>
      <c r="AA148" s="5">
        <v>40419.260825915233</v>
      </c>
      <c r="AB148" s="5">
        <v>33023.33291664561</v>
      </c>
      <c r="AC148" s="5">
        <v>39703.536807985613</v>
      </c>
      <c r="AD148" s="5">
        <v>36836.393775997523</v>
      </c>
      <c r="AE148" s="5">
        <v>49513.171281574323</v>
      </c>
      <c r="AF148" s="5">
        <v>45555.270467538998</v>
      </c>
      <c r="AG148" s="5">
        <v>45794.485628964794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3940.0957289560502</v>
      </c>
      <c r="G150" s="5">
        <v>7059.9219152068817</v>
      </c>
      <c r="H150" s="5">
        <v>8249.8975007469471</v>
      </c>
      <c r="I150" s="5">
        <v>8501.0897035381531</v>
      </c>
      <c r="J150" s="5">
        <v>7765.8236315585063</v>
      </c>
      <c r="K150" s="5">
        <v>9874.957735735763</v>
      </c>
      <c r="L150" s="5">
        <v>9581.6799797126387</v>
      </c>
      <c r="M150" s="5">
        <v>9584.749425087939</v>
      </c>
      <c r="N150" s="5">
        <v>9433.9970153149461</v>
      </c>
      <c r="O150" s="5">
        <v>9867.6344819804417</v>
      </c>
      <c r="P150" s="5">
        <v>12192.468920919797</v>
      </c>
      <c r="Q150" s="5">
        <v>11594.435377516746</v>
      </c>
      <c r="R150" s="5">
        <v>18559.603880751903</v>
      </c>
      <c r="S150" s="5">
        <v>16306.472289614081</v>
      </c>
      <c r="T150" s="5">
        <v>16149.175739940129</v>
      </c>
      <c r="U150" s="5">
        <v>14100.146716676047</v>
      </c>
      <c r="V150" s="5">
        <v>15750.898517994305</v>
      </c>
      <c r="W150" s="5">
        <v>15888.495243829322</v>
      </c>
      <c r="X150" s="5">
        <v>22978.843723663991</v>
      </c>
      <c r="Y150" s="5">
        <v>20979.312492048317</v>
      </c>
      <c r="Z150" s="5">
        <v>26911.226379806423</v>
      </c>
      <c r="AA150" s="5">
        <v>25615.909826494059</v>
      </c>
      <c r="AB150" s="5">
        <v>28489.880441706777</v>
      </c>
      <c r="AC150" s="5">
        <v>33573.484167216971</v>
      </c>
      <c r="AD150" s="5">
        <v>34995.475132983032</v>
      </c>
      <c r="AE150" s="5">
        <v>34868.301708809377</v>
      </c>
      <c r="AF150" s="5">
        <v>27028.896004638915</v>
      </c>
      <c r="AG150" s="5">
        <v>31456.936020473731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273.10182894574507</v>
      </c>
      <c r="G151" s="5">
        <v>267.83788587187519</v>
      </c>
      <c r="H151" s="5">
        <v>291.71292482285503</v>
      </c>
      <c r="I151" s="5">
        <v>313.793425764875</v>
      </c>
      <c r="J151" s="5">
        <v>273.48125413130475</v>
      </c>
      <c r="K151" s="5">
        <v>338.55624976922991</v>
      </c>
      <c r="L151" s="5">
        <v>292.64884517341022</v>
      </c>
      <c r="M151" s="5">
        <v>245.74781274162481</v>
      </c>
      <c r="N151" s="5">
        <v>256.01857831044492</v>
      </c>
      <c r="O151" s="5">
        <v>233.42854541053509</v>
      </c>
      <c r="P151" s="5">
        <v>3540.7036271686779</v>
      </c>
      <c r="Q151" s="5">
        <v>3282.807478948529</v>
      </c>
      <c r="R151" s="5">
        <v>3527.6122245822398</v>
      </c>
      <c r="S151" s="5">
        <v>2998.398404031519</v>
      </c>
      <c r="T151" s="5">
        <v>3180.039243904313</v>
      </c>
      <c r="U151" s="5">
        <v>2726.3061196663939</v>
      </c>
      <c r="V151" s="5">
        <v>2923.3548831819426</v>
      </c>
      <c r="W151" s="5">
        <v>3167.4483445908027</v>
      </c>
      <c r="X151" s="5">
        <v>2848.3479266324516</v>
      </c>
      <c r="Y151" s="5">
        <v>2448.6509820738784</v>
      </c>
      <c r="Z151" s="5">
        <v>2863.35602493333</v>
      </c>
      <c r="AA151" s="5">
        <v>3471.8665281044791</v>
      </c>
      <c r="AB151" s="5">
        <v>3368.9882301732646</v>
      </c>
      <c r="AC151" s="5">
        <v>3691.2396169215704</v>
      </c>
      <c r="AD151" s="5">
        <v>3298.0030245315588</v>
      </c>
      <c r="AE151" s="5">
        <v>3108.5742239667752</v>
      </c>
      <c r="AF151" s="5">
        <v>2832.2350045713592</v>
      </c>
      <c r="AG151" s="5">
        <v>2801.7924224374501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1226.0980691381053</v>
      </c>
      <c r="G152" s="5">
        <v>1191.2681140711302</v>
      </c>
      <c r="H152" s="5">
        <v>1117.3163425951998</v>
      </c>
      <c r="I152" s="5">
        <v>1036.372740938855</v>
      </c>
      <c r="J152" s="5">
        <v>968.01236372391531</v>
      </c>
      <c r="K152" s="5">
        <v>1078.7329156470205</v>
      </c>
      <c r="L152" s="5">
        <v>1182.3893584408843</v>
      </c>
      <c r="M152" s="5">
        <v>1135.1228169901742</v>
      </c>
      <c r="N152" s="5">
        <v>1155.919198604855</v>
      </c>
      <c r="O152" s="5">
        <v>1040.578565909075</v>
      </c>
      <c r="P152" s="5">
        <v>1065.0048123874399</v>
      </c>
      <c r="Q152" s="5">
        <v>1053.9744194103346</v>
      </c>
      <c r="R152" s="5">
        <v>1083.8519192106849</v>
      </c>
      <c r="S152" s="5">
        <v>1035.3598155017503</v>
      </c>
      <c r="T152" s="5">
        <v>871.96708627279986</v>
      </c>
      <c r="U152" s="5">
        <v>862.84369993471034</v>
      </c>
      <c r="V152" s="5">
        <v>902.59973511755993</v>
      </c>
      <c r="W152" s="5">
        <v>986.1125270733346</v>
      </c>
      <c r="X152" s="5">
        <v>871.35487857681085</v>
      </c>
      <c r="Y152" s="5">
        <v>827.73365840101485</v>
      </c>
      <c r="Z152" s="5">
        <v>874.44098010803987</v>
      </c>
      <c r="AA152" s="5">
        <v>884.77812509290015</v>
      </c>
      <c r="AB152" s="5">
        <v>521.25993670490004</v>
      </c>
      <c r="AC152" s="5">
        <v>533.55549474489021</v>
      </c>
      <c r="AD152" s="5">
        <v>556.02530666564996</v>
      </c>
      <c r="AE152" s="5">
        <v>437.79826849499983</v>
      </c>
      <c r="AF152" s="5">
        <v>487.15752183000029</v>
      </c>
      <c r="AG152" s="5">
        <v>391.73313238499998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1980.8265724205289</v>
      </c>
      <c r="L153" s="5">
        <v>1844.9276389614788</v>
      </c>
      <c r="M153" s="5">
        <v>7499.9899315648818</v>
      </c>
      <c r="N153" s="5">
        <v>7694.7145929493381</v>
      </c>
      <c r="O153" s="5">
        <v>9997.4633266913534</v>
      </c>
      <c r="P153" s="5">
        <v>9912.30434684789</v>
      </c>
      <c r="Q153" s="5">
        <v>9624.1071713458332</v>
      </c>
      <c r="R153" s="5">
        <v>9124.5979232260652</v>
      </c>
      <c r="S153" s="5">
        <v>23727.13963913163</v>
      </c>
      <c r="T153" s="5">
        <v>23853.342079975151</v>
      </c>
      <c r="U153" s="5">
        <v>24506.603415786896</v>
      </c>
      <c r="V153" s="5">
        <v>25773.75005586708</v>
      </c>
      <c r="W153" s="5">
        <v>25158.818006586123</v>
      </c>
      <c r="X153" s="5">
        <v>43432.742309516427</v>
      </c>
      <c r="Y153" s="5">
        <v>52635.950601821009</v>
      </c>
      <c r="Z153" s="5">
        <v>52555.401214335703</v>
      </c>
      <c r="AA153" s="5">
        <v>51273.457230622247</v>
      </c>
      <c r="AB153" s="5">
        <v>49134.004076425044</v>
      </c>
      <c r="AC153" s="5">
        <v>47522.451671020593</v>
      </c>
      <c r="AD153" s="5">
        <v>48469.056329464496</v>
      </c>
      <c r="AE153" s="5">
        <v>44991.160430873962</v>
      </c>
      <c r="AF153" s="5">
        <v>41307.304702373753</v>
      </c>
      <c r="AG153" s="5">
        <v>42688.452490244395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367.17118090000019</v>
      </c>
      <c r="G155" s="5">
        <v>551.66934095136503</v>
      </c>
      <c r="H155" s="5">
        <v>1023.7619389342901</v>
      </c>
      <c r="I155" s="5">
        <v>1030.6910151246452</v>
      </c>
      <c r="J155" s="5">
        <v>899.68909687017981</v>
      </c>
      <c r="K155" s="5">
        <v>4592.55161592269</v>
      </c>
      <c r="L155" s="5">
        <v>4625.5903235377327</v>
      </c>
      <c r="M155" s="5">
        <v>4312.1895505067132</v>
      </c>
      <c r="N155" s="5">
        <v>4302.5962653043862</v>
      </c>
      <c r="O155" s="5">
        <v>4106.6349549725201</v>
      </c>
      <c r="P155" s="5">
        <v>4247.9415578738372</v>
      </c>
      <c r="Q155" s="5">
        <v>4108.7227970120548</v>
      </c>
      <c r="R155" s="5">
        <v>4185.5542454060296</v>
      </c>
      <c r="S155" s="5">
        <v>3688.1179819136796</v>
      </c>
      <c r="T155" s="5">
        <v>3673.2226006792935</v>
      </c>
      <c r="U155" s="5">
        <v>3081.9851913636758</v>
      </c>
      <c r="V155" s="5">
        <v>3747.3674244212889</v>
      </c>
      <c r="W155" s="5">
        <v>4096.1555950857746</v>
      </c>
      <c r="X155" s="5">
        <v>3427.1723290772152</v>
      </c>
      <c r="Y155" s="5">
        <v>2874.8308338797256</v>
      </c>
      <c r="Z155" s="5">
        <v>3564.5516712865901</v>
      </c>
      <c r="AA155" s="5">
        <v>3399.485078629089</v>
      </c>
      <c r="AB155" s="5">
        <v>3110.897192335316</v>
      </c>
      <c r="AC155" s="5">
        <v>3338.2781126115897</v>
      </c>
      <c r="AD155" s="5">
        <v>3343.101794914684</v>
      </c>
      <c r="AE155" s="5">
        <v>3200.012276995988</v>
      </c>
      <c r="AF155" s="5">
        <v>2849.8542723328837</v>
      </c>
      <c r="AG155" s="5">
        <v>3167.4356602763028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974.4069067469045</v>
      </c>
      <c r="Q156" s="5">
        <v>937.67177977728954</v>
      </c>
      <c r="R156" s="5">
        <v>962.21332764694603</v>
      </c>
      <c r="S156" s="5">
        <v>807.44739963986967</v>
      </c>
      <c r="T156" s="5">
        <v>1083.2995727863995</v>
      </c>
      <c r="U156" s="5">
        <v>1083.8496320399997</v>
      </c>
      <c r="V156" s="5">
        <v>1215.3786715466699</v>
      </c>
      <c r="W156" s="5">
        <v>1294.70277291704</v>
      </c>
      <c r="X156" s="5">
        <v>3245.7554974999994</v>
      </c>
      <c r="Y156" s="5">
        <v>2747.3191325499993</v>
      </c>
      <c r="Z156" s="5">
        <v>3573.0580346198885</v>
      </c>
      <c r="AA156" s="5">
        <v>3169.2840506599978</v>
      </c>
      <c r="AB156" s="5">
        <v>2832.9779199350019</v>
      </c>
      <c r="AC156" s="5">
        <v>2901.6942524450005</v>
      </c>
      <c r="AD156" s="5">
        <v>3082.6343728800002</v>
      </c>
      <c r="AE156" s="5">
        <v>3099.7250308375001</v>
      </c>
      <c r="AF156" s="5">
        <v>2932.2870969283458</v>
      </c>
      <c r="AG156" s="5">
        <v>3297.8186156538959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539.79024069600018</v>
      </c>
      <c r="G157" s="5">
        <v>564.28648096799952</v>
      </c>
      <c r="H157" s="5">
        <v>792.51512575616005</v>
      </c>
      <c r="I157" s="5">
        <v>1289.1865827607699</v>
      </c>
      <c r="J157" s="5">
        <v>3942.2354093990616</v>
      </c>
      <c r="K157" s="5">
        <v>3685.57222251234</v>
      </c>
      <c r="L157" s="5">
        <v>5647.2105787440842</v>
      </c>
      <c r="M157" s="5">
        <v>5616.4703213036082</v>
      </c>
      <c r="N157" s="5">
        <v>5266.0359814873536</v>
      </c>
      <c r="O157" s="5">
        <v>5256.3658494784358</v>
      </c>
      <c r="P157" s="5">
        <v>5056.1430480568242</v>
      </c>
      <c r="Q157" s="5">
        <v>4826.7051347625456</v>
      </c>
      <c r="R157" s="5">
        <v>4965.5711810294433</v>
      </c>
      <c r="S157" s="5">
        <v>5241.302291668786</v>
      </c>
      <c r="T157" s="5">
        <v>9310.6817408253228</v>
      </c>
      <c r="U157" s="5">
        <v>13593.52902085083</v>
      </c>
      <c r="V157" s="5">
        <v>12632.841053180042</v>
      </c>
      <c r="W157" s="5">
        <v>14847.867402685915</v>
      </c>
      <c r="X157" s="5">
        <v>15031.19290087101</v>
      </c>
      <c r="Y157" s="5">
        <v>12894.572661204475</v>
      </c>
      <c r="Z157" s="5">
        <v>21894.694128657207</v>
      </c>
      <c r="AA157" s="5">
        <v>20598.923274233017</v>
      </c>
      <c r="AB157" s="5">
        <v>18103.07704693608</v>
      </c>
      <c r="AC157" s="5">
        <v>24168.949498820639</v>
      </c>
      <c r="AD157" s="5">
        <v>27436.411034115685</v>
      </c>
      <c r="AE157" s="5">
        <v>57980.839450036539</v>
      </c>
      <c r="AF157" s="5">
        <v>52745.036022379041</v>
      </c>
      <c r="AG157" s="5">
        <v>46985.349994398865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846.7225745077003</v>
      </c>
      <c r="G158" s="5">
        <v>933.56531434434987</v>
      </c>
      <c r="H158" s="5">
        <v>2403.4663777328537</v>
      </c>
      <c r="I158" s="5">
        <v>2460.0127130866495</v>
      </c>
      <c r="J158" s="5">
        <v>4409.3288952774201</v>
      </c>
      <c r="K158" s="5">
        <v>6521.8261008275458</v>
      </c>
      <c r="L158" s="5">
        <v>6565.5068518418193</v>
      </c>
      <c r="M158" s="5">
        <v>6983.9136998975928</v>
      </c>
      <c r="N158" s="5">
        <v>6599.3065648622705</v>
      </c>
      <c r="O158" s="5">
        <v>6597.4035458946755</v>
      </c>
      <c r="P158" s="5">
        <v>7424.7027771917519</v>
      </c>
      <c r="Q158" s="5">
        <v>7620.9981677925916</v>
      </c>
      <c r="R158" s="5">
        <v>8422.531486794036</v>
      </c>
      <c r="S158" s="5">
        <v>8245.6477377778483</v>
      </c>
      <c r="T158" s="5">
        <v>7965.917134085953</v>
      </c>
      <c r="U158" s="5">
        <v>7580.9441489680685</v>
      </c>
      <c r="V158" s="5">
        <v>7867.8471509529509</v>
      </c>
      <c r="W158" s="5">
        <v>8790.5742547428017</v>
      </c>
      <c r="X158" s="5">
        <v>9064.0300247680152</v>
      </c>
      <c r="Y158" s="5">
        <v>20726.955537007645</v>
      </c>
      <c r="Z158" s="5">
        <v>25545.35598205663</v>
      </c>
      <c r="AA158" s="5">
        <v>26267.046039587349</v>
      </c>
      <c r="AB158" s="5">
        <v>25389.21568459929</v>
      </c>
      <c r="AC158" s="5">
        <v>27623.566659748034</v>
      </c>
      <c r="AD158" s="5">
        <v>27264.545722558967</v>
      </c>
      <c r="AE158" s="5">
        <v>23488.939612773764</v>
      </c>
      <c r="AF158" s="5">
        <v>21028.444970030061</v>
      </c>
      <c r="AG158" s="5">
        <v>21301.546068895834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226</v>
      </c>
      <c r="E159" s="61" t="s">
        <v>92</v>
      </c>
      <c r="F159" s="5">
        <v>458.4883975919999</v>
      </c>
      <c r="G159" s="5">
        <v>3248.0926893794081</v>
      </c>
      <c r="H159" s="5">
        <v>6579.519095376223</v>
      </c>
      <c r="I159" s="5">
        <v>6905.5358361169829</v>
      </c>
      <c r="J159" s="5">
        <v>16444.54865758547</v>
      </c>
      <c r="K159" s="5">
        <v>18010.883248489623</v>
      </c>
      <c r="L159" s="5">
        <v>22907.818201090733</v>
      </c>
      <c r="M159" s="5">
        <v>23403.669370762447</v>
      </c>
      <c r="N159" s="5">
        <v>25160.226746401782</v>
      </c>
      <c r="O159" s="5">
        <v>25325.911828564207</v>
      </c>
      <c r="P159" s="5">
        <v>29871.789346702302</v>
      </c>
      <c r="Q159" s="5">
        <v>44251.95964994152</v>
      </c>
      <c r="R159" s="5">
        <v>47872.666095953442</v>
      </c>
      <c r="S159" s="5">
        <v>55108.081165171432</v>
      </c>
      <c r="T159" s="5">
        <v>51172.590567725645</v>
      </c>
      <c r="U159" s="5">
        <v>53294.552623019263</v>
      </c>
      <c r="V159" s="5">
        <v>52944.141919079775</v>
      </c>
      <c r="W159" s="5">
        <v>54921.261828901472</v>
      </c>
      <c r="X159" s="5">
        <v>57384.786088533503</v>
      </c>
      <c r="Y159" s="5">
        <v>53984.65785639247</v>
      </c>
      <c r="Z159" s="5">
        <v>53876.996392785586</v>
      </c>
      <c r="AA159" s="5">
        <v>50822.152560918381</v>
      </c>
      <c r="AB159" s="5">
        <v>49963.899549523121</v>
      </c>
      <c r="AC159" s="5">
        <v>53955.037723006018</v>
      </c>
      <c r="AD159" s="5">
        <v>54086.509396841029</v>
      </c>
      <c r="AE159" s="5">
        <v>49872.526210846918</v>
      </c>
      <c r="AF159" s="5">
        <v>49282.29363397463</v>
      </c>
      <c r="AG159" s="5">
        <v>49082.36224982579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925.40387358590021</v>
      </c>
      <c r="P166" s="5">
        <v>1500.3461055154758</v>
      </c>
      <c r="Q166" s="5">
        <v>1174.5840027347806</v>
      </c>
      <c r="R166" s="5">
        <v>1191.4573402936196</v>
      </c>
      <c r="S166" s="5">
        <v>1141.6164991471046</v>
      </c>
      <c r="T166" s="5">
        <v>1109.3833847042649</v>
      </c>
      <c r="U166" s="5">
        <v>1150.3131750450912</v>
      </c>
      <c r="V166" s="5">
        <v>1069.9078755664248</v>
      </c>
      <c r="W166" s="5">
        <v>1123.5135520602246</v>
      </c>
      <c r="X166" s="5">
        <v>845.42570996886991</v>
      </c>
      <c r="Y166" s="5">
        <v>2605.729176643496</v>
      </c>
      <c r="Z166" s="5">
        <v>10348.449231868972</v>
      </c>
      <c r="AA166" s="5">
        <v>10756.046041915371</v>
      </c>
      <c r="AB166" s="5">
        <v>8413.3873928117227</v>
      </c>
      <c r="AC166" s="5">
        <v>9280.0293130448172</v>
      </c>
      <c r="AD166" s="5">
        <v>10376.61212393582</v>
      </c>
      <c r="AE166" s="5">
        <v>7495.5197582371075</v>
      </c>
      <c r="AF166" s="5">
        <v>8279.378255536516</v>
      </c>
      <c r="AG166" s="5">
        <v>8707.870891838249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196.8066895949801</v>
      </c>
      <c r="G167" s="5">
        <v>156.77552589323997</v>
      </c>
      <c r="H167" s="5">
        <v>190.23890570725001</v>
      </c>
      <c r="I167" s="5">
        <v>201.41340313231993</v>
      </c>
      <c r="J167" s="5">
        <v>618.39498062216512</v>
      </c>
      <c r="K167" s="5">
        <v>599.92367310872021</v>
      </c>
      <c r="L167" s="5">
        <v>643.03518570617041</v>
      </c>
      <c r="M167" s="5">
        <v>3493.9310030942752</v>
      </c>
      <c r="N167" s="5">
        <v>3638.0144504051614</v>
      </c>
      <c r="O167" s="5">
        <v>5937.7920982864425</v>
      </c>
      <c r="P167" s="5">
        <v>7604.3216241930395</v>
      </c>
      <c r="Q167" s="5">
        <v>7272.4810604772847</v>
      </c>
      <c r="R167" s="5">
        <v>7140.7213481641847</v>
      </c>
      <c r="S167" s="5">
        <v>7095.4994799219921</v>
      </c>
      <c r="T167" s="5">
        <v>10227.20641228253</v>
      </c>
      <c r="U167" s="5">
        <v>9754.5238998627956</v>
      </c>
      <c r="V167" s="5">
        <v>9738.5471361491309</v>
      </c>
      <c r="W167" s="5">
        <v>10061.956789785812</v>
      </c>
      <c r="X167" s="5">
        <v>8824.0273596254374</v>
      </c>
      <c r="Y167" s="5">
        <v>11971.048922533802</v>
      </c>
      <c r="Z167" s="5">
        <v>8489.5964382724596</v>
      </c>
      <c r="AA167" s="5">
        <v>11173.955513232806</v>
      </c>
      <c r="AB167" s="5">
        <v>16784.970436536667</v>
      </c>
      <c r="AC167" s="5">
        <v>17124.716204413653</v>
      </c>
      <c r="AD167" s="5">
        <v>17920.779070990269</v>
      </c>
      <c r="AE167" s="5">
        <v>14450.494616799082</v>
      </c>
      <c r="AF167" s="5">
        <v>8296.7072834260744</v>
      </c>
      <c r="AG167" s="5">
        <v>7630.8964722708379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981.19612125279502</v>
      </c>
      <c r="G168" s="5">
        <v>895.95022316552536</v>
      </c>
      <c r="H168" s="5">
        <v>1041.4105949206751</v>
      </c>
      <c r="I168" s="5">
        <v>1036.6420886248602</v>
      </c>
      <c r="J168" s="5">
        <v>1014.6397127590899</v>
      </c>
      <c r="K168" s="5">
        <v>1039.6633900038303</v>
      </c>
      <c r="L168" s="5">
        <v>1019.9093414247047</v>
      </c>
      <c r="M168" s="5">
        <v>1067.05520649751</v>
      </c>
      <c r="N168" s="5">
        <v>1080.212288950165</v>
      </c>
      <c r="O168" s="5">
        <v>816.18779329435017</v>
      </c>
      <c r="P168" s="5">
        <v>947.70025516137503</v>
      </c>
      <c r="Q168" s="5">
        <v>8521.1252480459771</v>
      </c>
      <c r="R168" s="5">
        <v>8237.7068322654177</v>
      </c>
      <c r="S168" s="5">
        <v>8189.7708334904946</v>
      </c>
      <c r="T168" s="5">
        <v>9797.6542554625248</v>
      </c>
      <c r="U168" s="5">
        <v>9426.9800161836883</v>
      </c>
      <c r="V168" s="5">
        <v>9615.2664766556336</v>
      </c>
      <c r="W168" s="5">
        <v>9179.3753278980494</v>
      </c>
      <c r="X168" s="5">
        <v>9937.8506128293211</v>
      </c>
      <c r="Y168" s="5">
        <v>8978.1160149798252</v>
      </c>
      <c r="Z168" s="5">
        <v>6945.7326099156871</v>
      </c>
      <c r="AA168" s="5">
        <v>8165.153918863316</v>
      </c>
      <c r="AB168" s="5">
        <v>8813.5353457844412</v>
      </c>
      <c r="AC168" s="5">
        <v>8609.6196301288874</v>
      </c>
      <c r="AD168" s="5">
        <v>8863.6148754693077</v>
      </c>
      <c r="AE168" s="5">
        <v>8992.8942117996849</v>
      </c>
      <c r="AF168" s="5">
        <v>8604.5774737000047</v>
      </c>
      <c r="AG168" s="5">
        <v>8688.8690579518425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1358.11280205085</v>
      </c>
      <c r="G169" s="5">
        <v>1195.3334285308299</v>
      </c>
      <c r="H169" s="5">
        <v>1457.5351820069604</v>
      </c>
      <c r="I169" s="5">
        <v>1418.7737614826306</v>
      </c>
      <c r="J169" s="5">
        <v>1385.2681337294148</v>
      </c>
      <c r="K169" s="5">
        <v>1565.9549294998651</v>
      </c>
      <c r="L169" s="5">
        <v>2780.4152621038988</v>
      </c>
      <c r="M169" s="5">
        <v>2663.0816829538257</v>
      </c>
      <c r="N169" s="5">
        <v>2654.1531881013002</v>
      </c>
      <c r="O169" s="5">
        <v>2184.0188437502161</v>
      </c>
      <c r="P169" s="5">
        <v>2700.7469711845306</v>
      </c>
      <c r="Q169" s="5">
        <v>5617.6012935607296</v>
      </c>
      <c r="R169" s="5">
        <v>5704.0366876438484</v>
      </c>
      <c r="S169" s="5">
        <v>10426.73274062428</v>
      </c>
      <c r="T169" s="5">
        <v>9444.5158874185636</v>
      </c>
      <c r="U169" s="5">
        <v>8937.846379547067</v>
      </c>
      <c r="V169" s="5">
        <v>9609.6029080580265</v>
      </c>
      <c r="W169" s="5">
        <v>10852.925054250136</v>
      </c>
      <c r="X169" s="5">
        <v>18067.586196108772</v>
      </c>
      <c r="Y169" s="5">
        <v>18232.356938467765</v>
      </c>
      <c r="Z169" s="5">
        <v>14157.262848658342</v>
      </c>
      <c r="AA169" s="5">
        <v>16189.063582224879</v>
      </c>
      <c r="AB169" s="5">
        <v>24639.621413860434</v>
      </c>
      <c r="AC169" s="5">
        <v>26388.911989379903</v>
      </c>
      <c r="AD169" s="5">
        <v>32645.403960971387</v>
      </c>
      <c r="AE169" s="5">
        <v>44493.324409613524</v>
      </c>
      <c r="AF169" s="5">
        <v>86061.217300915217</v>
      </c>
      <c r="AG169" s="5">
        <v>90812.653318800731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34.544644167750036</v>
      </c>
      <c r="G170" s="5">
        <v>19.284381759999988</v>
      </c>
      <c r="H170" s="5">
        <v>108.07512603105997</v>
      </c>
      <c r="I170" s="5">
        <v>89.632609262195004</v>
      </c>
      <c r="J170" s="5">
        <v>80.024201019905021</v>
      </c>
      <c r="K170" s="5">
        <v>89.531604025139998</v>
      </c>
      <c r="L170" s="5">
        <v>98.050729803545025</v>
      </c>
      <c r="M170" s="5">
        <v>83.760226192970009</v>
      </c>
      <c r="N170" s="5">
        <v>93.015001536485016</v>
      </c>
      <c r="O170" s="5">
        <v>94.571303630645019</v>
      </c>
      <c r="P170" s="5">
        <v>95.592963121730051</v>
      </c>
      <c r="Q170" s="5">
        <v>76.341999508260031</v>
      </c>
      <c r="R170" s="5">
        <v>84.58464593357499</v>
      </c>
      <c r="S170" s="5">
        <v>76.437406763350026</v>
      </c>
      <c r="T170" s="5">
        <v>67.574642993844989</v>
      </c>
      <c r="U170" s="5">
        <v>67.803310379895024</v>
      </c>
      <c r="V170" s="5">
        <v>67.381421250920013</v>
      </c>
      <c r="W170" s="5">
        <v>86.231688340364997</v>
      </c>
      <c r="X170" s="5">
        <v>63.707141927424985</v>
      </c>
      <c r="Y170" s="5">
        <v>7920.8062491449737</v>
      </c>
      <c r="Z170" s="5">
        <v>5872.9829090052763</v>
      </c>
      <c r="AA170" s="5">
        <v>7225.245782295674</v>
      </c>
      <c r="AB170" s="5">
        <v>4476.1326221320069</v>
      </c>
      <c r="AC170" s="5">
        <v>5386.9676532434469</v>
      </c>
      <c r="AD170" s="5">
        <v>6284.6884646966028</v>
      </c>
      <c r="AE170" s="5">
        <v>7016.9730423047113</v>
      </c>
      <c r="AF170" s="5">
        <v>14046.21789470594</v>
      </c>
      <c r="AG170" s="5">
        <v>16377.441636482423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728.33776808281527</v>
      </c>
      <c r="G171" s="5">
        <v>600.60630997125031</v>
      </c>
      <c r="H171" s="5">
        <v>1039.1645687865848</v>
      </c>
      <c r="I171" s="5">
        <v>4345.587360038533</v>
      </c>
      <c r="J171" s="5">
        <v>4634.9565466263512</v>
      </c>
      <c r="K171" s="5">
        <v>6043.947352508043</v>
      </c>
      <c r="L171" s="5">
        <v>6304.6857145688273</v>
      </c>
      <c r="M171" s="5">
        <v>6249.8777762701147</v>
      </c>
      <c r="N171" s="5">
        <v>6172.9139060259822</v>
      </c>
      <c r="O171" s="5">
        <v>4951.7627502857958</v>
      </c>
      <c r="P171" s="5">
        <v>7725.2404899474668</v>
      </c>
      <c r="Q171" s="5">
        <v>10585.772244098847</v>
      </c>
      <c r="R171" s="5">
        <v>11477.527140948559</v>
      </c>
      <c r="S171" s="5">
        <v>14545.660410533408</v>
      </c>
      <c r="T171" s="5">
        <v>15051.095187508914</v>
      </c>
      <c r="U171" s="5">
        <v>14553.247154788831</v>
      </c>
      <c r="V171" s="5">
        <v>15012.844737391602</v>
      </c>
      <c r="W171" s="5">
        <v>18131.724043443093</v>
      </c>
      <c r="X171" s="5">
        <v>46540.410973403312</v>
      </c>
      <c r="Y171" s="5">
        <v>54723.077803099768</v>
      </c>
      <c r="Z171" s="5">
        <v>43642.261316621793</v>
      </c>
      <c r="AA171" s="5">
        <v>66780.159760556155</v>
      </c>
      <c r="AB171" s="5">
        <v>96957.015565851791</v>
      </c>
      <c r="AC171" s="5">
        <v>107445.00085785748</v>
      </c>
      <c r="AD171" s="5">
        <v>108937.34664614878</v>
      </c>
      <c r="AE171" s="5">
        <v>124344.64742489909</v>
      </c>
      <c r="AF171" s="5">
        <v>133407.12672341481</v>
      </c>
      <c r="AG171" s="5">
        <v>135909.06424723132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1142.1984653174304</v>
      </c>
      <c r="G172" s="5">
        <v>756.67622806005511</v>
      </c>
      <c r="H172" s="5">
        <v>948.31467972576036</v>
      </c>
      <c r="I172" s="5">
        <v>1009.92047405368</v>
      </c>
      <c r="J172" s="5">
        <v>974.78251180689006</v>
      </c>
      <c r="K172" s="5">
        <v>1004.5566025692849</v>
      </c>
      <c r="L172" s="5">
        <v>1022.058620734805</v>
      </c>
      <c r="M172" s="5">
        <v>3414.9061170612194</v>
      </c>
      <c r="N172" s="5">
        <v>3397.4943866840599</v>
      </c>
      <c r="O172" s="5">
        <v>4107.3137099786009</v>
      </c>
      <c r="P172" s="5">
        <v>4455.4037318637456</v>
      </c>
      <c r="Q172" s="5">
        <v>4366.5811400754328</v>
      </c>
      <c r="R172" s="5">
        <v>4098.1060390821358</v>
      </c>
      <c r="S172" s="5">
        <v>3977.6442667203014</v>
      </c>
      <c r="T172" s="5">
        <v>4468.8668698980509</v>
      </c>
      <c r="U172" s="5">
        <v>4917.6501457815466</v>
      </c>
      <c r="V172" s="5">
        <v>5033.3483646203385</v>
      </c>
      <c r="W172" s="5">
        <v>12080.165942400527</v>
      </c>
      <c r="X172" s="5">
        <v>11622.146064314227</v>
      </c>
      <c r="Y172" s="5">
        <v>12160.691808026921</v>
      </c>
      <c r="Z172" s="5">
        <v>10585.313620845533</v>
      </c>
      <c r="AA172" s="5">
        <v>11909.508436286296</v>
      </c>
      <c r="AB172" s="5">
        <v>8668.3954853254745</v>
      </c>
      <c r="AC172" s="5">
        <v>10063.980979348873</v>
      </c>
      <c r="AD172" s="5">
        <v>10400.638752197967</v>
      </c>
      <c r="AE172" s="5">
        <v>16158.234595376925</v>
      </c>
      <c r="AF172" s="5">
        <v>14093.381918820582</v>
      </c>
      <c r="AG172" s="5">
        <v>13689.449406617967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2724.5713175210603</v>
      </c>
      <c r="G173" s="5">
        <v>3171.6904292130548</v>
      </c>
      <c r="H173" s="5">
        <v>3111.6232664472755</v>
      </c>
      <c r="I173" s="5">
        <v>3834.9355165383499</v>
      </c>
      <c r="J173" s="5">
        <v>7754.2508091539521</v>
      </c>
      <c r="K173" s="5">
        <v>8048.0680096716223</v>
      </c>
      <c r="L173" s="5">
        <v>8516.8034270162407</v>
      </c>
      <c r="M173" s="5">
        <v>10404.771833171777</v>
      </c>
      <c r="N173" s="5">
        <v>9923.5740727966986</v>
      </c>
      <c r="O173" s="5">
        <v>8262.6021471152108</v>
      </c>
      <c r="P173" s="5">
        <v>11341.502044165554</v>
      </c>
      <c r="Q173" s="5">
        <v>17272.029264335335</v>
      </c>
      <c r="R173" s="5">
        <v>18108.218745221537</v>
      </c>
      <c r="S173" s="5">
        <v>18107.357559189502</v>
      </c>
      <c r="T173" s="5">
        <v>22015.751090034973</v>
      </c>
      <c r="U173" s="5">
        <v>23693.099945085181</v>
      </c>
      <c r="V173" s="5">
        <v>24553.620684072535</v>
      </c>
      <c r="W173" s="5">
        <v>25602.71957183726</v>
      </c>
      <c r="X173" s="5">
        <v>26315.185871331665</v>
      </c>
      <c r="Y173" s="5">
        <v>24265.775738090171</v>
      </c>
      <c r="Z173" s="5">
        <v>19891.120908871806</v>
      </c>
      <c r="AA173" s="5">
        <v>21938.411005306967</v>
      </c>
      <c r="AB173" s="5">
        <v>23021.627478115912</v>
      </c>
      <c r="AC173" s="5">
        <v>24168.461053835352</v>
      </c>
      <c r="AD173" s="5">
        <v>23513.439539182858</v>
      </c>
      <c r="AE173" s="5">
        <v>25068.417325264796</v>
      </c>
      <c r="AF173" s="5">
        <v>27101.449444169775</v>
      </c>
      <c r="AG173" s="5">
        <v>27824.016349604368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266.17484836928514</v>
      </c>
      <c r="J174" s="5">
        <v>226.46119437290517</v>
      </c>
      <c r="K174" s="5">
        <v>210.5162497515901</v>
      </c>
      <c r="L174" s="5">
        <v>239.80835551754006</v>
      </c>
      <c r="M174" s="5">
        <v>186.08233045399498</v>
      </c>
      <c r="N174" s="5">
        <v>180.0493724226549</v>
      </c>
      <c r="O174" s="5">
        <v>228.38835951906995</v>
      </c>
      <c r="P174" s="5">
        <v>706.77375606444969</v>
      </c>
      <c r="Q174" s="5">
        <v>1094.5427641122355</v>
      </c>
      <c r="R174" s="5">
        <v>13953.811607223033</v>
      </c>
      <c r="S174" s="5">
        <v>13998.659488293721</v>
      </c>
      <c r="T174" s="5">
        <v>14379.942665443434</v>
      </c>
      <c r="U174" s="5">
        <v>14110.70394805976</v>
      </c>
      <c r="V174" s="5">
        <v>14751.964047121852</v>
      </c>
      <c r="W174" s="5">
        <v>14561.042342390845</v>
      </c>
      <c r="X174" s="5">
        <v>14455.579393822043</v>
      </c>
      <c r="Y174" s="5">
        <v>14097.994086180202</v>
      </c>
      <c r="Z174" s="5">
        <v>11320.392071329725</v>
      </c>
      <c r="AA174" s="5">
        <v>12782.09122869125</v>
      </c>
      <c r="AB174" s="5">
        <v>11301.270807813575</v>
      </c>
      <c r="AC174" s="5">
        <v>12841.150960839779</v>
      </c>
      <c r="AD174" s="5">
        <v>13350.868295245218</v>
      </c>
      <c r="AE174" s="5">
        <v>12239.134414870337</v>
      </c>
      <c r="AF174" s="5">
        <v>11608.414455717646</v>
      </c>
      <c r="AG174" s="5">
        <v>11891.919946006508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7.5216773999999995E-4</v>
      </c>
      <c r="L175" s="5">
        <v>7.4830881499999972E-4</v>
      </c>
      <c r="M175" s="5">
        <v>2.1576661149999999E-3</v>
      </c>
      <c r="N175" s="5">
        <v>2.1364672200000004E-3</v>
      </c>
      <c r="O175" s="5">
        <v>1.8093669899999999E-3</v>
      </c>
      <c r="P175" s="5">
        <v>1.8905179949999995E-3</v>
      </c>
      <c r="Q175" s="5">
        <v>2.1632719400000002E-3</v>
      </c>
      <c r="R175" s="5">
        <v>2.2346711850000007E-3</v>
      </c>
      <c r="S175" s="5">
        <v>2.1262543649999991E-3</v>
      </c>
      <c r="T175" s="5">
        <v>2.1247343899999985E-3</v>
      </c>
      <c r="U175" s="5">
        <v>2.0772832500000013E-3</v>
      </c>
      <c r="V175" s="5">
        <v>2.2755773200000013E-3</v>
      </c>
      <c r="W175" s="5">
        <v>2.2361039049999996E-3</v>
      </c>
      <c r="X175" s="5">
        <v>2.1173575799999993E-3</v>
      </c>
      <c r="Y175" s="5">
        <v>2.0918036299999994E-3</v>
      </c>
      <c r="Z175" s="5">
        <v>1.8080460549999989E-3</v>
      </c>
      <c r="AA175" s="5">
        <v>1.8708313899999996E-3</v>
      </c>
      <c r="AB175" s="5">
        <v>2.0963710350000004E-3</v>
      </c>
      <c r="AC175" s="5">
        <v>2.0942203500000016E-3</v>
      </c>
      <c r="AD175" s="5">
        <v>2.1276931049999991E-3</v>
      </c>
      <c r="AE175" s="5">
        <v>2.0926508299999986E-3</v>
      </c>
      <c r="AF175" s="5">
        <v>1.9610613500000008E-3</v>
      </c>
      <c r="AG175" s="5">
        <v>2.2450888050000004E-3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297.50330663825497</v>
      </c>
      <c r="G176" s="5">
        <v>221.80834549038491</v>
      </c>
      <c r="H176" s="5">
        <v>270.83774705583011</v>
      </c>
      <c r="I176" s="5">
        <v>274.10816634563503</v>
      </c>
      <c r="J176" s="5">
        <v>268.54174230377004</v>
      </c>
      <c r="K176" s="5">
        <v>323.0441043657197</v>
      </c>
      <c r="L176" s="5">
        <v>323.51457401368509</v>
      </c>
      <c r="M176" s="5">
        <v>252.30150805904489</v>
      </c>
      <c r="N176" s="5">
        <v>267.16562998463507</v>
      </c>
      <c r="O176" s="5">
        <v>304.77000131058014</v>
      </c>
      <c r="P176" s="5">
        <v>297.04607538690016</v>
      </c>
      <c r="Q176" s="5">
        <v>256.36903045103008</v>
      </c>
      <c r="R176" s="5">
        <v>998.27911235080012</v>
      </c>
      <c r="S176" s="5">
        <v>1099.7697859380555</v>
      </c>
      <c r="T176" s="5">
        <v>6198.191355898326</v>
      </c>
      <c r="U176" s="5">
        <v>8184.4613293601906</v>
      </c>
      <c r="V176" s="5">
        <v>8992.9836668993048</v>
      </c>
      <c r="W176" s="5">
        <v>10080.26106864268</v>
      </c>
      <c r="X176" s="5">
        <v>9482.1391065812386</v>
      </c>
      <c r="Y176" s="5">
        <v>10063.800678813019</v>
      </c>
      <c r="Z176" s="5">
        <v>8840.9971321775702</v>
      </c>
      <c r="AA176" s="5">
        <v>11320.063192773305</v>
      </c>
      <c r="AB176" s="5">
        <v>11811.304459937654</v>
      </c>
      <c r="AC176" s="5">
        <v>12395.138786624968</v>
      </c>
      <c r="AD176" s="5">
        <v>12536.654283168786</v>
      </c>
      <c r="AE176" s="5">
        <v>12596.67835371874</v>
      </c>
      <c r="AF176" s="5">
        <v>11640.228305813092</v>
      </c>
      <c r="AG176" s="5">
        <v>12216.79625193438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1051.3407321962952</v>
      </c>
      <c r="G177" s="5">
        <v>1018.7643831032194</v>
      </c>
      <c r="H177" s="5">
        <v>976.36778251593955</v>
      </c>
      <c r="I177" s="5">
        <v>1063.9872664310344</v>
      </c>
      <c r="J177" s="5">
        <v>5907.0207900143323</v>
      </c>
      <c r="K177" s="5">
        <v>6975.5806331509948</v>
      </c>
      <c r="L177" s="5">
        <v>7027.6249293554192</v>
      </c>
      <c r="M177" s="5">
        <v>6606.0781807125686</v>
      </c>
      <c r="N177" s="5">
        <v>6521.0320962722317</v>
      </c>
      <c r="O177" s="5">
        <v>6120.0232740244619</v>
      </c>
      <c r="P177" s="5">
        <v>6533.5209652271542</v>
      </c>
      <c r="Q177" s="5">
        <v>6850.8946675978095</v>
      </c>
      <c r="R177" s="5">
        <v>7279.9303008763573</v>
      </c>
      <c r="S177" s="5">
        <v>7226.4468565996722</v>
      </c>
      <c r="T177" s="5">
        <v>8197.3975336099284</v>
      </c>
      <c r="U177" s="5">
        <v>7809.8574848631015</v>
      </c>
      <c r="V177" s="5">
        <v>8433.5247469214519</v>
      </c>
      <c r="W177" s="5">
        <v>8265.9113985967779</v>
      </c>
      <c r="X177" s="5">
        <v>7931.803337344486</v>
      </c>
      <c r="Y177" s="5">
        <v>7813.6990686896979</v>
      </c>
      <c r="Z177" s="5">
        <v>6578.5428811374795</v>
      </c>
      <c r="AA177" s="5">
        <v>7077.5405231439563</v>
      </c>
      <c r="AB177" s="5">
        <v>7456.5392761579551</v>
      </c>
      <c r="AC177" s="5">
        <v>7946.0540393126494</v>
      </c>
      <c r="AD177" s="5">
        <v>7839.9180302969935</v>
      </c>
      <c r="AE177" s="5">
        <v>7930.7451750302171</v>
      </c>
      <c r="AF177" s="5">
        <v>7278.1837400307804</v>
      </c>
      <c r="AG177" s="5">
        <v>7630.4463489331474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1705.8503787746699</v>
      </c>
      <c r="G178" s="5">
        <v>1643.8766010475147</v>
      </c>
      <c r="H178" s="5">
        <v>5968.064746127292</v>
      </c>
      <c r="I178" s="5">
        <v>8668.5203521092626</v>
      </c>
      <c r="J178" s="5">
        <v>7942.8230041934075</v>
      </c>
      <c r="K178" s="5">
        <v>8948.3708848416263</v>
      </c>
      <c r="L178" s="5">
        <v>9233.5533679040745</v>
      </c>
      <c r="M178" s="5">
        <v>8217.9998885401565</v>
      </c>
      <c r="N178" s="5">
        <v>7927.865933641604</v>
      </c>
      <c r="O178" s="5">
        <v>7477.2320449768704</v>
      </c>
      <c r="P178" s="5">
        <v>8101.5311639937418</v>
      </c>
      <c r="Q178" s="5">
        <v>14626.935054492669</v>
      </c>
      <c r="R178" s="5">
        <v>14437.394265066101</v>
      </c>
      <c r="S178" s="5">
        <v>14967.870148705506</v>
      </c>
      <c r="T178" s="5">
        <v>13688.570644738111</v>
      </c>
      <c r="U178" s="5">
        <v>13789.867420843051</v>
      </c>
      <c r="V178" s="5">
        <v>15711.314649470636</v>
      </c>
      <c r="W178" s="5">
        <v>17320.227338466288</v>
      </c>
      <c r="X178" s="5">
        <v>20352.433658603331</v>
      </c>
      <c r="Y178" s="5">
        <v>19527.566653074806</v>
      </c>
      <c r="Z178" s="5">
        <v>18088.648050878572</v>
      </c>
      <c r="AA178" s="5">
        <v>20346.629550768263</v>
      </c>
      <c r="AB178" s="5">
        <v>26008.463080145586</v>
      </c>
      <c r="AC178" s="5">
        <v>28433.713484706943</v>
      </c>
      <c r="AD178" s="5">
        <v>30048.68416080028</v>
      </c>
      <c r="AE178" s="5">
        <v>30749.310751480585</v>
      </c>
      <c r="AF178" s="5">
        <v>32809.158751877905</v>
      </c>
      <c r="AG178" s="5">
        <v>36235.631838136258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289.92815249273991</v>
      </c>
      <c r="G179" s="5">
        <v>254.69001494914016</v>
      </c>
      <c r="H179" s="5">
        <v>352.45225859680517</v>
      </c>
      <c r="I179" s="5">
        <v>433.04371469006492</v>
      </c>
      <c r="J179" s="5">
        <v>367.01098728428974</v>
      </c>
      <c r="K179" s="5">
        <v>438.99305266355975</v>
      </c>
      <c r="L179" s="5">
        <v>463.9830640486752</v>
      </c>
      <c r="M179" s="5">
        <v>359.10257921295494</v>
      </c>
      <c r="N179" s="5">
        <v>310.46028719568011</v>
      </c>
      <c r="O179" s="5">
        <v>382.6160938697052</v>
      </c>
      <c r="P179" s="5">
        <v>369.31524732042493</v>
      </c>
      <c r="Q179" s="5">
        <v>302.38572933267005</v>
      </c>
      <c r="R179" s="5">
        <v>268.31828387629508</v>
      </c>
      <c r="S179" s="5">
        <v>288.42831254613998</v>
      </c>
      <c r="T179" s="5">
        <v>266.80391415140008</v>
      </c>
      <c r="U179" s="5">
        <v>290.57931285643508</v>
      </c>
      <c r="V179" s="5">
        <v>286.91017529598491</v>
      </c>
      <c r="W179" s="5">
        <v>381.7196880357348</v>
      </c>
      <c r="X179" s="5">
        <v>360.10851845801022</v>
      </c>
      <c r="Y179" s="5">
        <v>333.12184362260007</v>
      </c>
      <c r="Z179" s="5">
        <v>454.72790404102983</v>
      </c>
      <c r="AA179" s="5">
        <v>445.6062214462803</v>
      </c>
      <c r="AB179" s="5">
        <v>274.69967440668472</v>
      </c>
      <c r="AC179" s="5">
        <v>309.54258007196995</v>
      </c>
      <c r="AD179" s="5">
        <v>364.54710596482499</v>
      </c>
      <c r="AE179" s="5">
        <v>338.74660599369474</v>
      </c>
      <c r="AF179" s="5">
        <v>339.3410556174702</v>
      </c>
      <c r="AG179" s="5">
        <v>232.54877188704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1817.4332579511954</v>
      </c>
      <c r="G180" s="5">
        <v>1675.1589028055548</v>
      </c>
      <c r="H180" s="5">
        <v>2586.6801032908102</v>
      </c>
      <c r="I180" s="5">
        <v>2555.78280760082</v>
      </c>
      <c r="J180" s="5">
        <v>2296.9482937006856</v>
      </c>
      <c r="K180" s="5">
        <v>2764.92175172617</v>
      </c>
      <c r="L180" s="5">
        <v>2909.1140992806013</v>
      </c>
      <c r="M180" s="5">
        <v>2389.4519105362801</v>
      </c>
      <c r="N180" s="5">
        <v>2393.919864688045</v>
      </c>
      <c r="O180" s="5">
        <v>2495.0407189019093</v>
      </c>
      <c r="P180" s="5">
        <v>2613.3473106917604</v>
      </c>
      <c r="Q180" s="5">
        <v>2481.2141036825356</v>
      </c>
      <c r="R180" s="5">
        <v>2249.7407869771346</v>
      </c>
      <c r="S180" s="5">
        <v>2437.2275046169893</v>
      </c>
      <c r="T180" s="5">
        <v>1903.1536851835251</v>
      </c>
      <c r="U180" s="5">
        <v>1715.6019785354401</v>
      </c>
      <c r="V180" s="5">
        <v>1909.9361753882399</v>
      </c>
      <c r="W180" s="5">
        <v>2635.30419945419</v>
      </c>
      <c r="X180" s="5">
        <v>2351.4700110522153</v>
      </c>
      <c r="Y180" s="5">
        <v>2362.4813983326749</v>
      </c>
      <c r="Z180" s="5">
        <v>2648.7513083440908</v>
      </c>
      <c r="AA180" s="5">
        <v>2701.898329287319</v>
      </c>
      <c r="AB180" s="5">
        <v>2023.5838379874958</v>
      </c>
      <c r="AC180" s="5">
        <v>1921.9450421742342</v>
      </c>
      <c r="AD180" s="5">
        <v>2359.4813135026648</v>
      </c>
      <c r="AE180" s="5">
        <v>2197.6251241403452</v>
      </c>
      <c r="AF180" s="5">
        <v>1971.3685358141836</v>
      </c>
      <c r="AG180" s="5">
        <v>1749.218216555445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549.02846183049019</v>
      </c>
      <c r="G181" s="5">
        <v>508.09099203905487</v>
      </c>
      <c r="H181" s="5">
        <v>520.44283695264494</v>
      </c>
      <c r="I181" s="5">
        <v>517.07397273635524</v>
      </c>
      <c r="J181" s="5">
        <v>497.92461983904025</v>
      </c>
      <c r="K181" s="5">
        <v>2055.2311320730064</v>
      </c>
      <c r="L181" s="5">
        <v>2682.3355326277851</v>
      </c>
      <c r="M181" s="5">
        <v>2742.140449423684</v>
      </c>
      <c r="N181" s="5">
        <v>2760.1760284738743</v>
      </c>
      <c r="O181" s="5">
        <v>2545.9405878773355</v>
      </c>
      <c r="P181" s="5">
        <v>2624.7745245011729</v>
      </c>
      <c r="Q181" s="5">
        <v>2810.4838539969264</v>
      </c>
      <c r="R181" s="5">
        <v>2670.09833842332</v>
      </c>
      <c r="S181" s="5">
        <v>2805.5904407380017</v>
      </c>
      <c r="T181" s="5">
        <v>2650.7911144496652</v>
      </c>
      <c r="U181" s="5">
        <v>2413.0723038566689</v>
      </c>
      <c r="V181" s="5">
        <v>2708.6006713150036</v>
      </c>
      <c r="W181" s="5">
        <v>2833.5949627072296</v>
      </c>
      <c r="X181" s="5">
        <v>2838.987808270093</v>
      </c>
      <c r="Y181" s="5">
        <v>2816.7640013208343</v>
      </c>
      <c r="Z181" s="5">
        <v>2384.1943189471649</v>
      </c>
      <c r="AA181" s="5">
        <v>2556.7194731963859</v>
      </c>
      <c r="AB181" s="5">
        <v>2706.8018810538761</v>
      </c>
      <c r="AC181" s="5">
        <v>2537.8032305324987</v>
      </c>
      <c r="AD181" s="5">
        <v>2704.1580238269939</v>
      </c>
      <c r="AE181" s="5">
        <v>2670.0626679637612</v>
      </c>
      <c r="AF181" s="5">
        <v>2594.630246053885</v>
      </c>
      <c r="AG181" s="5">
        <v>2160.1742458785584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7.4666928000000033E-4</v>
      </c>
      <c r="L184" s="5">
        <v>8.0355593000000015E-4</v>
      </c>
      <c r="M184" s="5">
        <v>1.7520447450000004E-3</v>
      </c>
      <c r="N184" s="5">
        <v>1.6391292700000007E-3</v>
      </c>
      <c r="O184" s="5">
        <v>1.5114379400000002E-3</v>
      </c>
      <c r="P184" s="5">
        <v>1.570262840000001E-3</v>
      </c>
      <c r="Q184" s="5">
        <v>1.6786207899999986E-3</v>
      </c>
      <c r="R184" s="5">
        <v>1.5456144149999991E-3</v>
      </c>
      <c r="S184" s="5">
        <v>1.6223774000000003E-3</v>
      </c>
      <c r="T184" s="5">
        <v>1.3155862300000009E-3</v>
      </c>
      <c r="U184" s="5">
        <v>1.4101469400000009E-3</v>
      </c>
      <c r="V184" s="5">
        <v>1.3508523650000001E-3</v>
      </c>
      <c r="W184" s="5">
        <v>1.3376480349999989E-3</v>
      </c>
      <c r="X184" s="5">
        <v>1.3580782950000003E-3</v>
      </c>
      <c r="Y184" s="5">
        <v>1.2619585200000002E-3</v>
      </c>
      <c r="Z184" s="5">
        <v>1.0976632350000004E-3</v>
      </c>
      <c r="AA184" s="5">
        <v>1.19531228E-3</v>
      </c>
      <c r="AB184" s="5">
        <v>1.4323303849999994E-3</v>
      </c>
      <c r="AC184" s="5">
        <v>1.363489384999999E-3</v>
      </c>
      <c r="AD184" s="5">
        <v>1.4252092199999991E-3</v>
      </c>
      <c r="AE184" s="5">
        <v>1.450388180000001E-3</v>
      </c>
      <c r="AF184" s="5">
        <v>1.5629665700000004E-3</v>
      </c>
      <c r="AG184" s="5">
        <v>1.5374343749999994E-3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618.58403336426488</v>
      </c>
      <c r="K185" s="5">
        <v>776.8013066808453</v>
      </c>
      <c r="L185" s="5">
        <v>763.31867374183992</v>
      </c>
      <c r="M185" s="5">
        <v>727.67339021079931</v>
      </c>
      <c r="N185" s="5">
        <v>757.7956350317105</v>
      </c>
      <c r="O185" s="5">
        <v>692.09405338833972</v>
      </c>
      <c r="P185" s="5">
        <v>714.59539147849978</v>
      </c>
      <c r="Q185" s="5">
        <v>737.57229686166056</v>
      </c>
      <c r="R185" s="5">
        <v>615.58780056683531</v>
      </c>
      <c r="S185" s="5">
        <v>765.4964332734902</v>
      </c>
      <c r="T185" s="5">
        <v>735.19457669486519</v>
      </c>
      <c r="U185" s="5">
        <v>692.52236613374532</v>
      </c>
      <c r="V185" s="5">
        <v>713.06428385682534</v>
      </c>
      <c r="W185" s="5">
        <v>724.75232492369935</v>
      </c>
      <c r="X185" s="5">
        <v>723.11191572939492</v>
      </c>
      <c r="Y185" s="5">
        <v>766.84618156522515</v>
      </c>
      <c r="Z185" s="5">
        <v>730.76113968686002</v>
      </c>
      <c r="AA185" s="5">
        <v>739.69215095073548</v>
      </c>
      <c r="AB185" s="5">
        <v>803.86777603493999</v>
      </c>
      <c r="AC185" s="5">
        <v>734.93775241323499</v>
      </c>
      <c r="AD185" s="5">
        <v>853.11193781559518</v>
      </c>
      <c r="AE185" s="5">
        <v>851.25174155898048</v>
      </c>
      <c r="AF185" s="5">
        <v>837.99845014665937</v>
      </c>
      <c r="AG185" s="5">
        <v>830.96775720813559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1149.6007523789754</v>
      </c>
      <c r="G186" s="5">
        <v>954.2123836464699</v>
      </c>
      <c r="H186" s="5">
        <v>1013.2693555602805</v>
      </c>
      <c r="I186" s="5">
        <v>1028.5007497013698</v>
      </c>
      <c r="J186" s="5">
        <v>1084.3439426636853</v>
      </c>
      <c r="K186" s="5">
        <v>1172.73581872811</v>
      </c>
      <c r="L186" s="5">
        <v>1201.0752130665203</v>
      </c>
      <c r="M186" s="5">
        <v>1086.5699909950147</v>
      </c>
      <c r="N186" s="5">
        <v>5777.6310674135939</v>
      </c>
      <c r="O186" s="5">
        <v>5385.0180828051407</v>
      </c>
      <c r="P186" s="5">
        <v>5537.6648380335091</v>
      </c>
      <c r="Q186" s="5">
        <v>5711.1761537869752</v>
      </c>
      <c r="R186" s="5">
        <v>5285.4776787053852</v>
      </c>
      <c r="S186" s="5">
        <v>5731.8394815405591</v>
      </c>
      <c r="T186" s="5">
        <v>5595.7982877804734</v>
      </c>
      <c r="U186" s="5">
        <v>9007.9790411778522</v>
      </c>
      <c r="V186" s="5">
        <v>9677.3618496874951</v>
      </c>
      <c r="W186" s="5">
        <v>10248.154470655811</v>
      </c>
      <c r="X186" s="5">
        <v>10082.433155387285</v>
      </c>
      <c r="Y186" s="5">
        <v>9963.8174840298598</v>
      </c>
      <c r="Z186" s="5">
        <v>9044.5810369293049</v>
      </c>
      <c r="AA186" s="5">
        <v>8504.2289714389735</v>
      </c>
      <c r="AB186" s="5">
        <v>8056.1991167226861</v>
      </c>
      <c r="AC186" s="5">
        <v>7338.7027857804351</v>
      </c>
      <c r="AD186" s="5">
        <v>8977.7819782175357</v>
      </c>
      <c r="AE186" s="5">
        <v>8641.8408600428538</v>
      </c>
      <c r="AF186" s="5">
        <v>7547.4314345342109</v>
      </c>
      <c r="AG186" s="5">
        <v>7460.2043867991479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660.73666640011106</v>
      </c>
      <c r="K187" s="5">
        <v>1660.8493072624051</v>
      </c>
      <c r="L187" s="5">
        <v>1677.9578340696405</v>
      </c>
      <c r="M187" s="5">
        <v>1328.4229806362609</v>
      </c>
      <c r="N187" s="5">
        <v>1244.0856646191637</v>
      </c>
      <c r="O187" s="5">
        <v>1095.931697577985</v>
      </c>
      <c r="P187" s="5">
        <v>1145.0626320617439</v>
      </c>
      <c r="Q187" s="5">
        <v>1041.4285948594745</v>
      </c>
      <c r="R187" s="5">
        <v>803.83462576274064</v>
      </c>
      <c r="S187" s="5">
        <v>881.5890278846756</v>
      </c>
      <c r="T187" s="5">
        <v>1001.4169295854707</v>
      </c>
      <c r="U187" s="5">
        <v>856.66700389276969</v>
      </c>
      <c r="V187" s="5">
        <v>1061.4760669299653</v>
      </c>
      <c r="W187" s="5">
        <v>1642.9042035173507</v>
      </c>
      <c r="X187" s="5">
        <v>1577.6502513105609</v>
      </c>
      <c r="Y187" s="5">
        <v>1412.0916094967458</v>
      </c>
      <c r="Z187" s="5">
        <v>1481.3726663444704</v>
      </c>
      <c r="AA187" s="5">
        <v>1596.4690482104452</v>
      </c>
      <c r="AB187" s="5">
        <v>1178.7280556935048</v>
      </c>
      <c r="AC187" s="5">
        <v>1155.7261000839853</v>
      </c>
      <c r="AD187" s="5">
        <v>5671.2432775870293</v>
      </c>
      <c r="AE187" s="5">
        <v>5945.1785453599014</v>
      </c>
      <c r="AF187" s="5">
        <v>7739.4488397358291</v>
      </c>
      <c r="AG187" s="5">
        <v>8309.8457783308659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870.13172458507483</v>
      </c>
      <c r="L189" s="5">
        <v>880.7192849759449</v>
      </c>
      <c r="M189" s="5">
        <v>870.62735474092062</v>
      </c>
      <c r="N189" s="5">
        <v>824.4787881166252</v>
      </c>
      <c r="O189" s="5">
        <v>767.62053590211076</v>
      </c>
      <c r="P189" s="5">
        <v>804.42709698565102</v>
      </c>
      <c r="Q189" s="5">
        <v>857.9272047513449</v>
      </c>
      <c r="R189" s="5">
        <v>789.20608583903527</v>
      </c>
      <c r="S189" s="5">
        <v>805.66178659075513</v>
      </c>
      <c r="T189" s="5">
        <v>748.89422459618015</v>
      </c>
      <c r="U189" s="5">
        <v>747.56517159628561</v>
      </c>
      <c r="V189" s="5">
        <v>800.98785621022</v>
      </c>
      <c r="W189" s="5">
        <v>766.09871334907018</v>
      </c>
      <c r="X189" s="5">
        <v>762.02340209904025</v>
      </c>
      <c r="Y189" s="5">
        <v>700.1763236252807</v>
      </c>
      <c r="Z189" s="5">
        <v>664.06571166790559</v>
      </c>
      <c r="AA189" s="5">
        <v>642.84102405655528</v>
      </c>
      <c r="AB189" s="5">
        <v>705.95651469693985</v>
      </c>
      <c r="AC189" s="5">
        <v>668.4871936177401</v>
      </c>
      <c r="AD189" s="5">
        <v>723.71047121268521</v>
      </c>
      <c r="AE189" s="5">
        <v>768.24379404425054</v>
      </c>
      <c r="AF189" s="5">
        <v>792.85859637282044</v>
      </c>
      <c r="AG189" s="5">
        <v>825.49595468422035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602.09838525145494</v>
      </c>
      <c r="G190" s="5">
        <v>551.32979718912509</v>
      </c>
      <c r="H190" s="5">
        <v>674.50513787655018</v>
      </c>
      <c r="I190" s="5">
        <v>717.89838824113474</v>
      </c>
      <c r="J190" s="5">
        <v>1067.9367128077797</v>
      </c>
      <c r="K190" s="5">
        <v>1279.1017227241691</v>
      </c>
      <c r="L190" s="5">
        <v>1314.7677495843104</v>
      </c>
      <c r="M190" s="5">
        <v>1339.2145683411202</v>
      </c>
      <c r="N190" s="5">
        <v>1252.0068743092502</v>
      </c>
      <c r="O190" s="5">
        <v>1222.965956275445</v>
      </c>
      <c r="P190" s="5">
        <v>1260.0122924965301</v>
      </c>
      <c r="Q190" s="5">
        <v>1213.1518727765404</v>
      </c>
      <c r="R190" s="5">
        <v>1061.6265129481997</v>
      </c>
      <c r="S190" s="5">
        <v>3391.1404694600537</v>
      </c>
      <c r="T190" s="5">
        <v>3486.7289840867111</v>
      </c>
      <c r="U190" s="5">
        <v>3361.5439288364209</v>
      </c>
      <c r="V190" s="5">
        <v>3493.0668107591368</v>
      </c>
      <c r="W190" s="5">
        <v>3869.5457251783723</v>
      </c>
      <c r="X190" s="5">
        <v>3637.0439002836538</v>
      </c>
      <c r="Y190" s="5">
        <v>7681.5125850527966</v>
      </c>
      <c r="Z190" s="5">
        <v>11766.033067549703</v>
      </c>
      <c r="AA190" s="5">
        <v>12438.456404810016</v>
      </c>
      <c r="AB190" s="5">
        <v>12145.748762628811</v>
      </c>
      <c r="AC190" s="5">
        <v>11126.420826778589</v>
      </c>
      <c r="AD190" s="5">
        <v>13059.528940748323</v>
      </c>
      <c r="AE190" s="5">
        <v>13210.733730639673</v>
      </c>
      <c r="AF190" s="5">
        <v>17341.958805695878</v>
      </c>
      <c r="AG190" s="5">
        <v>18339.110997572228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287.58501877472003</v>
      </c>
      <c r="G191" s="5">
        <v>204.88964711824002</v>
      </c>
      <c r="H191" s="5">
        <v>222.86429683740511</v>
      </c>
      <c r="I191" s="5">
        <v>253.462150830365</v>
      </c>
      <c r="J191" s="5">
        <v>218.55613919093511</v>
      </c>
      <c r="K191" s="5">
        <v>270.65371926374007</v>
      </c>
      <c r="L191" s="5">
        <v>286.56173459798509</v>
      </c>
      <c r="M191" s="5">
        <v>279.03633919466029</v>
      </c>
      <c r="N191" s="5">
        <v>269.84098928333486</v>
      </c>
      <c r="O191" s="5">
        <v>241.82447254668011</v>
      </c>
      <c r="P191" s="5">
        <v>269.72934396225514</v>
      </c>
      <c r="Q191" s="5">
        <v>271.05441052335499</v>
      </c>
      <c r="R191" s="5">
        <v>258.90472485466506</v>
      </c>
      <c r="S191" s="5">
        <v>277.64844888026488</v>
      </c>
      <c r="T191" s="5">
        <v>276.99523502078006</v>
      </c>
      <c r="U191" s="5">
        <v>264.21387343141504</v>
      </c>
      <c r="V191" s="5">
        <v>271.65748409418507</v>
      </c>
      <c r="W191" s="5">
        <v>298.17197545298507</v>
      </c>
      <c r="X191" s="5">
        <v>296.75026288309022</v>
      </c>
      <c r="Y191" s="5">
        <v>277.13368138717999</v>
      </c>
      <c r="Z191" s="5">
        <v>432.97197030915015</v>
      </c>
      <c r="AA191" s="5">
        <v>468.71268826431509</v>
      </c>
      <c r="AB191" s="5">
        <v>471.09048382500998</v>
      </c>
      <c r="AC191" s="5">
        <v>444.40579217236001</v>
      </c>
      <c r="AD191" s="5">
        <v>475.26374271613503</v>
      </c>
      <c r="AE191" s="5">
        <v>471.25297156429008</v>
      </c>
      <c r="AF191" s="5">
        <v>210.76573838904</v>
      </c>
      <c r="AG191" s="5">
        <v>227.59848090627003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42.226986242185006</v>
      </c>
      <c r="G192" s="5">
        <v>29.176827474309995</v>
      </c>
      <c r="H192" s="5">
        <v>33.678473138444986</v>
      </c>
      <c r="I192" s="5">
        <v>889.67823793862522</v>
      </c>
      <c r="J192" s="5">
        <v>1698.8943599904849</v>
      </c>
      <c r="K192" s="5">
        <v>2072.4980377022152</v>
      </c>
      <c r="L192" s="5">
        <v>2244.2487805922005</v>
      </c>
      <c r="M192" s="5">
        <v>2247.8909644883497</v>
      </c>
      <c r="N192" s="5">
        <v>2219.1023251899032</v>
      </c>
      <c r="O192" s="5">
        <v>1978.2077782678646</v>
      </c>
      <c r="P192" s="5">
        <v>2128.4245803264498</v>
      </c>
      <c r="Q192" s="5">
        <v>2255.1284086480964</v>
      </c>
      <c r="R192" s="5">
        <v>2024.2130384676054</v>
      </c>
      <c r="S192" s="5">
        <v>2133.3489750007707</v>
      </c>
      <c r="T192" s="5">
        <v>1780.549278208719</v>
      </c>
      <c r="U192" s="5">
        <v>1612.1080266381459</v>
      </c>
      <c r="V192" s="5">
        <v>1570.9684607456952</v>
      </c>
      <c r="W192" s="5">
        <v>2177.7853315335697</v>
      </c>
      <c r="X192" s="5">
        <v>4405.2369139820539</v>
      </c>
      <c r="Y192" s="5">
        <v>4023.3217023682137</v>
      </c>
      <c r="Z192" s="5">
        <v>5498.9855937744715</v>
      </c>
      <c r="AA192" s="5">
        <v>4438.370296734568</v>
      </c>
      <c r="AB192" s="5">
        <v>4450.0518454239345</v>
      </c>
      <c r="AC192" s="5">
        <v>4200.7787742525134</v>
      </c>
      <c r="AD192" s="5">
        <v>4760.6393963221708</v>
      </c>
      <c r="AE192" s="5">
        <v>4565.922545427401</v>
      </c>
      <c r="AF192" s="5">
        <v>3618.3601335284411</v>
      </c>
      <c r="AG192" s="5">
        <v>3032.2402778490109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1808.5776385451043</v>
      </c>
      <c r="U193" s="5">
        <v>1660.3104219487911</v>
      </c>
      <c r="V193" s="5">
        <v>1509.3665718646448</v>
      </c>
      <c r="W193" s="5">
        <v>1856.185838879006</v>
      </c>
      <c r="X193" s="5">
        <v>1572.3402406487101</v>
      </c>
      <c r="Y193" s="5">
        <v>1382.8124474040808</v>
      </c>
      <c r="Z193" s="5">
        <v>1467.3124193751958</v>
      </c>
      <c r="AA193" s="5">
        <v>2569.6162129857644</v>
      </c>
      <c r="AB193" s="5">
        <v>2643.4624772614361</v>
      </c>
      <c r="AC193" s="5">
        <v>2465.4787317877554</v>
      </c>
      <c r="AD193" s="5">
        <v>2811.622966307069</v>
      </c>
      <c r="AE193" s="5">
        <v>2635.8626474264142</v>
      </c>
      <c r="AF193" s="5">
        <v>1825.6491653615594</v>
      </c>
      <c r="AG193" s="5">
        <v>1734.6211109865701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755.07647567832487</v>
      </c>
      <c r="G195" s="5">
        <v>688.54757526875517</v>
      </c>
      <c r="H195" s="5">
        <v>703.72486291006499</v>
      </c>
      <c r="I195" s="5">
        <v>716.21509990748518</v>
      </c>
      <c r="J195" s="5">
        <v>734.76868777570508</v>
      </c>
      <c r="K195" s="5">
        <v>1736.995024485414</v>
      </c>
      <c r="L195" s="5">
        <v>1773.7922818536299</v>
      </c>
      <c r="M195" s="5">
        <v>1546.3076335323599</v>
      </c>
      <c r="N195" s="5">
        <v>1421.6893730925353</v>
      </c>
      <c r="O195" s="5">
        <v>2196.6123155713049</v>
      </c>
      <c r="P195" s="5">
        <v>2759.1291453413196</v>
      </c>
      <c r="Q195" s="5">
        <v>2977.7016481510937</v>
      </c>
      <c r="R195" s="5">
        <v>2578.7198571979961</v>
      </c>
      <c r="S195" s="5">
        <v>6420.1699311107523</v>
      </c>
      <c r="T195" s="5">
        <v>5577.5895811213895</v>
      </c>
      <c r="U195" s="5">
        <v>4881.9145174211544</v>
      </c>
      <c r="V195" s="5">
        <v>5203.0798648388127</v>
      </c>
      <c r="W195" s="5">
        <v>5829.9672958284928</v>
      </c>
      <c r="X195" s="5">
        <v>5359.9756527032569</v>
      </c>
      <c r="Y195" s="5">
        <v>3802.3848401373298</v>
      </c>
      <c r="Z195" s="5">
        <v>4654.894187561028</v>
      </c>
      <c r="AA195" s="5">
        <v>4575.4745326201892</v>
      </c>
      <c r="AB195" s="5">
        <v>4586.5132549635482</v>
      </c>
      <c r="AC195" s="5">
        <v>4222.2294439533089</v>
      </c>
      <c r="AD195" s="5">
        <v>4789.9312416546409</v>
      </c>
      <c r="AE195" s="5">
        <v>4432.8119159713988</v>
      </c>
      <c r="AF195" s="5">
        <v>2919.7542654609351</v>
      </c>
      <c r="AG195" s="5">
        <v>2392.5491122556941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1054.2071442590047</v>
      </c>
      <c r="L196" s="5">
        <v>1109.7115600510751</v>
      </c>
      <c r="M196" s="5">
        <v>5999.8861600867995</v>
      </c>
      <c r="N196" s="5">
        <v>5733.8896725754394</v>
      </c>
      <c r="O196" s="5">
        <v>6562.9247915845181</v>
      </c>
      <c r="P196" s="5">
        <v>11233.682796345713</v>
      </c>
      <c r="Q196" s="5">
        <v>11537.623353735056</v>
      </c>
      <c r="R196" s="5">
        <v>15206.939825261512</v>
      </c>
      <c r="S196" s="5">
        <v>16809.72278218206</v>
      </c>
      <c r="T196" s="5">
        <v>17327.577947347014</v>
      </c>
      <c r="U196" s="5">
        <v>17484.370244638656</v>
      </c>
      <c r="V196" s="5">
        <v>18648.673567019174</v>
      </c>
      <c r="W196" s="5">
        <v>20077.117031690017</v>
      </c>
      <c r="X196" s="5">
        <v>41144.226601326496</v>
      </c>
      <c r="Y196" s="5">
        <v>39606.327755270395</v>
      </c>
      <c r="Z196" s="5">
        <v>39920.610957482204</v>
      </c>
      <c r="AA196" s="5">
        <v>34247.662343239266</v>
      </c>
      <c r="AB196" s="5">
        <v>35076.955896196399</v>
      </c>
      <c r="AC196" s="5">
        <v>37050.967215333643</v>
      </c>
      <c r="AD196" s="5">
        <v>46908.190713445576</v>
      </c>
      <c r="AE196" s="5">
        <v>63805.029731652743</v>
      </c>
      <c r="AF196" s="5">
        <v>72588.757339649892</v>
      </c>
      <c r="AG196" s="5">
        <v>74020.089109893233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929.42525678099514</v>
      </c>
      <c r="J197" s="5">
        <v>922.26105839574052</v>
      </c>
      <c r="K197" s="5">
        <v>989.61969818584521</v>
      </c>
      <c r="L197" s="5">
        <v>1112.9319765815294</v>
      </c>
      <c r="M197" s="5">
        <v>987.05629445333</v>
      </c>
      <c r="N197" s="5">
        <v>915.45789474046876</v>
      </c>
      <c r="O197" s="5">
        <v>925.31776359872026</v>
      </c>
      <c r="P197" s="5">
        <v>1026.4651277496505</v>
      </c>
      <c r="Q197" s="5">
        <v>995.44981542849496</v>
      </c>
      <c r="R197" s="5">
        <v>818.76454896989492</v>
      </c>
      <c r="S197" s="5">
        <v>794.76631779172988</v>
      </c>
      <c r="T197" s="5">
        <v>727.80627487933509</v>
      </c>
      <c r="U197" s="5">
        <v>749.17039978559501</v>
      </c>
      <c r="V197" s="5">
        <v>684.17390808730568</v>
      </c>
      <c r="W197" s="5">
        <v>907.14970022437001</v>
      </c>
      <c r="X197" s="5">
        <v>735.30155842574914</v>
      </c>
      <c r="Y197" s="5">
        <v>607.20309651631442</v>
      </c>
      <c r="Z197" s="5">
        <v>843.00711093305017</v>
      </c>
      <c r="AA197" s="5">
        <v>3879.8307413510834</v>
      </c>
      <c r="AB197" s="5">
        <v>3368.8714193473279</v>
      </c>
      <c r="AC197" s="5">
        <v>3307.7544704812512</v>
      </c>
      <c r="AD197" s="5">
        <v>3749.8480274666781</v>
      </c>
      <c r="AE197" s="5">
        <v>4053.8075178195832</v>
      </c>
      <c r="AF197" s="5">
        <v>2504.0185535666751</v>
      </c>
      <c r="AG197" s="5">
        <v>1647.9741894000144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7142.8282578409035</v>
      </c>
      <c r="AA198" s="5">
        <v>6562.8194274050184</v>
      </c>
      <c r="AB198" s="5">
        <v>6701.6149380631568</v>
      </c>
      <c r="AC198" s="5">
        <v>5947.9405621530859</v>
      </c>
      <c r="AD198" s="5">
        <v>6645.7299019063912</v>
      </c>
      <c r="AE198" s="5">
        <v>6294.7548867157857</v>
      </c>
      <c r="AF198" s="5">
        <v>4155.8339340624334</v>
      </c>
      <c r="AG198" s="5">
        <v>3307.0730310214753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399.48080032759509</v>
      </c>
      <c r="Q199" s="5">
        <v>425.0831486888253</v>
      </c>
      <c r="R199" s="5">
        <v>377.33898603937496</v>
      </c>
      <c r="S199" s="5">
        <v>388.31471686015504</v>
      </c>
      <c r="T199" s="5">
        <v>2074.1338835390861</v>
      </c>
      <c r="U199" s="5">
        <v>6685.1925385663535</v>
      </c>
      <c r="V199" s="5">
        <v>6565.4665941566664</v>
      </c>
      <c r="W199" s="5">
        <v>7307.5348726329594</v>
      </c>
      <c r="X199" s="5">
        <v>6611.2166809138225</v>
      </c>
      <c r="Y199" s="5">
        <v>6166.431930643259</v>
      </c>
      <c r="Z199" s="5">
        <v>6263.0721181527142</v>
      </c>
      <c r="AA199" s="5">
        <v>4579.9852001098507</v>
      </c>
      <c r="AB199" s="5">
        <v>4281.1425977400013</v>
      </c>
      <c r="AC199" s="5">
        <v>3830.1983590700006</v>
      </c>
      <c r="AD199" s="5">
        <v>4548.6705037840165</v>
      </c>
      <c r="AE199" s="5">
        <v>4847.5632779565076</v>
      </c>
      <c r="AF199" s="5">
        <v>32885.595868848315</v>
      </c>
      <c r="AG199" s="5">
        <v>32319.24064402478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67.193415302610063</v>
      </c>
      <c r="I200" s="5">
        <v>461.46038709519985</v>
      </c>
      <c r="J200" s="5">
        <v>512.3297621324399</v>
      </c>
      <c r="K200" s="5">
        <v>1868.1486647594334</v>
      </c>
      <c r="L200" s="5">
        <v>1849.2813372662536</v>
      </c>
      <c r="M200" s="5">
        <v>1545.2955449837855</v>
      </c>
      <c r="N200" s="5">
        <v>1529.3535025337699</v>
      </c>
      <c r="O200" s="5">
        <v>1548.5926802510803</v>
      </c>
      <c r="P200" s="5">
        <v>2619.9329063872287</v>
      </c>
      <c r="Q200" s="5">
        <v>2615.9321766661242</v>
      </c>
      <c r="R200" s="5">
        <v>2321.1323935865253</v>
      </c>
      <c r="S200" s="5">
        <v>2571.0522333517783</v>
      </c>
      <c r="T200" s="5">
        <v>6231.7011252596212</v>
      </c>
      <c r="U200" s="5">
        <v>9464.9088054438998</v>
      </c>
      <c r="V200" s="5">
        <v>9850.0956242539432</v>
      </c>
      <c r="W200" s="5">
        <v>11482.944832743175</v>
      </c>
      <c r="X200" s="5">
        <v>10904.003356016214</v>
      </c>
      <c r="Y200" s="5">
        <v>10296.128041520449</v>
      </c>
      <c r="Z200" s="5">
        <v>17286.761161471863</v>
      </c>
      <c r="AA200" s="5">
        <v>18584.350394900466</v>
      </c>
      <c r="AB200" s="5">
        <v>18600.740438766374</v>
      </c>
      <c r="AC200" s="5">
        <v>16646.610161239212</v>
      </c>
      <c r="AD200" s="5">
        <v>18779.098459668108</v>
      </c>
      <c r="AE200" s="5">
        <v>19397.877893595622</v>
      </c>
      <c r="AF200" s="5">
        <v>43959.316066793828</v>
      </c>
      <c r="AG200" s="5">
        <v>45746.342161906359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216.98609063257507</v>
      </c>
      <c r="J201" s="5">
        <v>183.02578886324503</v>
      </c>
      <c r="K201" s="5">
        <v>191.8115591261101</v>
      </c>
      <c r="L201" s="5">
        <v>185.89775751746984</v>
      </c>
      <c r="M201" s="5">
        <v>255.14211601990004</v>
      </c>
      <c r="N201" s="5">
        <v>240.74627613712497</v>
      </c>
      <c r="O201" s="5">
        <v>227.46670103592507</v>
      </c>
      <c r="P201" s="5">
        <v>251.72235630000006</v>
      </c>
      <c r="Q201" s="5">
        <v>253.1565342000001</v>
      </c>
      <c r="R201" s="5">
        <v>235.10210688648004</v>
      </c>
      <c r="S201" s="5">
        <v>242.47856828835984</v>
      </c>
      <c r="T201" s="5">
        <v>271.31802914160494</v>
      </c>
      <c r="U201" s="5">
        <v>234.2888246109452</v>
      </c>
      <c r="V201" s="5">
        <v>254.78117460000007</v>
      </c>
      <c r="W201" s="5">
        <v>263.30359447955499</v>
      </c>
      <c r="X201" s="5">
        <v>254.14723747049996</v>
      </c>
      <c r="Y201" s="5">
        <v>240.47022383452989</v>
      </c>
      <c r="Z201" s="5">
        <v>223.0710607500001</v>
      </c>
      <c r="AA201" s="5">
        <v>234.0645117791951</v>
      </c>
      <c r="AB201" s="5">
        <v>230.80513342500012</v>
      </c>
      <c r="AC201" s="5">
        <v>217.33637921975497</v>
      </c>
      <c r="AD201" s="5">
        <v>231.36611846377494</v>
      </c>
      <c r="AE201" s="5">
        <v>240.93257351314494</v>
      </c>
      <c r="AF201" s="5">
        <v>162.93668155988996</v>
      </c>
      <c r="AG201" s="5">
        <v>154.06478221101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226</v>
      </c>
      <c r="E202" s="61" t="s">
        <v>154</v>
      </c>
      <c r="F202" s="5">
        <v>0</v>
      </c>
      <c r="G202" s="5">
        <v>0</v>
      </c>
      <c r="H202" s="5">
        <v>0</v>
      </c>
      <c r="I202" s="5">
        <v>231.55089778970003</v>
      </c>
      <c r="J202" s="5">
        <v>198.0285927000001</v>
      </c>
      <c r="K202" s="5">
        <v>205.48405682291997</v>
      </c>
      <c r="L202" s="5">
        <v>211.46028630710987</v>
      </c>
      <c r="M202" s="5">
        <v>280.40531362500013</v>
      </c>
      <c r="N202" s="5">
        <v>262.2705434250002</v>
      </c>
      <c r="O202" s="5">
        <v>247.72983210483997</v>
      </c>
      <c r="P202" s="5">
        <v>250.09027087500002</v>
      </c>
      <c r="Q202" s="5">
        <v>264.7421822693201</v>
      </c>
      <c r="R202" s="5">
        <v>253.02433189741498</v>
      </c>
      <c r="S202" s="5">
        <v>261.04983810000016</v>
      </c>
      <c r="T202" s="5">
        <v>267.56867129999995</v>
      </c>
      <c r="U202" s="5">
        <v>254.07185136428518</v>
      </c>
      <c r="V202" s="5">
        <v>257.34840904892997</v>
      </c>
      <c r="W202" s="5">
        <v>255.01811468159002</v>
      </c>
      <c r="X202" s="5">
        <v>253.57178030305997</v>
      </c>
      <c r="Y202" s="5">
        <v>251.8798232857051</v>
      </c>
      <c r="Z202" s="5">
        <v>239.72443437710001</v>
      </c>
      <c r="AA202" s="5">
        <v>232.20401853380997</v>
      </c>
      <c r="AB202" s="5">
        <v>234.30379375854031</v>
      </c>
      <c r="AC202" s="5">
        <v>226.982959825835</v>
      </c>
      <c r="AD202" s="5">
        <v>246.5656918202202</v>
      </c>
      <c r="AE202" s="5">
        <v>253.1421782073399</v>
      </c>
      <c r="AF202" s="5">
        <v>175.31675998527513</v>
      </c>
      <c r="AG202" s="5">
        <v>160.91363300198512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1401.5854781327243</v>
      </c>
      <c r="G204" s="5">
        <v>3511.5934750164824</v>
      </c>
      <c r="H204" s="5">
        <v>4715.7050679364647</v>
      </c>
      <c r="I204" s="5">
        <v>4189.6915202141254</v>
      </c>
      <c r="J204" s="5">
        <v>4462.5158748395388</v>
      </c>
      <c r="K204" s="5">
        <v>5469.511282778516</v>
      </c>
      <c r="L204" s="5">
        <v>8608.6262337970293</v>
      </c>
      <c r="M204" s="5">
        <v>9199.6978320419566</v>
      </c>
      <c r="N204" s="5">
        <v>10580.891463371452</v>
      </c>
      <c r="O204" s="5">
        <v>10124.053771028401</v>
      </c>
      <c r="P204" s="5">
        <v>11013.708877633762</v>
      </c>
      <c r="Q204" s="5">
        <v>30747.70447124034</v>
      </c>
      <c r="R204" s="5">
        <v>36542.190554602312</v>
      </c>
      <c r="S204" s="5">
        <v>39431.559936228994</v>
      </c>
      <c r="T204" s="5">
        <v>32813.884154779946</v>
      </c>
      <c r="U204" s="5">
        <v>34070.74239850841</v>
      </c>
      <c r="V204" s="5">
        <v>37004.493133771663</v>
      </c>
      <c r="W204" s="5">
        <v>38502.832813819732</v>
      </c>
      <c r="X204" s="5">
        <v>33318.256473208545</v>
      </c>
      <c r="Y204" s="5">
        <v>36856.263741254632</v>
      </c>
      <c r="Z204" s="5">
        <v>32013.394679284236</v>
      </c>
      <c r="AA204" s="5">
        <v>39188.211232906637</v>
      </c>
      <c r="AB204" s="5">
        <v>49263.784295131249</v>
      </c>
      <c r="AC204" s="5">
        <v>49995.67315157305</v>
      </c>
      <c r="AD204" s="5">
        <v>51941.627111761642</v>
      </c>
      <c r="AE204" s="5">
        <v>41197.489901449677</v>
      </c>
      <c r="AF204" s="5">
        <v>38048.242650147236</v>
      </c>
      <c r="AG204" s="5">
        <v>40887.723503715875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106.47973737360007</v>
      </c>
      <c r="G205" s="5">
        <v>2736.1914767022968</v>
      </c>
      <c r="H205" s="5">
        <v>2719.7277763645884</v>
      </c>
      <c r="I205" s="5">
        <v>2347.6117209986746</v>
      </c>
      <c r="J205" s="5">
        <v>4014.0328674033231</v>
      </c>
      <c r="K205" s="5">
        <v>4096.3783819302744</v>
      </c>
      <c r="L205" s="5">
        <v>4366.4016924890093</v>
      </c>
      <c r="M205" s="5">
        <v>9285.8252644373115</v>
      </c>
      <c r="N205" s="5">
        <v>12997.39575977304</v>
      </c>
      <c r="O205" s="5">
        <v>16664.211056618511</v>
      </c>
      <c r="P205" s="5">
        <v>17504.103380254252</v>
      </c>
      <c r="Q205" s="5">
        <v>19250.818803710699</v>
      </c>
      <c r="R205" s="5">
        <v>19844.68334903862</v>
      </c>
      <c r="S205" s="5">
        <v>18485.503852567475</v>
      </c>
      <c r="T205" s="5">
        <v>16635.206442225062</v>
      </c>
      <c r="U205" s="5">
        <v>17909.114004504045</v>
      </c>
      <c r="V205" s="5">
        <v>19275.186484562906</v>
      </c>
      <c r="W205" s="5">
        <v>19737.90572999556</v>
      </c>
      <c r="X205" s="5">
        <v>17288.49742406818</v>
      </c>
      <c r="Y205" s="5">
        <v>18438.159071975308</v>
      </c>
      <c r="Z205" s="5">
        <v>19875.538274314669</v>
      </c>
      <c r="AA205" s="5">
        <v>19059.946034236516</v>
      </c>
      <c r="AB205" s="5">
        <v>30587.440259773801</v>
      </c>
      <c r="AC205" s="5">
        <v>30689.697988301406</v>
      </c>
      <c r="AD205" s="5">
        <v>29246.274144217226</v>
      </c>
      <c r="AE205" s="5">
        <v>26910.667102668864</v>
      </c>
      <c r="AF205" s="5">
        <v>28073.67207668893</v>
      </c>
      <c r="AG205" s="5">
        <v>28849.668893944741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1368.8962260032408</v>
      </c>
      <c r="H207" s="5">
        <v>2058.796469895824</v>
      </c>
      <c r="I207" s="5">
        <v>2547.747602275711</v>
      </c>
      <c r="J207" s="5">
        <v>2606.6770362334041</v>
      </c>
      <c r="K207" s="5">
        <v>2457.4827228032195</v>
      </c>
      <c r="L207" s="5">
        <v>4335.7891280215954</v>
      </c>
      <c r="M207" s="5">
        <v>3855.6421227639439</v>
      </c>
      <c r="N207" s="5">
        <v>4168.847631975189</v>
      </c>
      <c r="O207" s="5">
        <v>4150.6146716344047</v>
      </c>
      <c r="P207" s="5">
        <v>4085.3402986642809</v>
      </c>
      <c r="Q207" s="5">
        <v>7912.9631426426249</v>
      </c>
      <c r="R207" s="5">
        <v>8117.4937387290756</v>
      </c>
      <c r="S207" s="5">
        <v>7342.38294519587</v>
      </c>
      <c r="T207" s="5">
        <v>8690.3068572669472</v>
      </c>
      <c r="U207" s="5">
        <v>8833.2924889556052</v>
      </c>
      <c r="V207" s="5">
        <v>8842.7501891055981</v>
      </c>
      <c r="W207" s="5">
        <v>10436.68995756665</v>
      </c>
      <c r="X207" s="5">
        <v>8097.6718737153869</v>
      </c>
      <c r="Y207" s="5">
        <v>9361.6712072857263</v>
      </c>
      <c r="Z207" s="5">
        <v>8870.6735070836912</v>
      </c>
      <c r="AA207" s="5">
        <v>9176.0965069148988</v>
      </c>
      <c r="AB207" s="5">
        <v>30103.122874538123</v>
      </c>
      <c r="AC207" s="5">
        <v>49200.552047425444</v>
      </c>
      <c r="AD207" s="5">
        <v>59079.950251519222</v>
      </c>
      <c r="AE207" s="5">
        <v>59421.288995983923</v>
      </c>
      <c r="AF207" s="5">
        <v>85360.072077980047</v>
      </c>
      <c r="AG207" s="5">
        <v>81548.978480278907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119.09375163805997</v>
      </c>
      <c r="I208" s="5">
        <v>220.53672351316987</v>
      </c>
      <c r="J208" s="5">
        <v>226.42088702626518</v>
      </c>
      <c r="K208" s="5">
        <v>221.33771861298999</v>
      </c>
      <c r="L208" s="5">
        <v>246.63463961048004</v>
      </c>
      <c r="M208" s="5">
        <v>183.15400039313985</v>
      </c>
      <c r="N208" s="5">
        <v>200.30673397423993</v>
      </c>
      <c r="O208" s="5">
        <v>185.47027987357995</v>
      </c>
      <c r="P208" s="5">
        <v>185.67719162409497</v>
      </c>
      <c r="Q208" s="5">
        <v>195.91539035054498</v>
      </c>
      <c r="R208" s="5">
        <v>186.24892078360003</v>
      </c>
      <c r="S208" s="5">
        <v>167.48821967572508</v>
      </c>
      <c r="T208" s="5">
        <v>170.39794846216003</v>
      </c>
      <c r="U208" s="5">
        <v>148.0464201179299</v>
      </c>
      <c r="V208" s="5">
        <v>187.86717488774491</v>
      </c>
      <c r="W208" s="5">
        <v>227.76890807458494</v>
      </c>
      <c r="X208" s="5">
        <v>130.43625701867498</v>
      </c>
      <c r="Y208" s="5">
        <v>9244.0871833288293</v>
      </c>
      <c r="Z208" s="5">
        <v>7893.7981410651846</v>
      </c>
      <c r="AA208" s="5">
        <v>10130.760175492109</v>
      </c>
      <c r="AB208" s="5">
        <v>9822.7042582392896</v>
      </c>
      <c r="AC208" s="5">
        <v>9855.9428581357643</v>
      </c>
      <c r="AD208" s="5">
        <v>9943.3740547031448</v>
      </c>
      <c r="AE208" s="5">
        <v>9138.2885410784929</v>
      </c>
      <c r="AF208" s="5">
        <v>9635.6537918205886</v>
      </c>
      <c r="AG208" s="5">
        <v>9599.5176596294186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2821.9079665111549</v>
      </c>
      <c r="H209" s="5">
        <v>2742.3110157667829</v>
      </c>
      <c r="I209" s="5">
        <v>4243.3034441129103</v>
      </c>
      <c r="J209" s="5">
        <v>5640.4926053289792</v>
      </c>
      <c r="K209" s="5">
        <v>5491.8709648891827</v>
      </c>
      <c r="L209" s="5">
        <v>6501.8023435400555</v>
      </c>
      <c r="M209" s="5">
        <v>5863.5391188117837</v>
      </c>
      <c r="N209" s="5">
        <v>6212.9220287718035</v>
      </c>
      <c r="O209" s="5">
        <v>6671.2923528985784</v>
      </c>
      <c r="P209" s="5">
        <v>9769.2929304979534</v>
      </c>
      <c r="Q209" s="5">
        <v>9551.0418470284185</v>
      </c>
      <c r="R209" s="5">
        <v>9121.9126155236409</v>
      </c>
      <c r="S209" s="5">
        <v>8795.7920491770565</v>
      </c>
      <c r="T209" s="5">
        <v>8178.4609890420734</v>
      </c>
      <c r="U209" s="5">
        <v>8277.8193998907172</v>
      </c>
      <c r="V209" s="5">
        <v>8391.1568591002033</v>
      </c>
      <c r="W209" s="5">
        <v>9226.9860834079354</v>
      </c>
      <c r="X209" s="5">
        <v>7853.638991146393</v>
      </c>
      <c r="Y209" s="5">
        <v>32959.817489554771</v>
      </c>
      <c r="Z209" s="5">
        <v>66541.987599832122</v>
      </c>
      <c r="AA209" s="5">
        <v>63072.512061935442</v>
      </c>
      <c r="AB209" s="5">
        <v>61006.501504093583</v>
      </c>
      <c r="AC209" s="5">
        <v>58082.041632759312</v>
      </c>
      <c r="AD209" s="5">
        <v>58317.619541174943</v>
      </c>
      <c r="AE209" s="5">
        <v>53113.930962198458</v>
      </c>
      <c r="AF209" s="5">
        <v>53962.741747959648</v>
      </c>
      <c r="AG209" s="5">
        <v>53887.186275333632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679.37495125334999</v>
      </c>
      <c r="J210" s="5">
        <v>643.61020775086502</v>
      </c>
      <c r="K210" s="5">
        <v>663.03752990090504</v>
      </c>
      <c r="L210" s="5">
        <v>682.80087936933046</v>
      </c>
      <c r="M210" s="5">
        <v>762.94385531084458</v>
      </c>
      <c r="N210" s="5">
        <v>2538.685038789075</v>
      </c>
      <c r="O210" s="5">
        <v>6986.6025445163505</v>
      </c>
      <c r="P210" s="5">
        <v>6972.9342791684994</v>
      </c>
      <c r="Q210" s="5">
        <v>7749.4346841546494</v>
      </c>
      <c r="R210" s="5">
        <v>6871.4570328492837</v>
      </c>
      <c r="S210" s="5">
        <v>6957.5806666635763</v>
      </c>
      <c r="T210" s="5">
        <v>6547.7824272025937</v>
      </c>
      <c r="U210" s="5">
        <v>6682.9648089067878</v>
      </c>
      <c r="V210" s="5">
        <v>7029.5002667332737</v>
      </c>
      <c r="W210" s="5">
        <v>6888.9844642218104</v>
      </c>
      <c r="X210" s="5">
        <v>6153.4520884760586</v>
      </c>
      <c r="Y210" s="5">
        <v>8649.8749284625319</v>
      </c>
      <c r="Z210" s="5">
        <v>15697.346408872041</v>
      </c>
      <c r="AA210" s="5">
        <v>16172.75799965097</v>
      </c>
      <c r="AB210" s="5">
        <v>15016.332618569164</v>
      </c>
      <c r="AC210" s="5">
        <v>13891.372547958952</v>
      </c>
      <c r="AD210" s="5">
        <v>14808.292076224279</v>
      </c>
      <c r="AE210" s="5">
        <v>13634.498365650486</v>
      </c>
      <c r="AF210" s="5">
        <v>13187.034666283842</v>
      </c>
      <c r="AG210" s="5">
        <v>13173.363828762969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1454.7957300839612</v>
      </c>
      <c r="G211" s="5">
        <v>6033.2851387863248</v>
      </c>
      <c r="H211" s="5">
        <v>14491.927790447466</v>
      </c>
      <c r="I211" s="5">
        <v>14510.284602850821</v>
      </c>
      <c r="J211" s="5">
        <v>13756.299807566324</v>
      </c>
      <c r="K211" s="5">
        <v>13653.841330767396</v>
      </c>
      <c r="L211" s="5">
        <v>14372.83566778764</v>
      </c>
      <c r="M211" s="5">
        <v>14087.488163627455</v>
      </c>
      <c r="N211" s="5">
        <v>16497.782646208336</v>
      </c>
      <c r="O211" s="5">
        <v>16519.047901436614</v>
      </c>
      <c r="P211" s="5">
        <v>17419.15573721796</v>
      </c>
      <c r="Q211" s="5">
        <v>20343.881307485786</v>
      </c>
      <c r="R211" s="5">
        <v>19867.499961840236</v>
      </c>
      <c r="S211" s="5">
        <v>28709.295505220522</v>
      </c>
      <c r="T211" s="5">
        <v>30412.646431219066</v>
      </c>
      <c r="U211" s="5">
        <v>29175.672616905373</v>
      </c>
      <c r="V211" s="5">
        <v>30049.881762973844</v>
      </c>
      <c r="W211" s="5">
        <v>30200.294330250297</v>
      </c>
      <c r="X211" s="5">
        <v>28312.809272873645</v>
      </c>
      <c r="Y211" s="5">
        <v>32170.788380254817</v>
      </c>
      <c r="Z211" s="5">
        <v>32701.652226648093</v>
      </c>
      <c r="AA211" s="5">
        <v>31017.949012510537</v>
      </c>
      <c r="AB211" s="5">
        <v>31005.769977605876</v>
      </c>
      <c r="AC211" s="5">
        <v>30176.017360595935</v>
      </c>
      <c r="AD211" s="5">
        <v>31491.064607128486</v>
      </c>
      <c r="AE211" s="5">
        <v>31552.062267429257</v>
      </c>
      <c r="AF211" s="5">
        <v>29783.000206794884</v>
      </c>
      <c r="AG211" s="5">
        <v>29867.315481913203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85.113980073510021</v>
      </c>
      <c r="J212" s="5">
        <v>79.138908997925</v>
      </c>
      <c r="K212" s="5">
        <v>76.774003752909948</v>
      </c>
      <c r="L212" s="5">
        <v>87.755620629854945</v>
      </c>
      <c r="M212" s="5">
        <v>69.17668963030502</v>
      </c>
      <c r="N212" s="5">
        <v>62.824667430615015</v>
      </c>
      <c r="O212" s="5">
        <v>636.98537062819992</v>
      </c>
      <c r="P212" s="5">
        <v>1225.2096218970944</v>
      </c>
      <c r="Q212" s="5">
        <v>2117.5407664485601</v>
      </c>
      <c r="R212" s="5">
        <v>1997.5303887501102</v>
      </c>
      <c r="S212" s="5">
        <v>1928.5740827285715</v>
      </c>
      <c r="T212" s="5">
        <v>2074.74540632766</v>
      </c>
      <c r="U212" s="5">
        <v>2042.7702446152264</v>
      </c>
      <c r="V212" s="5">
        <v>2173.9319338253608</v>
      </c>
      <c r="W212" s="5">
        <v>2269.5850235527823</v>
      </c>
      <c r="X212" s="5">
        <v>2033.7203972233858</v>
      </c>
      <c r="Y212" s="5">
        <v>2149.6160435069401</v>
      </c>
      <c r="Z212" s="5">
        <v>1900.4901936345359</v>
      </c>
      <c r="AA212" s="5">
        <v>1987.9279677725008</v>
      </c>
      <c r="AB212" s="5">
        <v>1848.6006155284406</v>
      </c>
      <c r="AC212" s="5">
        <v>1804.253533443371</v>
      </c>
      <c r="AD212" s="5">
        <v>1975.2601064354092</v>
      </c>
      <c r="AE212" s="5">
        <v>1794.4610846186608</v>
      </c>
      <c r="AF212" s="5">
        <v>1701.7086003337145</v>
      </c>
      <c r="AG212" s="5">
        <v>1640.7959251070813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4876.7556564437909</v>
      </c>
      <c r="G213" s="5">
        <v>4620.1167446019244</v>
      </c>
      <c r="H213" s="5">
        <v>4759.3888807264793</v>
      </c>
      <c r="I213" s="5">
        <v>4780.4107741828275</v>
      </c>
      <c r="J213" s="5">
        <v>4131.392558942629</v>
      </c>
      <c r="K213" s="5">
        <v>4559.7443853751029</v>
      </c>
      <c r="L213" s="5">
        <v>4466.7880178978776</v>
      </c>
      <c r="M213" s="5">
        <v>5442.0398952439409</v>
      </c>
      <c r="N213" s="5">
        <v>5176.5864288110934</v>
      </c>
      <c r="O213" s="5">
        <v>5568.535592507159</v>
      </c>
      <c r="P213" s="5">
        <v>5263.7081911624564</v>
      </c>
      <c r="Q213" s="5">
        <v>5287.0580160988675</v>
      </c>
      <c r="R213" s="5">
        <v>5210.0789806047724</v>
      </c>
      <c r="S213" s="5">
        <v>5167.4832390852289</v>
      </c>
      <c r="T213" s="5">
        <v>5342.9869858839447</v>
      </c>
      <c r="U213" s="5">
        <v>4906.0413928656208</v>
      </c>
      <c r="V213" s="5">
        <v>5328.1998721123218</v>
      </c>
      <c r="W213" s="5">
        <v>5138.4139196925771</v>
      </c>
      <c r="X213" s="5">
        <v>5340.1778029383913</v>
      </c>
      <c r="Y213" s="5">
        <v>5093.7477191614544</v>
      </c>
      <c r="Z213" s="5">
        <v>5545.1266631554636</v>
      </c>
      <c r="AA213" s="5">
        <v>5247.9882574867361</v>
      </c>
      <c r="AB213" s="5">
        <v>5154.2481660594085</v>
      </c>
      <c r="AC213" s="5">
        <v>5073.2499224088679</v>
      </c>
      <c r="AD213" s="5">
        <v>5082.7774188669146</v>
      </c>
      <c r="AE213" s="5">
        <v>5276.2303103612066</v>
      </c>
      <c r="AF213" s="5">
        <v>4746.1479865799856</v>
      </c>
      <c r="AG213" s="5">
        <v>5245.584308318179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1911.3474815162567</v>
      </c>
      <c r="G215" s="5">
        <v>1755.108724938905</v>
      </c>
      <c r="H215" s="5">
        <v>1895.5984826627307</v>
      </c>
      <c r="I215" s="5">
        <v>1848.951905240255</v>
      </c>
      <c r="J215" s="5">
        <v>12745.753665113214</v>
      </c>
      <c r="K215" s="5">
        <v>13593.671342616824</v>
      </c>
      <c r="L215" s="5">
        <v>13177.297270288776</v>
      </c>
      <c r="M215" s="5">
        <v>12943.119448518937</v>
      </c>
      <c r="N215" s="5">
        <v>21456.752471468957</v>
      </c>
      <c r="O215" s="5">
        <v>24863.432120533205</v>
      </c>
      <c r="P215" s="5">
        <v>23652.663170735977</v>
      </c>
      <c r="Q215" s="5">
        <v>24059.319566121834</v>
      </c>
      <c r="R215" s="5">
        <v>22642.103170177295</v>
      </c>
      <c r="S215" s="5">
        <v>24028.105267523068</v>
      </c>
      <c r="T215" s="5">
        <v>21703.732027807117</v>
      </c>
      <c r="U215" s="5">
        <v>21832.951989943267</v>
      </c>
      <c r="V215" s="5">
        <v>23794.799077134416</v>
      </c>
      <c r="W215" s="5">
        <v>22447.553530499477</v>
      </c>
      <c r="X215" s="5">
        <v>21594.83619036193</v>
      </c>
      <c r="Y215" s="5">
        <v>28695.452747524883</v>
      </c>
      <c r="Z215" s="5">
        <v>31574.515915692573</v>
      </c>
      <c r="AA215" s="5">
        <v>28384.934712797454</v>
      </c>
      <c r="AB215" s="5">
        <v>27883.008674602355</v>
      </c>
      <c r="AC215" s="5">
        <v>25822.586531084162</v>
      </c>
      <c r="AD215" s="5">
        <v>27361.341986480438</v>
      </c>
      <c r="AE215" s="5">
        <v>26333.052427751758</v>
      </c>
      <c r="AF215" s="5">
        <v>29083.973697892015</v>
      </c>
      <c r="AG215" s="5">
        <v>31109.538717388008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9130.238156386793</v>
      </c>
      <c r="G216" s="5">
        <v>8734.4308765481146</v>
      </c>
      <c r="H216" s="5">
        <v>9005.5314657356721</v>
      </c>
      <c r="I216" s="5">
        <v>9757.5789916044723</v>
      </c>
      <c r="J216" s="5">
        <v>9331.0056588781135</v>
      </c>
      <c r="K216" s="5">
        <v>10347.415917686192</v>
      </c>
      <c r="L216" s="5">
        <v>12269.684442788261</v>
      </c>
      <c r="M216" s="5">
        <v>11975.263337960914</v>
      </c>
      <c r="N216" s="5">
        <v>11595.8034973616</v>
      </c>
      <c r="O216" s="5">
        <v>12281.070164192362</v>
      </c>
      <c r="P216" s="5">
        <v>12232.92175189907</v>
      </c>
      <c r="Q216" s="5">
        <v>11693.558886641003</v>
      </c>
      <c r="R216" s="5">
        <v>11304.526613627266</v>
      </c>
      <c r="S216" s="5">
        <v>12424.319889792929</v>
      </c>
      <c r="T216" s="5">
        <v>14663.454570537031</v>
      </c>
      <c r="U216" s="5">
        <v>13546.346006419499</v>
      </c>
      <c r="V216" s="5">
        <v>14374.891297899609</v>
      </c>
      <c r="W216" s="5">
        <v>26542.572194867964</v>
      </c>
      <c r="X216" s="5">
        <v>25379.548431641917</v>
      </c>
      <c r="Y216" s="5">
        <v>25112.127750814263</v>
      </c>
      <c r="Z216" s="5">
        <v>29635.133162205926</v>
      </c>
      <c r="AA216" s="5">
        <v>29041.555178849063</v>
      </c>
      <c r="AB216" s="5">
        <v>30596.689903377108</v>
      </c>
      <c r="AC216" s="5">
        <v>33015.530204858056</v>
      </c>
      <c r="AD216" s="5">
        <v>35088.530971852102</v>
      </c>
      <c r="AE216" s="5">
        <v>38118.154698002145</v>
      </c>
      <c r="AF216" s="5">
        <v>34564.042411386479</v>
      </c>
      <c r="AG216" s="5">
        <v>34670.368373107456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647.63308219231453</v>
      </c>
      <c r="G217" s="5">
        <v>647.94479033525465</v>
      </c>
      <c r="H217" s="5">
        <v>733.67740310487534</v>
      </c>
      <c r="I217" s="5">
        <v>705.82424873009984</v>
      </c>
      <c r="J217" s="5">
        <v>630.02970794187502</v>
      </c>
      <c r="K217" s="5">
        <v>705.9911895837605</v>
      </c>
      <c r="L217" s="5">
        <v>666.15619913376577</v>
      </c>
      <c r="M217" s="5">
        <v>629.58472837383488</v>
      </c>
      <c r="N217" s="5">
        <v>678.78738756623989</v>
      </c>
      <c r="O217" s="5">
        <v>689.42173101583944</v>
      </c>
      <c r="P217" s="5">
        <v>685.33264382511538</v>
      </c>
      <c r="Q217" s="5">
        <v>634.14070049197926</v>
      </c>
      <c r="R217" s="5">
        <v>635.12289900540463</v>
      </c>
      <c r="S217" s="5">
        <v>654.825905652095</v>
      </c>
      <c r="T217" s="5">
        <v>612.00224771832495</v>
      </c>
      <c r="U217" s="5">
        <v>535.821336194845</v>
      </c>
      <c r="V217" s="5">
        <v>602.10732558403015</v>
      </c>
      <c r="W217" s="5">
        <v>605.46278710148511</v>
      </c>
      <c r="X217" s="5">
        <v>699.84614020749484</v>
      </c>
      <c r="Y217" s="5">
        <v>711.7880290952105</v>
      </c>
      <c r="Z217" s="5">
        <v>186.09983667464002</v>
      </c>
      <c r="AA217" s="5">
        <v>185.62029076701015</v>
      </c>
      <c r="AB217" s="5">
        <v>151.62650351970004</v>
      </c>
      <c r="AC217" s="5">
        <v>161.28457347723997</v>
      </c>
      <c r="AD217" s="5">
        <v>175.56615325611497</v>
      </c>
      <c r="AE217" s="5">
        <v>177.64818961091015</v>
      </c>
      <c r="AF217" s="5">
        <v>138.70107944564518</v>
      </c>
      <c r="AG217" s="5">
        <v>159.93027774531993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1433.5968447209598</v>
      </c>
      <c r="G221" s="5">
        <v>1383.5294264517802</v>
      </c>
      <c r="H221" s="5">
        <v>1304.7807056402798</v>
      </c>
      <c r="I221" s="5">
        <v>5074.2786514384607</v>
      </c>
      <c r="J221" s="5">
        <v>4992.7864152396414</v>
      </c>
      <c r="K221" s="5">
        <v>5154.0294952753356</v>
      </c>
      <c r="L221" s="5">
        <v>5116.3786943903806</v>
      </c>
      <c r="M221" s="5">
        <v>11849.153339709519</v>
      </c>
      <c r="N221" s="5">
        <v>11352.768664756913</v>
      </c>
      <c r="O221" s="5">
        <v>11567.647801676605</v>
      </c>
      <c r="P221" s="5">
        <v>13919.809038079096</v>
      </c>
      <c r="Q221" s="5">
        <v>14295.395724340275</v>
      </c>
      <c r="R221" s="5">
        <v>14288.892034625485</v>
      </c>
      <c r="S221" s="5">
        <v>13240.904212728521</v>
      </c>
      <c r="T221" s="5">
        <v>14207.651423754865</v>
      </c>
      <c r="U221" s="5">
        <v>13830.821475136536</v>
      </c>
      <c r="V221" s="5">
        <v>14314.874430005581</v>
      </c>
      <c r="W221" s="5">
        <v>13684.873699014846</v>
      </c>
      <c r="X221" s="5">
        <v>14166.371730321978</v>
      </c>
      <c r="Y221" s="5">
        <v>13104.618115032394</v>
      </c>
      <c r="Z221" s="5">
        <v>13122.711332994162</v>
      </c>
      <c r="AA221" s="5">
        <v>13321.871855860196</v>
      </c>
      <c r="AB221" s="5">
        <v>13270.036785679273</v>
      </c>
      <c r="AC221" s="5">
        <v>12920.416626629223</v>
      </c>
      <c r="AD221" s="5">
        <v>12735.163777908312</v>
      </c>
      <c r="AE221" s="5">
        <v>13326.784734999574</v>
      </c>
      <c r="AF221" s="5">
        <v>13267.391445198202</v>
      </c>
      <c r="AG221" s="5">
        <v>12397.942736459589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1.8436524349999992E-3</v>
      </c>
      <c r="I222" s="5">
        <v>455.33321798282009</v>
      </c>
      <c r="J222" s="5">
        <v>1246.5617910359401</v>
      </c>
      <c r="K222" s="5">
        <v>1297.8071929732848</v>
      </c>
      <c r="L222" s="5">
        <v>1339.9912467296051</v>
      </c>
      <c r="M222" s="5">
        <v>1365.6840961888249</v>
      </c>
      <c r="N222" s="5">
        <v>1161.66810689932</v>
      </c>
      <c r="O222" s="5">
        <v>1208.5465774391098</v>
      </c>
      <c r="P222" s="5">
        <v>1310.45199899913</v>
      </c>
      <c r="Q222" s="5">
        <v>1163.4785103989298</v>
      </c>
      <c r="R222" s="5">
        <v>1337.7247081150558</v>
      </c>
      <c r="S222" s="5">
        <v>1118.6690569489401</v>
      </c>
      <c r="T222" s="5">
        <v>1049.3608299065554</v>
      </c>
      <c r="U222" s="5">
        <v>966.50144373309047</v>
      </c>
      <c r="V222" s="5">
        <v>931.3546731547799</v>
      </c>
      <c r="W222" s="5">
        <v>1022.4488738580553</v>
      </c>
      <c r="X222" s="5">
        <v>1078.8603368564752</v>
      </c>
      <c r="Y222" s="5">
        <v>920.0584968876899</v>
      </c>
      <c r="Z222" s="5">
        <v>895.09703405565938</v>
      </c>
      <c r="AA222" s="5">
        <v>1018.9450285361302</v>
      </c>
      <c r="AB222" s="5">
        <v>876.80276457749483</v>
      </c>
      <c r="AC222" s="5">
        <v>1085.7953702427908</v>
      </c>
      <c r="AD222" s="5">
        <v>949.12605255319022</v>
      </c>
      <c r="AE222" s="5">
        <v>1068.7960287309402</v>
      </c>
      <c r="AF222" s="5">
        <v>1023.6623457530303</v>
      </c>
      <c r="AG222" s="5">
        <v>899.74941075413483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5357.3995758686497</v>
      </c>
      <c r="G225" s="5">
        <v>5848.0397201550886</v>
      </c>
      <c r="H225" s="5">
        <v>5491.7916636143291</v>
      </c>
      <c r="I225" s="5">
        <v>5690.0952711174596</v>
      </c>
      <c r="J225" s="5">
        <v>5643.0436810535048</v>
      </c>
      <c r="K225" s="5">
        <v>7709.3028671080319</v>
      </c>
      <c r="L225" s="5">
        <v>7774.9991566680255</v>
      </c>
      <c r="M225" s="5">
        <v>8225.546739004476</v>
      </c>
      <c r="N225" s="5">
        <v>7797.4030047494871</v>
      </c>
      <c r="O225" s="5">
        <v>7781.3057768202971</v>
      </c>
      <c r="P225" s="5">
        <v>8405.4595827784578</v>
      </c>
      <c r="Q225" s="5">
        <v>7337.7619086820978</v>
      </c>
      <c r="R225" s="5">
        <v>10756.545291230927</v>
      </c>
      <c r="S225" s="5">
        <v>10651.38625115948</v>
      </c>
      <c r="T225" s="5">
        <v>10880.503504193382</v>
      </c>
      <c r="U225" s="5">
        <v>9457.6677055871987</v>
      </c>
      <c r="V225" s="5">
        <v>10652.585424643758</v>
      </c>
      <c r="W225" s="5">
        <v>10840.252247813354</v>
      </c>
      <c r="X225" s="5">
        <v>11117.115406318657</v>
      </c>
      <c r="Y225" s="5">
        <v>11433.74840855121</v>
      </c>
      <c r="Z225" s="5">
        <v>11764.240220680411</v>
      </c>
      <c r="AA225" s="5">
        <v>11333.010722251342</v>
      </c>
      <c r="AB225" s="5">
        <v>9562.2990416705597</v>
      </c>
      <c r="AC225" s="5">
        <v>11323.305869537486</v>
      </c>
      <c r="AD225" s="5">
        <v>11319.038164056185</v>
      </c>
      <c r="AE225" s="5">
        <v>11719.697476600455</v>
      </c>
      <c r="AF225" s="5">
        <v>11645.499055040231</v>
      </c>
      <c r="AG225" s="5">
        <v>12643.512417910595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5640.2415943564238</v>
      </c>
      <c r="G226" s="5">
        <v>7895.1558389813927</v>
      </c>
      <c r="H226" s="5">
        <v>8335.7463224352705</v>
      </c>
      <c r="I226" s="5">
        <v>9561.8784804216866</v>
      </c>
      <c r="J226" s="5">
        <v>10105.686032003556</v>
      </c>
      <c r="K226" s="5">
        <v>10525.62738614139</v>
      </c>
      <c r="L226" s="5">
        <v>10792.872243862115</v>
      </c>
      <c r="M226" s="5">
        <v>15199.467548456203</v>
      </c>
      <c r="N226" s="5">
        <v>14997.373941366159</v>
      </c>
      <c r="O226" s="5">
        <v>15006.658208186433</v>
      </c>
      <c r="P226" s="5">
        <v>19084.122071950216</v>
      </c>
      <c r="Q226" s="5">
        <v>17681.165204848203</v>
      </c>
      <c r="R226" s="5">
        <v>20121.381430206529</v>
      </c>
      <c r="S226" s="5">
        <v>17652.054690904934</v>
      </c>
      <c r="T226" s="5">
        <v>21200.485796314075</v>
      </c>
      <c r="U226" s="5">
        <v>25401.241763026632</v>
      </c>
      <c r="V226" s="5">
        <v>26127.182403784682</v>
      </c>
      <c r="W226" s="5">
        <v>35139.797275391771</v>
      </c>
      <c r="X226" s="5">
        <v>35280.517159836694</v>
      </c>
      <c r="Y226" s="5">
        <v>31876.457294771557</v>
      </c>
      <c r="Z226" s="5">
        <v>31995.537168526556</v>
      </c>
      <c r="AA226" s="5">
        <v>40613.933587232394</v>
      </c>
      <c r="AB226" s="5">
        <v>45268.190555672438</v>
      </c>
      <c r="AC226" s="5">
        <v>51380.518091597078</v>
      </c>
      <c r="AD226" s="5">
        <v>46706.558636963389</v>
      </c>
      <c r="AE226" s="5">
        <v>48977.015790660291</v>
      </c>
      <c r="AF226" s="5">
        <v>46632.586667188662</v>
      </c>
      <c r="AG226" s="5">
        <v>45955.907208883611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1678.3584478494306</v>
      </c>
      <c r="H227" s="5">
        <v>5617.1924158734246</v>
      </c>
      <c r="I227" s="5">
        <v>5550.5651469207278</v>
      </c>
      <c r="J227" s="5">
        <v>5364.4317413369827</v>
      </c>
      <c r="K227" s="5">
        <v>5585.7471099362228</v>
      </c>
      <c r="L227" s="5">
        <v>5536.1454385765064</v>
      </c>
      <c r="M227" s="5">
        <v>6223.3282864844368</v>
      </c>
      <c r="N227" s="5">
        <v>5656.5803945730368</v>
      </c>
      <c r="O227" s="5">
        <v>5476.2917384999573</v>
      </c>
      <c r="P227" s="5">
        <v>5769.8760697573398</v>
      </c>
      <c r="Q227" s="5">
        <v>5351.402876909593</v>
      </c>
      <c r="R227" s="5">
        <v>6236.9602532317049</v>
      </c>
      <c r="S227" s="5">
        <v>5462.0937021743903</v>
      </c>
      <c r="T227" s="5">
        <v>6121.239449507083</v>
      </c>
      <c r="U227" s="5">
        <v>5367.6200776863516</v>
      </c>
      <c r="V227" s="5">
        <v>5644.167507915191</v>
      </c>
      <c r="W227" s="5">
        <v>6245.1442876792053</v>
      </c>
      <c r="X227" s="5">
        <v>8688.9304566508399</v>
      </c>
      <c r="Y227" s="5">
        <v>8316.6337602352723</v>
      </c>
      <c r="Z227" s="5">
        <v>8474.9489516734793</v>
      </c>
      <c r="AA227" s="5">
        <v>8819.5514811875564</v>
      </c>
      <c r="AB227" s="5">
        <v>7311.6467285881536</v>
      </c>
      <c r="AC227" s="5">
        <v>9866.5239869320412</v>
      </c>
      <c r="AD227" s="5">
        <v>13196.473077091821</v>
      </c>
      <c r="AE227" s="5">
        <v>13789.545702789077</v>
      </c>
      <c r="AF227" s="5">
        <v>11560.10729229418</v>
      </c>
      <c r="AG227" s="5">
        <v>12207.833832875993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1016.7018390961251</v>
      </c>
      <c r="I228" s="5">
        <v>1034.3776063373746</v>
      </c>
      <c r="J228" s="5">
        <v>928.20219620078979</v>
      </c>
      <c r="K228" s="5">
        <v>1077.9023738183855</v>
      </c>
      <c r="L228" s="5">
        <v>1097.1777784506994</v>
      </c>
      <c r="M228" s="5">
        <v>1109.7786039538</v>
      </c>
      <c r="N228" s="5">
        <v>1147.1780170129855</v>
      </c>
      <c r="O228" s="5">
        <v>1106.007852433165</v>
      </c>
      <c r="P228" s="5">
        <v>1104.1454664885709</v>
      </c>
      <c r="Q228" s="5">
        <v>1079.9380919596501</v>
      </c>
      <c r="R228" s="5">
        <v>1124.0901762433452</v>
      </c>
      <c r="S228" s="5">
        <v>1772.1943107797351</v>
      </c>
      <c r="T228" s="5">
        <v>1806.3365088404353</v>
      </c>
      <c r="U228" s="5">
        <v>1523.4003443406543</v>
      </c>
      <c r="V228" s="5">
        <v>1710.6226527214546</v>
      </c>
      <c r="W228" s="5">
        <v>1822.5533700758301</v>
      </c>
      <c r="X228" s="5">
        <v>1730.2135495678504</v>
      </c>
      <c r="Y228" s="5">
        <v>3157.9953929750395</v>
      </c>
      <c r="Z228" s="5">
        <v>3063.8585221579769</v>
      </c>
      <c r="AA228" s="5">
        <v>3050.588396991132</v>
      </c>
      <c r="AB228" s="5">
        <v>2849.0824180405812</v>
      </c>
      <c r="AC228" s="5">
        <v>3046.2912435017411</v>
      </c>
      <c r="AD228" s="5">
        <v>3734.3341266038342</v>
      </c>
      <c r="AE228" s="5">
        <v>3731.2977902160528</v>
      </c>
      <c r="AF228" s="5">
        <v>3041.5033120298399</v>
      </c>
      <c r="AG228" s="5">
        <v>3278.0786975687752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777.17780992734538</v>
      </c>
      <c r="G229" s="5">
        <v>1320.5924691479306</v>
      </c>
      <c r="H229" s="5">
        <v>2610.856031550205</v>
      </c>
      <c r="I229" s="5">
        <v>4540.1713710451895</v>
      </c>
      <c r="J229" s="5">
        <v>4128.7390729622557</v>
      </c>
      <c r="K229" s="5">
        <v>6582.8340912561616</v>
      </c>
      <c r="L229" s="5">
        <v>6680.1433038124906</v>
      </c>
      <c r="M229" s="5">
        <v>6329.2566390576167</v>
      </c>
      <c r="N229" s="5">
        <v>6004.6038349061964</v>
      </c>
      <c r="O229" s="5">
        <v>5757.0911707256</v>
      </c>
      <c r="P229" s="5">
        <v>10057.925307473892</v>
      </c>
      <c r="Q229" s="5">
        <v>9161.3834817899096</v>
      </c>
      <c r="R229" s="5">
        <v>10526.944390320001</v>
      </c>
      <c r="S229" s="5">
        <v>8896.2258578049641</v>
      </c>
      <c r="T229" s="5">
        <v>16011.023957459109</v>
      </c>
      <c r="U229" s="5">
        <v>13986.535010505211</v>
      </c>
      <c r="V229" s="5">
        <v>15239.913829677034</v>
      </c>
      <c r="W229" s="5">
        <v>16643.975261633037</v>
      </c>
      <c r="X229" s="5">
        <v>22119.136083168803</v>
      </c>
      <c r="Y229" s="5">
        <v>18616.911811933271</v>
      </c>
      <c r="Z229" s="5">
        <v>20966.521505159642</v>
      </c>
      <c r="AA229" s="5">
        <v>41768.596866260552</v>
      </c>
      <c r="AB229" s="5">
        <v>35545.447194684493</v>
      </c>
      <c r="AC229" s="5">
        <v>42852.94068397957</v>
      </c>
      <c r="AD229" s="5">
        <v>38724.426573835204</v>
      </c>
      <c r="AE229" s="5">
        <v>50284.236910782078</v>
      </c>
      <c r="AF229" s="5">
        <v>46086.646029128235</v>
      </c>
      <c r="AG229" s="5">
        <v>47242.163237396118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3940.0957289560502</v>
      </c>
      <c r="G231" s="5">
        <v>7059.9219152068817</v>
      </c>
      <c r="H231" s="5">
        <v>8249.8975007469471</v>
      </c>
      <c r="I231" s="5">
        <v>8501.0897035381531</v>
      </c>
      <c r="J231" s="5">
        <v>7765.8236315585063</v>
      </c>
      <c r="K231" s="5">
        <v>9874.957735735763</v>
      </c>
      <c r="L231" s="5">
        <v>9581.6799797126387</v>
      </c>
      <c r="M231" s="5">
        <v>9548.3043119906906</v>
      </c>
      <c r="N231" s="5">
        <v>9358.9785950738024</v>
      </c>
      <c r="O231" s="5">
        <v>9196.6681537563491</v>
      </c>
      <c r="P231" s="5">
        <v>11624.008705947557</v>
      </c>
      <c r="Q231" s="5">
        <v>11071.085349485822</v>
      </c>
      <c r="R231" s="5">
        <v>18532.780074048998</v>
      </c>
      <c r="S231" s="5">
        <v>16296.006761154036</v>
      </c>
      <c r="T231" s="5">
        <v>15635.548806390918</v>
      </c>
      <c r="U231" s="5">
        <v>13718.69870126559</v>
      </c>
      <c r="V231" s="5">
        <v>15601.048765161098</v>
      </c>
      <c r="W231" s="5">
        <v>15480.884415784476</v>
      </c>
      <c r="X231" s="5">
        <v>22412.017542565194</v>
      </c>
      <c r="Y231" s="5">
        <v>20461.714107215521</v>
      </c>
      <c r="Z231" s="5">
        <v>26073.802775572509</v>
      </c>
      <c r="AA231" s="5">
        <v>26603.799226438128</v>
      </c>
      <c r="AB231" s="5">
        <v>28490.007247502137</v>
      </c>
      <c r="AC231" s="5">
        <v>34704.415451527348</v>
      </c>
      <c r="AD231" s="5">
        <v>34691.870969731826</v>
      </c>
      <c r="AE231" s="5">
        <v>35029.251431138713</v>
      </c>
      <c r="AF231" s="5">
        <v>27428.943022545929</v>
      </c>
      <c r="AG231" s="5">
        <v>30658.33996563391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273.10182894574507</v>
      </c>
      <c r="G232" s="5">
        <v>267.83788587187519</v>
      </c>
      <c r="H232" s="5">
        <v>291.71292482285503</v>
      </c>
      <c r="I232" s="5">
        <v>313.793425764875</v>
      </c>
      <c r="J232" s="5">
        <v>273.48125413130475</v>
      </c>
      <c r="K232" s="5">
        <v>338.55624976922991</v>
      </c>
      <c r="L232" s="5">
        <v>292.64884517341022</v>
      </c>
      <c r="M232" s="5">
        <v>242.07554321353993</v>
      </c>
      <c r="N232" s="5">
        <v>244.17108176720507</v>
      </c>
      <c r="O232" s="5">
        <v>235.89603625035019</v>
      </c>
      <c r="P232" s="5">
        <v>3590.7820723689592</v>
      </c>
      <c r="Q232" s="5">
        <v>3291.0942982282986</v>
      </c>
      <c r="R232" s="5">
        <v>3555.6770812046611</v>
      </c>
      <c r="S232" s="5">
        <v>3029.1281698305129</v>
      </c>
      <c r="T232" s="5">
        <v>3362.7669522268639</v>
      </c>
      <c r="U232" s="5">
        <v>2945.4342160634242</v>
      </c>
      <c r="V232" s="5">
        <v>3047.504544724939</v>
      </c>
      <c r="W232" s="5">
        <v>3420.7185990469648</v>
      </c>
      <c r="X232" s="5">
        <v>3360.5733474293716</v>
      </c>
      <c r="Y232" s="5">
        <v>3002.7039747977215</v>
      </c>
      <c r="Z232" s="5">
        <v>3159.81492149108</v>
      </c>
      <c r="AA232" s="5">
        <v>3499.8172066084844</v>
      </c>
      <c r="AB232" s="5">
        <v>3308.7402809691439</v>
      </c>
      <c r="AC232" s="5">
        <v>3501.8509389378009</v>
      </c>
      <c r="AD232" s="5">
        <v>3427.188433402478</v>
      </c>
      <c r="AE232" s="5">
        <v>3242.6144855098855</v>
      </c>
      <c r="AF232" s="5">
        <v>2862.9565071781535</v>
      </c>
      <c r="AG232" s="5">
        <v>3015.762409455705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1226.0980691381053</v>
      </c>
      <c r="G233" s="5">
        <v>1191.2681140711302</v>
      </c>
      <c r="H233" s="5">
        <v>1117.3163425951998</v>
      </c>
      <c r="I233" s="5">
        <v>1036.372740938855</v>
      </c>
      <c r="J233" s="5">
        <v>968.01236372391531</v>
      </c>
      <c r="K233" s="5">
        <v>1078.7329156470205</v>
      </c>
      <c r="L233" s="5">
        <v>1182.3893584408843</v>
      </c>
      <c r="M233" s="5">
        <v>1110.0760714853598</v>
      </c>
      <c r="N233" s="5">
        <v>1107.9801567668997</v>
      </c>
      <c r="O233" s="5">
        <v>1040.5720472248449</v>
      </c>
      <c r="P233" s="5">
        <v>1068.3792135071001</v>
      </c>
      <c r="Q233" s="5">
        <v>1053.2313066481247</v>
      </c>
      <c r="R233" s="5">
        <v>1080.5963753499395</v>
      </c>
      <c r="S233" s="5">
        <v>1021.9543293897251</v>
      </c>
      <c r="T233" s="5">
        <v>871.76439320607494</v>
      </c>
      <c r="U233" s="5">
        <v>863.35769410413536</v>
      </c>
      <c r="V233" s="5">
        <v>888.1339291898305</v>
      </c>
      <c r="W233" s="5">
        <v>989.26722116089456</v>
      </c>
      <c r="X233" s="5">
        <v>903.07285534527091</v>
      </c>
      <c r="Y233" s="5">
        <v>881.09869207069028</v>
      </c>
      <c r="Z233" s="5">
        <v>896.60052580005447</v>
      </c>
      <c r="AA233" s="5">
        <v>931.1856673762702</v>
      </c>
      <c r="AB233" s="5">
        <v>525.36811147945002</v>
      </c>
      <c r="AC233" s="5">
        <v>542.49645499862982</v>
      </c>
      <c r="AD233" s="5">
        <v>589.53646958128013</v>
      </c>
      <c r="AE233" s="5">
        <v>480.64498849500018</v>
      </c>
      <c r="AF233" s="5">
        <v>508.91946262500034</v>
      </c>
      <c r="AG233" s="5">
        <v>472.63147427999985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1980.8265724205289</v>
      </c>
      <c r="L234" s="5">
        <v>1844.9276389614788</v>
      </c>
      <c r="M234" s="5">
        <v>7516.3218359939074</v>
      </c>
      <c r="N234" s="5">
        <v>8045.2576450447186</v>
      </c>
      <c r="O234" s="5">
        <v>10137.656118264138</v>
      </c>
      <c r="P234" s="5">
        <v>9894.3644234024887</v>
      </c>
      <c r="Q234" s="5">
        <v>9624.495232055775</v>
      </c>
      <c r="R234" s="5">
        <v>9126.4047902243037</v>
      </c>
      <c r="S234" s="5">
        <v>23502.25041242638</v>
      </c>
      <c r="T234" s="5">
        <v>22707.628376833716</v>
      </c>
      <c r="U234" s="5">
        <v>23438.100450980848</v>
      </c>
      <c r="V234" s="5">
        <v>24658.986585090654</v>
      </c>
      <c r="W234" s="5">
        <v>24232.695376396798</v>
      </c>
      <c r="X234" s="5">
        <v>42951.011635676514</v>
      </c>
      <c r="Y234" s="5">
        <v>53131.312199817141</v>
      </c>
      <c r="Z234" s="5">
        <v>53090.095033082231</v>
      </c>
      <c r="AA234" s="5">
        <v>56935.592804558437</v>
      </c>
      <c r="AB234" s="5">
        <v>54409.130883194266</v>
      </c>
      <c r="AC234" s="5">
        <v>52080.77159173126</v>
      </c>
      <c r="AD234" s="5">
        <v>57432.576798990602</v>
      </c>
      <c r="AE234" s="5">
        <v>54654.678112221191</v>
      </c>
      <c r="AF234" s="5">
        <v>49519.304681354268</v>
      </c>
      <c r="AG234" s="5">
        <v>53600.751285564584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367.17118090000019</v>
      </c>
      <c r="G236" s="5">
        <v>551.66934095136503</v>
      </c>
      <c r="H236" s="5">
        <v>1023.7619389342901</v>
      </c>
      <c r="I236" s="5">
        <v>1030.6910151246452</v>
      </c>
      <c r="J236" s="5">
        <v>899.68909687017981</v>
      </c>
      <c r="K236" s="5">
        <v>4592.55161592269</v>
      </c>
      <c r="L236" s="5">
        <v>4625.5903235377327</v>
      </c>
      <c r="M236" s="5">
        <v>4276.6005207107737</v>
      </c>
      <c r="N236" s="5">
        <v>4224.2374442871696</v>
      </c>
      <c r="O236" s="5">
        <v>4108.1001894782157</v>
      </c>
      <c r="P236" s="5">
        <v>4292.4878933738364</v>
      </c>
      <c r="Q236" s="5">
        <v>4103.9566230087448</v>
      </c>
      <c r="R236" s="5">
        <v>4148.5292525008099</v>
      </c>
      <c r="S236" s="5">
        <v>3696.0304347813199</v>
      </c>
      <c r="T236" s="5">
        <v>3588.0309044718451</v>
      </c>
      <c r="U236" s="5">
        <v>3007.3790156639634</v>
      </c>
      <c r="V236" s="5">
        <v>3686.4511240548545</v>
      </c>
      <c r="W236" s="5">
        <v>4024.3985715931008</v>
      </c>
      <c r="X236" s="5">
        <v>3365.6151558356805</v>
      </c>
      <c r="Y236" s="5">
        <v>2761.725895088206</v>
      </c>
      <c r="Z236" s="5">
        <v>3539.1247141922313</v>
      </c>
      <c r="AA236" s="5">
        <v>3031.1505106940244</v>
      </c>
      <c r="AB236" s="5">
        <v>2706.4247700647902</v>
      </c>
      <c r="AC236" s="5">
        <v>2672.5528926973702</v>
      </c>
      <c r="AD236" s="5">
        <v>2920.0122097108492</v>
      </c>
      <c r="AE236" s="5">
        <v>2881.5848942936682</v>
      </c>
      <c r="AF236" s="5">
        <v>2183.2302812580751</v>
      </c>
      <c r="AG236" s="5">
        <v>2529.523327855894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981.33567203075927</v>
      </c>
      <c r="Q237" s="5">
        <v>948.18020521196956</v>
      </c>
      <c r="R237" s="5">
        <v>958.41727774344588</v>
      </c>
      <c r="S237" s="5">
        <v>820.18844091001006</v>
      </c>
      <c r="T237" s="5">
        <v>1100.9747229500492</v>
      </c>
      <c r="U237" s="5">
        <v>1099.1413529111051</v>
      </c>
      <c r="V237" s="5">
        <v>1235.3039492888904</v>
      </c>
      <c r="W237" s="5">
        <v>1312.9544767</v>
      </c>
      <c r="X237" s="5">
        <v>3134.89094535</v>
      </c>
      <c r="Y237" s="5">
        <v>2599.1571818589896</v>
      </c>
      <c r="Z237" s="5">
        <v>3546.338907240528</v>
      </c>
      <c r="AA237" s="5">
        <v>2751.3027697080138</v>
      </c>
      <c r="AB237" s="5">
        <v>2320.4966360250005</v>
      </c>
      <c r="AC237" s="5">
        <v>2440.2806268100012</v>
      </c>
      <c r="AD237" s="5">
        <v>2619.3574001535653</v>
      </c>
      <c r="AE237" s="5">
        <v>2746.7472503343856</v>
      </c>
      <c r="AF237" s="5">
        <v>2354.0387576450848</v>
      </c>
      <c r="AG237" s="5">
        <v>2548.8668930851954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539.79024069600018</v>
      </c>
      <c r="G238" s="5">
        <v>564.28648096799952</v>
      </c>
      <c r="H238" s="5">
        <v>792.51512575616005</v>
      </c>
      <c r="I238" s="5">
        <v>1289.1865827607699</v>
      </c>
      <c r="J238" s="5">
        <v>3942.2354093990616</v>
      </c>
      <c r="K238" s="5">
        <v>3685.57222251234</v>
      </c>
      <c r="L238" s="5">
        <v>5647.2105787440842</v>
      </c>
      <c r="M238" s="5">
        <v>5605.7452179947286</v>
      </c>
      <c r="N238" s="5">
        <v>5163.5724042569918</v>
      </c>
      <c r="O238" s="5">
        <v>5307.2337147071066</v>
      </c>
      <c r="P238" s="5">
        <v>5055.1107623715297</v>
      </c>
      <c r="Q238" s="5">
        <v>4856.989911110526</v>
      </c>
      <c r="R238" s="5">
        <v>4980.0486615086593</v>
      </c>
      <c r="S238" s="5">
        <v>5266.0682934692559</v>
      </c>
      <c r="T238" s="5">
        <v>9360.4020379012272</v>
      </c>
      <c r="U238" s="5">
        <v>14093.86914494295</v>
      </c>
      <c r="V238" s="5">
        <v>12903.798450060351</v>
      </c>
      <c r="W238" s="5">
        <v>14973.902088810499</v>
      </c>
      <c r="X238" s="5">
        <v>15139.562135826127</v>
      </c>
      <c r="Y238" s="5">
        <v>12948.51592512249</v>
      </c>
      <c r="Z238" s="5">
        <v>22477.428225294407</v>
      </c>
      <c r="AA238" s="5">
        <v>21028.345275977565</v>
      </c>
      <c r="AB238" s="5">
        <v>18471.47641210951</v>
      </c>
      <c r="AC238" s="5">
        <v>25654.409483707212</v>
      </c>
      <c r="AD238" s="5">
        <v>27478.381390098992</v>
      </c>
      <c r="AE238" s="5">
        <v>58050.867488658812</v>
      </c>
      <c r="AF238" s="5">
        <v>52561.6704921009</v>
      </c>
      <c r="AG238" s="5">
        <v>46784.430838124208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846.7225745077003</v>
      </c>
      <c r="G239" s="5">
        <v>933.56531434434987</v>
      </c>
      <c r="H239" s="5">
        <v>2403.4663777328537</v>
      </c>
      <c r="I239" s="5">
        <v>2460.0127130866495</v>
      </c>
      <c r="J239" s="5">
        <v>4409.3288952774201</v>
      </c>
      <c r="K239" s="5">
        <v>6521.8261008275458</v>
      </c>
      <c r="L239" s="5">
        <v>6565.5068518418193</v>
      </c>
      <c r="M239" s="5">
        <v>6986.9866797698578</v>
      </c>
      <c r="N239" s="5">
        <v>6609.7428987663452</v>
      </c>
      <c r="O239" s="5">
        <v>6595.677554896356</v>
      </c>
      <c r="P239" s="5">
        <v>7369.1248048301277</v>
      </c>
      <c r="Q239" s="5">
        <v>7556.9371649390887</v>
      </c>
      <c r="R239" s="5">
        <v>8355.4453517490656</v>
      </c>
      <c r="S239" s="5">
        <v>8185.7819201072116</v>
      </c>
      <c r="T239" s="5">
        <v>7892.7256418533934</v>
      </c>
      <c r="U239" s="5">
        <v>7616.6947753641261</v>
      </c>
      <c r="V239" s="5">
        <v>8054.5723760323481</v>
      </c>
      <c r="W239" s="5">
        <v>8886.5994006087021</v>
      </c>
      <c r="X239" s="5">
        <v>9223.1015336378314</v>
      </c>
      <c r="Y239" s="5">
        <v>20881.181698470882</v>
      </c>
      <c r="Z239" s="5">
        <v>25835.894842318961</v>
      </c>
      <c r="AA239" s="5">
        <v>25841.387026257671</v>
      </c>
      <c r="AB239" s="5">
        <v>24885.133771321431</v>
      </c>
      <c r="AC239" s="5">
        <v>27067.991411687082</v>
      </c>
      <c r="AD239" s="5">
        <v>27187.228162211675</v>
      </c>
      <c r="AE239" s="5">
        <v>23643.33506092766</v>
      </c>
      <c r="AF239" s="5">
        <v>22117.987882487749</v>
      </c>
      <c r="AG239" s="5">
        <v>22242.985004886745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226</v>
      </c>
      <c r="E240" s="61" t="s">
        <v>92</v>
      </c>
      <c r="F240" s="5">
        <v>458.4883975919999</v>
      </c>
      <c r="G240" s="5">
        <v>3248.0926893794081</v>
      </c>
      <c r="H240" s="5">
        <v>6579.519095376223</v>
      </c>
      <c r="I240" s="5">
        <v>6905.5358361169829</v>
      </c>
      <c r="J240" s="5">
        <v>16444.54865758547</v>
      </c>
      <c r="K240" s="5">
        <v>18010.883248489623</v>
      </c>
      <c r="L240" s="5">
        <v>22907.818201090733</v>
      </c>
      <c r="M240" s="5">
        <v>23386.855243277849</v>
      </c>
      <c r="N240" s="5">
        <v>25819.034305456313</v>
      </c>
      <c r="O240" s="5">
        <v>25575.977475527015</v>
      </c>
      <c r="P240" s="5">
        <v>29955.88946573604</v>
      </c>
      <c r="Q240" s="5">
        <v>44145.408957387677</v>
      </c>
      <c r="R240" s="5">
        <v>47801.652247118996</v>
      </c>
      <c r="S240" s="5">
        <v>55029.168414464482</v>
      </c>
      <c r="T240" s="5">
        <v>51239.320194681241</v>
      </c>
      <c r="U240" s="5">
        <v>53012.327910050313</v>
      </c>
      <c r="V240" s="5">
        <v>52857.467754318262</v>
      </c>
      <c r="W240" s="5">
        <v>55029.196940573958</v>
      </c>
      <c r="X240" s="5">
        <v>57458.300871770283</v>
      </c>
      <c r="Y240" s="5">
        <v>54370.124577704766</v>
      </c>
      <c r="Z240" s="5">
        <v>53523.630633035427</v>
      </c>
      <c r="AA240" s="5">
        <v>50708.968499681294</v>
      </c>
      <c r="AB240" s="5">
        <v>49451.939553132412</v>
      </c>
      <c r="AC240" s="5">
        <v>53475.124188273585</v>
      </c>
      <c r="AD240" s="5">
        <v>54175.193820949295</v>
      </c>
      <c r="AE240" s="5">
        <v>49660.552696451377</v>
      </c>
      <c r="AF240" s="5">
        <v>49339.620506498883</v>
      </c>
      <c r="AG240" s="5">
        <v>49234.696169881732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964.77991486692451</v>
      </c>
      <c r="P247" s="5">
        <v>1490.4501452204554</v>
      </c>
      <c r="Q247" s="5">
        <v>1209.819894028974</v>
      </c>
      <c r="R247" s="5">
        <v>1165.7125188501439</v>
      </c>
      <c r="S247" s="5">
        <v>1129.4730528399093</v>
      </c>
      <c r="T247" s="5">
        <v>1229.0512633875094</v>
      </c>
      <c r="U247" s="5">
        <v>1311.6026317531603</v>
      </c>
      <c r="V247" s="5">
        <v>1176.7202067939049</v>
      </c>
      <c r="W247" s="5">
        <v>1256.923170322659</v>
      </c>
      <c r="X247" s="5">
        <v>1013.1598131907103</v>
      </c>
      <c r="Y247" s="5">
        <v>3043.6995881965681</v>
      </c>
      <c r="Z247" s="5">
        <v>11252.631680630697</v>
      </c>
      <c r="AA247" s="5">
        <v>10822.973676879623</v>
      </c>
      <c r="AB247" s="5">
        <v>8354.754585674993</v>
      </c>
      <c r="AC247" s="5">
        <v>8885.8529756454554</v>
      </c>
      <c r="AD247" s="5">
        <v>10333.922827050254</v>
      </c>
      <c r="AE247" s="5">
        <v>7469.7798098773974</v>
      </c>
      <c r="AF247" s="5">
        <v>8261.420192621772</v>
      </c>
      <c r="AG247" s="5">
        <v>8632.4376679715278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196.67710163005506</v>
      </c>
      <c r="G248" s="5">
        <v>166.33742445108498</v>
      </c>
      <c r="H248" s="5">
        <v>194.22976308024991</v>
      </c>
      <c r="I248" s="5">
        <v>226.75863016483493</v>
      </c>
      <c r="J248" s="5">
        <v>588.08660751726484</v>
      </c>
      <c r="K248" s="5">
        <v>580.6096444431148</v>
      </c>
      <c r="L248" s="5">
        <v>585.80126291504996</v>
      </c>
      <c r="M248" s="5">
        <v>2836.3863267699339</v>
      </c>
      <c r="N248" s="5">
        <v>3219.9462529104853</v>
      </c>
      <c r="O248" s="5">
        <v>5566.8709871561032</v>
      </c>
      <c r="P248" s="5">
        <v>7293.025855062534</v>
      </c>
      <c r="Q248" s="5">
        <v>6759.852580839849</v>
      </c>
      <c r="R248" s="5">
        <v>6784.637672456417</v>
      </c>
      <c r="S248" s="5">
        <v>6858.214304621566</v>
      </c>
      <c r="T248" s="5">
        <v>10399.042397935909</v>
      </c>
      <c r="U248" s="5">
        <v>9834.4893691294783</v>
      </c>
      <c r="V248" s="5">
        <v>9790.9587606575915</v>
      </c>
      <c r="W248" s="5">
        <v>10146.237199587835</v>
      </c>
      <c r="X248" s="5">
        <v>9950.5426817909447</v>
      </c>
      <c r="Y248" s="5">
        <v>11391.176913974952</v>
      </c>
      <c r="Z248" s="5">
        <v>9171.7104153326945</v>
      </c>
      <c r="AA248" s="5">
        <v>10853.687430943042</v>
      </c>
      <c r="AB248" s="5">
        <v>17238.819159455412</v>
      </c>
      <c r="AC248" s="5">
        <v>17663.193051613882</v>
      </c>
      <c r="AD248" s="5">
        <v>18196.267597682752</v>
      </c>
      <c r="AE248" s="5">
        <v>15038.287771940513</v>
      </c>
      <c r="AF248" s="5">
        <v>8455.766809865383</v>
      </c>
      <c r="AG248" s="5">
        <v>7684.0050519922379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985.35022920065501</v>
      </c>
      <c r="G249" s="5">
        <v>909.8200942639952</v>
      </c>
      <c r="H249" s="5">
        <v>1058.9531739644349</v>
      </c>
      <c r="I249" s="5">
        <v>1050.6749813546048</v>
      </c>
      <c r="J249" s="5">
        <v>1032.3915933369549</v>
      </c>
      <c r="K249" s="5">
        <v>1042.4801835754652</v>
      </c>
      <c r="L249" s="5">
        <v>1031.7436314101501</v>
      </c>
      <c r="M249" s="5">
        <v>1080.20215181708</v>
      </c>
      <c r="N249" s="5">
        <v>1068.477783679095</v>
      </c>
      <c r="O249" s="5">
        <v>821.99814014364517</v>
      </c>
      <c r="P249" s="5">
        <v>949.93021091220487</v>
      </c>
      <c r="Q249" s="5">
        <v>9042.5081590680347</v>
      </c>
      <c r="R249" s="5">
        <v>8583.6282446936857</v>
      </c>
      <c r="S249" s="5">
        <v>7966.0351966406824</v>
      </c>
      <c r="T249" s="5">
        <v>9764.4762908968605</v>
      </c>
      <c r="U249" s="5">
        <v>9487.2715714216502</v>
      </c>
      <c r="V249" s="5">
        <v>9654.3926361399899</v>
      </c>
      <c r="W249" s="5">
        <v>9469.0175047006323</v>
      </c>
      <c r="X249" s="5">
        <v>10101.903868986847</v>
      </c>
      <c r="Y249" s="5">
        <v>9382.6370228617197</v>
      </c>
      <c r="Z249" s="5">
        <v>7040.5980433087207</v>
      </c>
      <c r="AA249" s="5">
        <v>8176.6797966057366</v>
      </c>
      <c r="AB249" s="5">
        <v>8766.8864987133384</v>
      </c>
      <c r="AC249" s="5">
        <v>8531.3677756190464</v>
      </c>
      <c r="AD249" s="5">
        <v>8829.5501949169229</v>
      </c>
      <c r="AE249" s="5">
        <v>8840.9434308209002</v>
      </c>
      <c r="AF249" s="5">
        <v>8602.8832486000047</v>
      </c>
      <c r="AG249" s="5">
        <v>8691.7809116999979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1365.4359959542353</v>
      </c>
      <c r="G250" s="5">
        <v>1204.1760232322947</v>
      </c>
      <c r="H250" s="5">
        <v>1451.5320544519354</v>
      </c>
      <c r="I250" s="5">
        <v>1429.5791203906806</v>
      </c>
      <c r="J250" s="5">
        <v>1415.9998374182701</v>
      </c>
      <c r="K250" s="5">
        <v>1564.0517706164499</v>
      </c>
      <c r="L250" s="5">
        <v>2946.7489802131349</v>
      </c>
      <c r="M250" s="5">
        <v>2872.2369107007753</v>
      </c>
      <c r="N250" s="5">
        <v>2792.1339999766305</v>
      </c>
      <c r="O250" s="5">
        <v>2308.9958139818841</v>
      </c>
      <c r="P250" s="5">
        <v>2774.3103372868109</v>
      </c>
      <c r="Q250" s="5">
        <v>5813.3089144834248</v>
      </c>
      <c r="R250" s="5">
        <v>5999.0614030642464</v>
      </c>
      <c r="S250" s="5">
        <v>10695.603213098098</v>
      </c>
      <c r="T250" s="5">
        <v>8727.0842272582613</v>
      </c>
      <c r="U250" s="5">
        <v>8228.9975818380299</v>
      </c>
      <c r="V250" s="5">
        <v>9146.7327704111322</v>
      </c>
      <c r="W250" s="5">
        <v>9220.0870432826396</v>
      </c>
      <c r="X250" s="5">
        <v>15678.874320498009</v>
      </c>
      <c r="Y250" s="5">
        <v>17009.09477586922</v>
      </c>
      <c r="Z250" s="5">
        <v>12654.31286796391</v>
      </c>
      <c r="AA250" s="5">
        <v>16440.328086621019</v>
      </c>
      <c r="AB250" s="5">
        <v>24981.986896058628</v>
      </c>
      <c r="AC250" s="5">
        <v>26223.337122380344</v>
      </c>
      <c r="AD250" s="5">
        <v>32937.65640144128</v>
      </c>
      <c r="AE250" s="5">
        <v>44449.024150846075</v>
      </c>
      <c r="AF250" s="5">
        <v>86199.972638496038</v>
      </c>
      <c r="AG250" s="5">
        <v>91765.163183909986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34.659535323000028</v>
      </c>
      <c r="G251" s="5">
        <v>19.574997469999985</v>
      </c>
      <c r="H251" s="5">
        <v>101.47530158832004</v>
      </c>
      <c r="I251" s="5">
        <v>85.662439063459999</v>
      </c>
      <c r="J251" s="5">
        <v>79.655066531790027</v>
      </c>
      <c r="K251" s="5">
        <v>88.652504288844966</v>
      </c>
      <c r="L251" s="5">
        <v>97.327611474255022</v>
      </c>
      <c r="M251" s="5">
        <v>87.263795703014978</v>
      </c>
      <c r="N251" s="5">
        <v>92.887714468040002</v>
      </c>
      <c r="O251" s="5">
        <v>92.765937146000027</v>
      </c>
      <c r="P251" s="5">
        <v>96.122553310755009</v>
      </c>
      <c r="Q251" s="5">
        <v>76.525139855394968</v>
      </c>
      <c r="R251" s="5">
        <v>83.162606453425042</v>
      </c>
      <c r="S251" s="5">
        <v>76.637860633215013</v>
      </c>
      <c r="T251" s="5">
        <v>67.199487386175008</v>
      </c>
      <c r="U251" s="5">
        <v>66.785541452585022</v>
      </c>
      <c r="V251" s="5">
        <v>67.930279870705021</v>
      </c>
      <c r="W251" s="5">
        <v>101.68278459153011</v>
      </c>
      <c r="X251" s="5">
        <v>67.284757816114976</v>
      </c>
      <c r="Y251" s="5">
        <v>6867.1707480571604</v>
      </c>
      <c r="Z251" s="5">
        <v>4953.4317020810058</v>
      </c>
      <c r="AA251" s="5">
        <v>7047.6886027170294</v>
      </c>
      <c r="AB251" s="5">
        <v>4333.6606403168444</v>
      </c>
      <c r="AC251" s="5">
        <v>5347.9735017506619</v>
      </c>
      <c r="AD251" s="5">
        <v>6227.1213429993786</v>
      </c>
      <c r="AE251" s="5">
        <v>6950.0115652544346</v>
      </c>
      <c r="AF251" s="5">
        <v>14132.074885611799</v>
      </c>
      <c r="AG251" s="5">
        <v>16652.447199882412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734.31860795332034</v>
      </c>
      <c r="G252" s="5">
        <v>594.63456757375036</v>
      </c>
      <c r="H252" s="5">
        <v>800.25995643461988</v>
      </c>
      <c r="I252" s="5">
        <v>4339.0773249702606</v>
      </c>
      <c r="J252" s="5">
        <v>4893.8733569759224</v>
      </c>
      <c r="K252" s="5">
        <v>6079.4078119742353</v>
      </c>
      <c r="L252" s="5">
        <v>6370.3774825603186</v>
      </c>
      <c r="M252" s="5">
        <v>6623.1370915851612</v>
      </c>
      <c r="N252" s="5">
        <v>6333.0918266913504</v>
      </c>
      <c r="O252" s="5">
        <v>5041.6020963150631</v>
      </c>
      <c r="P252" s="5">
        <v>7691.3039096607454</v>
      </c>
      <c r="Q252" s="5">
        <v>10600.612023041089</v>
      </c>
      <c r="R252" s="5">
        <v>11550.182745798869</v>
      </c>
      <c r="S252" s="5">
        <v>14542.359454348265</v>
      </c>
      <c r="T252" s="5">
        <v>14883.474590973645</v>
      </c>
      <c r="U252" s="5">
        <v>14389.239573475381</v>
      </c>
      <c r="V252" s="5">
        <v>14892.172599516154</v>
      </c>
      <c r="W252" s="5">
        <v>18149.433961984334</v>
      </c>
      <c r="X252" s="5">
        <v>46605.928545720635</v>
      </c>
      <c r="Y252" s="5">
        <v>55110.508701980776</v>
      </c>
      <c r="Z252" s="5">
        <v>44451.903011796523</v>
      </c>
      <c r="AA252" s="5">
        <v>67182.740547838781</v>
      </c>
      <c r="AB252" s="5">
        <v>97593.361722424641</v>
      </c>
      <c r="AC252" s="5">
        <v>107713.44196851454</v>
      </c>
      <c r="AD252" s="5">
        <v>109083.4384615133</v>
      </c>
      <c r="AE252" s="5">
        <v>124430.24069005781</v>
      </c>
      <c r="AF252" s="5">
        <v>133247.5318836559</v>
      </c>
      <c r="AG252" s="5">
        <v>135504.6976080311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1142.6461240844953</v>
      </c>
      <c r="G253" s="5">
        <v>753.91862373791514</v>
      </c>
      <c r="H253" s="5">
        <v>943.20345491156525</v>
      </c>
      <c r="I253" s="5">
        <v>1004.62626746207</v>
      </c>
      <c r="J253" s="5">
        <v>967.88308308376509</v>
      </c>
      <c r="K253" s="5">
        <v>978.90134415549983</v>
      </c>
      <c r="L253" s="5">
        <v>1003.9947142564602</v>
      </c>
      <c r="M253" s="5">
        <v>3086.5432527409152</v>
      </c>
      <c r="N253" s="5">
        <v>3212.8408258995987</v>
      </c>
      <c r="O253" s="5">
        <v>3935.6899769893034</v>
      </c>
      <c r="P253" s="5">
        <v>4542.2300185846725</v>
      </c>
      <c r="Q253" s="5">
        <v>4464.7653760146723</v>
      </c>
      <c r="R253" s="5">
        <v>4146.0885398357568</v>
      </c>
      <c r="S253" s="5">
        <v>4075.0064133104129</v>
      </c>
      <c r="T253" s="5">
        <v>4854.6122388601152</v>
      </c>
      <c r="U253" s="5">
        <v>5294.0028803651312</v>
      </c>
      <c r="V253" s="5">
        <v>5165.073714286772</v>
      </c>
      <c r="W253" s="5">
        <v>13143.063956716507</v>
      </c>
      <c r="X253" s="5">
        <v>12293.452478976395</v>
      </c>
      <c r="Y253" s="5">
        <v>12986.037598774468</v>
      </c>
      <c r="Z253" s="5">
        <v>11452.016813857579</v>
      </c>
      <c r="AA253" s="5">
        <v>11668.852595156543</v>
      </c>
      <c r="AB253" s="5">
        <v>8843.5936362934626</v>
      </c>
      <c r="AC253" s="5">
        <v>10180.608593672583</v>
      </c>
      <c r="AD253" s="5">
        <v>10483.673304796523</v>
      </c>
      <c r="AE253" s="5">
        <v>15733.497637465785</v>
      </c>
      <c r="AF253" s="5">
        <v>14262.412606018079</v>
      </c>
      <c r="AG253" s="5">
        <v>13402.473374574896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2709.3849698042554</v>
      </c>
      <c r="G254" s="5">
        <v>3174.30996491407</v>
      </c>
      <c r="H254" s="5">
        <v>3110.894737495481</v>
      </c>
      <c r="I254" s="5">
        <v>3668.2804185097903</v>
      </c>
      <c r="J254" s="5">
        <v>7210.357451181053</v>
      </c>
      <c r="K254" s="5">
        <v>8108.5229514258417</v>
      </c>
      <c r="L254" s="5">
        <v>8660.575027605315</v>
      </c>
      <c r="M254" s="5">
        <v>10513.827449732342</v>
      </c>
      <c r="N254" s="5">
        <v>9898.1808029581134</v>
      </c>
      <c r="O254" s="5">
        <v>8455.8637866373647</v>
      </c>
      <c r="P254" s="5">
        <v>11495.404598291181</v>
      </c>
      <c r="Q254" s="5">
        <v>17504.605302114567</v>
      </c>
      <c r="R254" s="5">
        <v>18153.874792666113</v>
      </c>
      <c r="S254" s="5">
        <v>18191.737064816571</v>
      </c>
      <c r="T254" s="5">
        <v>22129.71491200777</v>
      </c>
      <c r="U254" s="5">
        <v>24163.150492942583</v>
      </c>
      <c r="V254" s="5">
        <v>24629.215846333776</v>
      </c>
      <c r="W254" s="5">
        <v>25618.615253349592</v>
      </c>
      <c r="X254" s="5">
        <v>26419.155432408734</v>
      </c>
      <c r="Y254" s="5">
        <v>24626.568625347485</v>
      </c>
      <c r="Z254" s="5">
        <v>19940.550636205968</v>
      </c>
      <c r="AA254" s="5">
        <v>22359.662824192004</v>
      </c>
      <c r="AB254" s="5">
        <v>23356.571242313763</v>
      </c>
      <c r="AC254" s="5">
        <v>24441.572081722676</v>
      </c>
      <c r="AD254" s="5">
        <v>23880.239602657104</v>
      </c>
      <c r="AE254" s="5">
        <v>25513.597293075007</v>
      </c>
      <c r="AF254" s="5">
        <v>26939.480339434303</v>
      </c>
      <c r="AG254" s="5">
        <v>27901.430781780902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265.29061591514977</v>
      </c>
      <c r="J255" s="5">
        <v>232.15123325970507</v>
      </c>
      <c r="K255" s="5">
        <v>210.31137217990002</v>
      </c>
      <c r="L255" s="5">
        <v>244.37253375220487</v>
      </c>
      <c r="M255" s="5">
        <v>192.03385547420476</v>
      </c>
      <c r="N255" s="5">
        <v>194.94123568605502</v>
      </c>
      <c r="O255" s="5">
        <v>304.63200756941524</v>
      </c>
      <c r="P255" s="5">
        <v>494.82414618071004</v>
      </c>
      <c r="Q255" s="5">
        <v>1065.0309299111248</v>
      </c>
      <c r="R255" s="5">
        <v>13712.414586181638</v>
      </c>
      <c r="S255" s="5">
        <v>13852.68984261985</v>
      </c>
      <c r="T255" s="5">
        <v>14379.393278909751</v>
      </c>
      <c r="U255" s="5">
        <v>14126.586693794658</v>
      </c>
      <c r="V255" s="5">
        <v>14664.005840885022</v>
      </c>
      <c r="W255" s="5">
        <v>14470.642195802391</v>
      </c>
      <c r="X255" s="5">
        <v>14400.298551156005</v>
      </c>
      <c r="Y255" s="5">
        <v>14040.427486782877</v>
      </c>
      <c r="Z255" s="5">
        <v>11151.284238326289</v>
      </c>
      <c r="AA255" s="5">
        <v>12879.729121181999</v>
      </c>
      <c r="AB255" s="5">
        <v>11321.644965484997</v>
      </c>
      <c r="AC255" s="5">
        <v>12798.412283772948</v>
      </c>
      <c r="AD255" s="5">
        <v>13444.287101615628</v>
      </c>
      <c r="AE255" s="5">
        <v>12517.588749852754</v>
      </c>
      <c r="AF255" s="5">
        <v>11748.51996120237</v>
      </c>
      <c r="AG255" s="5">
        <v>12103.35792761574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7.4180328000000005E-4</v>
      </c>
      <c r="L256" s="5">
        <v>7.627151499999998E-4</v>
      </c>
      <c r="M256" s="5">
        <v>2.1627854549999995E-3</v>
      </c>
      <c r="N256" s="5">
        <v>2.1429688799999998E-3</v>
      </c>
      <c r="O256" s="5">
        <v>1.80099498E-3</v>
      </c>
      <c r="P256" s="5">
        <v>1.8903209699999994E-3</v>
      </c>
      <c r="Q256" s="5">
        <v>2.1586263800000001E-3</v>
      </c>
      <c r="R256" s="5">
        <v>2.2298166100000005E-3</v>
      </c>
      <c r="S256" s="5">
        <v>2.1224196899999989E-3</v>
      </c>
      <c r="T256" s="5">
        <v>2.134540104999999E-3</v>
      </c>
      <c r="U256" s="5">
        <v>2.1002977250000015E-3</v>
      </c>
      <c r="V256" s="5">
        <v>2.2865326300000009E-3</v>
      </c>
      <c r="W256" s="5">
        <v>2.2542950049999995E-3</v>
      </c>
      <c r="X256" s="5">
        <v>2.1599275299999995E-3</v>
      </c>
      <c r="Y256" s="5">
        <v>2.1328565149999995E-3</v>
      </c>
      <c r="Z256" s="5">
        <v>1.8082905649999992E-3</v>
      </c>
      <c r="AA256" s="5">
        <v>1.8806174499999993E-3</v>
      </c>
      <c r="AB256" s="5">
        <v>2.1025764200000002E-3</v>
      </c>
      <c r="AC256" s="5">
        <v>2.1161720100000012E-3</v>
      </c>
      <c r="AD256" s="5">
        <v>2.1229578799999991E-3</v>
      </c>
      <c r="AE256" s="5">
        <v>2.1111084199999988E-3</v>
      </c>
      <c r="AF256" s="5">
        <v>2.0188504850000015E-3</v>
      </c>
      <c r="AG256" s="5">
        <v>2.2592117700000001E-3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297.18921451360495</v>
      </c>
      <c r="G257" s="5">
        <v>223.9130555053849</v>
      </c>
      <c r="H257" s="5">
        <v>268.78564030205507</v>
      </c>
      <c r="I257" s="5">
        <v>269.74749654325996</v>
      </c>
      <c r="J257" s="5">
        <v>283.48957283987511</v>
      </c>
      <c r="K257" s="5">
        <v>316.07452769300971</v>
      </c>
      <c r="L257" s="5">
        <v>320.03798495260509</v>
      </c>
      <c r="M257" s="5">
        <v>274.13507119135983</v>
      </c>
      <c r="N257" s="5">
        <v>272.13270402738004</v>
      </c>
      <c r="O257" s="5">
        <v>295.32642383646504</v>
      </c>
      <c r="P257" s="5">
        <v>295.85349256470016</v>
      </c>
      <c r="Q257" s="5">
        <v>261.11561722446504</v>
      </c>
      <c r="R257" s="5">
        <v>1327.5052220817097</v>
      </c>
      <c r="S257" s="5">
        <v>1404.5745867839751</v>
      </c>
      <c r="T257" s="5">
        <v>6457.6415762599772</v>
      </c>
      <c r="U257" s="5">
        <v>8412.2918724628853</v>
      </c>
      <c r="V257" s="5">
        <v>9346.4731351793125</v>
      </c>
      <c r="W257" s="5">
        <v>10013.772301107761</v>
      </c>
      <c r="X257" s="5">
        <v>9645.4038314046811</v>
      </c>
      <c r="Y257" s="5">
        <v>10058.504737323079</v>
      </c>
      <c r="Z257" s="5">
        <v>9510.6373553498433</v>
      </c>
      <c r="AA257" s="5">
        <v>11238.19491989215</v>
      </c>
      <c r="AB257" s="5">
        <v>11835.513597265486</v>
      </c>
      <c r="AC257" s="5">
        <v>12204.570292274529</v>
      </c>
      <c r="AD257" s="5">
        <v>12570.953372025826</v>
      </c>
      <c r="AE257" s="5">
        <v>12509.482130667269</v>
      </c>
      <c r="AF257" s="5">
        <v>11752.256693897632</v>
      </c>
      <c r="AG257" s="5">
        <v>12218.003494035493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1049.3305663089352</v>
      </c>
      <c r="G258" s="5">
        <v>1039.6464394499299</v>
      </c>
      <c r="H258" s="5">
        <v>970.02206929918952</v>
      </c>
      <c r="I258" s="5">
        <v>1082.7874529964299</v>
      </c>
      <c r="J258" s="5">
        <v>4825.8692143333083</v>
      </c>
      <c r="K258" s="5">
        <v>6834.4953882506197</v>
      </c>
      <c r="L258" s="5">
        <v>6880.0378275014473</v>
      </c>
      <c r="M258" s="5">
        <v>6303.9632567103072</v>
      </c>
      <c r="N258" s="5">
        <v>7315.6476920832038</v>
      </c>
      <c r="O258" s="5">
        <v>6060.6814671514485</v>
      </c>
      <c r="P258" s="5">
        <v>6444.2531743930649</v>
      </c>
      <c r="Q258" s="5">
        <v>6836.4703389337546</v>
      </c>
      <c r="R258" s="5">
        <v>7317.9538872512994</v>
      </c>
      <c r="S258" s="5">
        <v>7249.165895389352</v>
      </c>
      <c r="T258" s="5">
        <v>8241.2949768222134</v>
      </c>
      <c r="U258" s="5">
        <v>7916.4207035016907</v>
      </c>
      <c r="V258" s="5">
        <v>8560.2441923245078</v>
      </c>
      <c r="W258" s="5">
        <v>8442.9663790810409</v>
      </c>
      <c r="X258" s="5">
        <v>8065.2186113397693</v>
      </c>
      <c r="Y258" s="5">
        <v>7869.3064419084139</v>
      </c>
      <c r="Z258" s="5">
        <v>6576.9032465304626</v>
      </c>
      <c r="AA258" s="5">
        <v>7085.4895232801364</v>
      </c>
      <c r="AB258" s="5">
        <v>7431.7196102899043</v>
      </c>
      <c r="AC258" s="5">
        <v>7908.4797852715801</v>
      </c>
      <c r="AD258" s="5">
        <v>7837.5278207840638</v>
      </c>
      <c r="AE258" s="5">
        <v>7985.2185120078248</v>
      </c>
      <c r="AF258" s="5">
        <v>7250.8720163125618</v>
      </c>
      <c r="AG258" s="5">
        <v>7455.5118841703525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1707.0771490394102</v>
      </c>
      <c r="G259" s="5">
        <v>1641.9964884435446</v>
      </c>
      <c r="H259" s="5">
        <v>5769.6669321644604</v>
      </c>
      <c r="I259" s="5">
        <v>8635.3116712188912</v>
      </c>
      <c r="J259" s="5">
        <v>8002.4847344092386</v>
      </c>
      <c r="K259" s="5">
        <v>8786.5562438430898</v>
      </c>
      <c r="L259" s="5">
        <v>8944.1373912388881</v>
      </c>
      <c r="M259" s="5">
        <v>8383.504283643555</v>
      </c>
      <c r="N259" s="5">
        <v>8072.3894850656106</v>
      </c>
      <c r="O259" s="5">
        <v>7311.7088069683678</v>
      </c>
      <c r="P259" s="5">
        <v>8039.280850277396</v>
      </c>
      <c r="Q259" s="5">
        <v>13842.78096917957</v>
      </c>
      <c r="R259" s="5">
        <v>13534.193161387295</v>
      </c>
      <c r="S259" s="5">
        <v>14994.191254842048</v>
      </c>
      <c r="T259" s="5">
        <v>13409.791504621762</v>
      </c>
      <c r="U259" s="5">
        <v>13747.376320431906</v>
      </c>
      <c r="V259" s="5">
        <v>15576.211914496265</v>
      </c>
      <c r="W259" s="5">
        <v>16117.491495998227</v>
      </c>
      <c r="X259" s="5">
        <v>18912.691598529418</v>
      </c>
      <c r="Y259" s="5">
        <v>18534.718735405775</v>
      </c>
      <c r="Z259" s="5">
        <v>16971.84874181902</v>
      </c>
      <c r="AA259" s="5">
        <v>20267.177227465989</v>
      </c>
      <c r="AB259" s="5">
        <v>25696.79602285687</v>
      </c>
      <c r="AC259" s="5">
        <v>28117.457177057084</v>
      </c>
      <c r="AD259" s="5">
        <v>29513.872973789395</v>
      </c>
      <c r="AE259" s="5">
        <v>30405.290910794265</v>
      </c>
      <c r="AF259" s="5">
        <v>32810.300842435427</v>
      </c>
      <c r="AG259" s="5">
        <v>36643.416276162083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275.88474327321978</v>
      </c>
      <c r="G260" s="5">
        <v>242.85713974247005</v>
      </c>
      <c r="H260" s="5">
        <v>375.07628682661488</v>
      </c>
      <c r="I260" s="5">
        <v>450.83107235929998</v>
      </c>
      <c r="J260" s="5">
        <v>400.62605487870985</v>
      </c>
      <c r="K260" s="5">
        <v>441.61773448647523</v>
      </c>
      <c r="L260" s="5">
        <v>474.48856080351493</v>
      </c>
      <c r="M260" s="5">
        <v>399.32854573099007</v>
      </c>
      <c r="N260" s="5">
        <v>340.67814406707998</v>
      </c>
      <c r="O260" s="5">
        <v>385.59205675964495</v>
      </c>
      <c r="P260" s="5">
        <v>377.05327940830512</v>
      </c>
      <c r="Q260" s="5">
        <v>312.76509773111491</v>
      </c>
      <c r="R260" s="5">
        <v>297.58699808022004</v>
      </c>
      <c r="S260" s="5">
        <v>299.24430432731003</v>
      </c>
      <c r="T260" s="5">
        <v>271.49717519087517</v>
      </c>
      <c r="U260" s="5">
        <v>304.03479278214002</v>
      </c>
      <c r="V260" s="5">
        <v>294.61103804668494</v>
      </c>
      <c r="W260" s="5">
        <v>396.12190037833994</v>
      </c>
      <c r="X260" s="5">
        <v>369.03174257801504</v>
      </c>
      <c r="Y260" s="5">
        <v>336.46994971359993</v>
      </c>
      <c r="Z260" s="5">
        <v>458.93531735620479</v>
      </c>
      <c r="AA260" s="5">
        <v>443.82702516769018</v>
      </c>
      <c r="AB260" s="5">
        <v>273.37528997656011</v>
      </c>
      <c r="AC260" s="5">
        <v>312.14849480060514</v>
      </c>
      <c r="AD260" s="5">
        <v>361.08195046225001</v>
      </c>
      <c r="AE260" s="5">
        <v>343.97669621028479</v>
      </c>
      <c r="AF260" s="5">
        <v>347.22416084201006</v>
      </c>
      <c r="AG260" s="5">
        <v>247.97916343095005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1821.067031241761</v>
      </c>
      <c r="G261" s="5">
        <v>1676.7687123221547</v>
      </c>
      <c r="H261" s="5">
        <v>2588.1825219140201</v>
      </c>
      <c r="I261" s="5">
        <v>2704.6206803326099</v>
      </c>
      <c r="J261" s="5">
        <v>2572.145941174525</v>
      </c>
      <c r="K261" s="5">
        <v>2798.0739912489908</v>
      </c>
      <c r="L261" s="5">
        <v>2943.2228230189012</v>
      </c>
      <c r="M261" s="5">
        <v>2577.7111784173699</v>
      </c>
      <c r="N261" s="5">
        <v>2584.6776556236255</v>
      </c>
      <c r="O261" s="5">
        <v>2491.4510701066251</v>
      </c>
      <c r="P261" s="5">
        <v>2599.8582058948405</v>
      </c>
      <c r="Q261" s="5">
        <v>2504.1331631694507</v>
      </c>
      <c r="R261" s="5">
        <v>2300.695842619205</v>
      </c>
      <c r="S261" s="5">
        <v>2439.6295165213241</v>
      </c>
      <c r="T261" s="5">
        <v>1804.7250936666203</v>
      </c>
      <c r="U261" s="5">
        <v>1632.7102123534155</v>
      </c>
      <c r="V261" s="5">
        <v>1839.6122968998855</v>
      </c>
      <c r="W261" s="5">
        <v>2499.8800580080956</v>
      </c>
      <c r="X261" s="5">
        <v>2402.1289446572</v>
      </c>
      <c r="Y261" s="5">
        <v>2416.5698085787553</v>
      </c>
      <c r="Z261" s="5">
        <v>2647.4827410933353</v>
      </c>
      <c r="AA261" s="5">
        <v>2778.7866999966586</v>
      </c>
      <c r="AB261" s="5">
        <v>2040.123502939166</v>
      </c>
      <c r="AC261" s="5">
        <v>1973.3963470712299</v>
      </c>
      <c r="AD261" s="5">
        <v>2455.2239035651705</v>
      </c>
      <c r="AE261" s="5">
        <v>2188.2001104450292</v>
      </c>
      <c r="AF261" s="5">
        <v>1971.4915278422504</v>
      </c>
      <c r="AG261" s="5">
        <v>1787.7440081694613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551.82880206171012</v>
      </c>
      <c r="G262" s="5">
        <v>500.72692739406</v>
      </c>
      <c r="H262" s="5">
        <v>795.36205858521976</v>
      </c>
      <c r="I262" s="5">
        <v>2374.8958704257857</v>
      </c>
      <c r="J262" s="5">
        <v>2213.0180821250851</v>
      </c>
      <c r="K262" s="5">
        <v>2427.2112047137862</v>
      </c>
      <c r="L262" s="5">
        <v>2683.1966667851902</v>
      </c>
      <c r="M262" s="5">
        <v>2717.5511218529678</v>
      </c>
      <c r="N262" s="5">
        <v>2781.7967978760389</v>
      </c>
      <c r="O262" s="5">
        <v>2497.2802023866061</v>
      </c>
      <c r="P262" s="5">
        <v>2620.314754591534</v>
      </c>
      <c r="Q262" s="5">
        <v>2751.817844230236</v>
      </c>
      <c r="R262" s="5">
        <v>2584.6590673860146</v>
      </c>
      <c r="S262" s="5">
        <v>2758.1946596394646</v>
      </c>
      <c r="T262" s="5">
        <v>2421.9066095451858</v>
      </c>
      <c r="U262" s="5">
        <v>2352.9765889389396</v>
      </c>
      <c r="V262" s="5">
        <v>2553.6237154080327</v>
      </c>
      <c r="W262" s="5">
        <v>2844.9281955374954</v>
      </c>
      <c r="X262" s="5">
        <v>2778.5473331095372</v>
      </c>
      <c r="Y262" s="5">
        <v>2780.1705694882608</v>
      </c>
      <c r="Z262" s="5">
        <v>2321.5170367155492</v>
      </c>
      <c r="AA262" s="5">
        <v>2518.3056499037598</v>
      </c>
      <c r="AB262" s="5">
        <v>2717.2897138510189</v>
      </c>
      <c r="AC262" s="5">
        <v>2537.6889641010589</v>
      </c>
      <c r="AD262" s="5">
        <v>2743.0894564307332</v>
      </c>
      <c r="AE262" s="5">
        <v>2705.7769880765345</v>
      </c>
      <c r="AF262" s="5">
        <v>2604.17956308881</v>
      </c>
      <c r="AG262" s="5">
        <v>2236.1735762506632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7.4517826000000025E-4</v>
      </c>
      <c r="L265" s="5">
        <v>8.1077994000000023E-4</v>
      </c>
      <c r="M265" s="5">
        <v>1.6223760499999998E-3</v>
      </c>
      <c r="N265" s="5">
        <v>1.4406234150000001E-3</v>
      </c>
      <c r="O265" s="5">
        <v>1.4559743200000003E-3</v>
      </c>
      <c r="P265" s="5">
        <v>1.4698551650000008E-3</v>
      </c>
      <c r="Q265" s="5">
        <v>1.5437866599999996E-3</v>
      </c>
      <c r="R265" s="5">
        <v>1.4447294399999998E-3</v>
      </c>
      <c r="S265" s="5">
        <v>1.4481768450000001E-3</v>
      </c>
      <c r="T265" s="5">
        <v>1.3881434950000009E-3</v>
      </c>
      <c r="U265" s="5">
        <v>1.4126241300000005E-3</v>
      </c>
      <c r="V265" s="5">
        <v>1.3218016399999984E-3</v>
      </c>
      <c r="W265" s="5">
        <v>1.4248223249999986E-3</v>
      </c>
      <c r="X265" s="5">
        <v>1.4244654750000005E-3</v>
      </c>
      <c r="Y265" s="5">
        <v>1.2847254150000003E-3</v>
      </c>
      <c r="Z265" s="5">
        <v>1.1657121299999999E-3</v>
      </c>
      <c r="AA265" s="5">
        <v>1.1747083799999994E-3</v>
      </c>
      <c r="AB265" s="5">
        <v>1.41280599E-3</v>
      </c>
      <c r="AC265" s="5">
        <v>1.3360987650000002E-3</v>
      </c>
      <c r="AD265" s="5">
        <v>1.4245075349999985E-3</v>
      </c>
      <c r="AE265" s="5">
        <v>1.497828315000001E-3</v>
      </c>
      <c r="AF265" s="5">
        <v>1.5510405200000012E-3</v>
      </c>
      <c r="AG265" s="5">
        <v>1.5563639749999999E-3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645.79379399173945</v>
      </c>
      <c r="K266" s="5">
        <v>762.43721285686513</v>
      </c>
      <c r="L266" s="5">
        <v>767.6514968576804</v>
      </c>
      <c r="M266" s="5">
        <v>635.25517937119014</v>
      </c>
      <c r="N266" s="5">
        <v>643.38397358499969</v>
      </c>
      <c r="O266" s="5">
        <v>645.09402549850552</v>
      </c>
      <c r="P266" s="5">
        <v>642.77623359280017</v>
      </c>
      <c r="Q266" s="5">
        <v>673.0221260079154</v>
      </c>
      <c r="R266" s="5">
        <v>564.90041299774055</v>
      </c>
      <c r="S266" s="5">
        <v>710.8021855762604</v>
      </c>
      <c r="T266" s="5">
        <v>763.77625196790007</v>
      </c>
      <c r="U266" s="5">
        <v>696.54196145252479</v>
      </c>
      <c r="V266" s="5">
        <v>691.51663183917537</v>
      </c>
      <c r="W266" s="5">
        <v>763.51095216751924</v>
      </c>
      <c r="X266" s="5">
        <v>733.50979641499544</v>
      </c>
      <c r="Y266" s="5">
        <v>763.40532561382497</v>
      </c>
      <c r="Z266" s="5">
        <v>761.15434099131994</v>
      </c>
      <c r="AA266" s="5">
        <v>730.6376629771197</v>
      </c>
      <c r="AB266" s="5">
        <v>819.49868126277966</v>
      </c>
      <c r="AC266" s="5">
        <v>726.07247646344456</v>
      </c>
      <c r="AD266" s="5">
        <v>871.50086903427518</v>
      </c>
      <c r="AE266" s="5">
        <v>865.40976980476012</v>
      </c>
      <c r="AF266" s="5">
        <v>836.66640262287922</v>
      </c>
      <c r="AG266" s="5">
        <v>818.29458389361548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1132.8849350696753</v>
      </c>
      <c r="G267" s="5">
        <v>945.65400530646468</v>
      </c>
      <c r="H267" s="5">
        <v>997.07734363900545</v>
      </c>
      <c r="I267" s="5">
        <v>1043.3588685443847</v>
      </c>
      <c r="J267" s="5">
        <v>1087.4611201149053</v>
      </c>
      <c r="K267" s="5">
        <v>1166.3774669503748</v>
      </c>
      <c r="L267" s="5">
        <v>1206.3061486265149</v>
      </c>
      <c r="M267" s="5">
        <v>1808.02497989925</v>
      </c>
      <c r="N267" s="5">
        <v>4910.5384108249054</v>
      </c>
      <c r="O267" s="5">
        <v>5241.957912613163</v>
      </c>
      <c r="P267" s="5">
        <v>5458.6130747261032</v>
      </c>
      <c r="Q267" s="5">
        <v>5672.2710084327946</v>
      </c>
      <c r="R267" s="5">
        <v>5332.0367670168089</v>
      </c>
      <c r="S267" s="5">
        <v>5736.1490906825202</v>
      </c>
      <c r="T267" s="5">
        <v>5316.4056734646383</v>
      </c>
      <c r="U267" s="5">
        <v>7011.2836272250715</v>
      </c>
      <c r="V267" s="5">
        <v>7675.7286746739392</v>
      </c>
      <c r="W267" s="5">
        <v>10104.989705202523</v>
      </c>
      <c r="X267" s="5">
        <v>9590.0453103714663</v>
      </c>
      <c r="Y267" s="5">
        <v>9789.5323542384576</v>
      </c>
      <c r="Z267" s="5">
        <v>8948.854367077729</v>
      </c>
      <c r="AA267" s="5">
        <v>8394.3775492496043</v>
      </c>
      <c r="AB267" s="5">
        <v>7959.4686414794287</v>
      </c>
      <c r="AC267" s="5">
        <v>7496.7768515599055</v>
      </c>
      <c r="AD267" s="5">
        <v>8901.4943018572558</v>
      </c>
      <c r="AE267" s="5">
        <v>8555.3639510371668</v>
      </c>
      <c r="AF267" s="5">
        <v>8016.1010868305939</v>
      </c>
      <c r="AG267" s="5">
        <v>7532.4590367897999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674.82725316047606</v>
      </c>
      <c r="K268" s="5">
        <v>1613.4066366345146</v>
      </c>
      <c r="L268" s="5">
        <v>1662.0678708783655</v>
      </c>
      <c r="M268" s="5">
        <v>1264.9772124765543</v>
      </c>
      <c r="N268" s="5">
        <v>1072.2670705822554</v>
      </c>
      <c r="O268" s="5">
        <v>975.37882306550512</v>
      </c>
      <c r="P268" s="5">
        <v>1011.6142157303548</v>
      </c>
      <c r="Q268" s="5">
        <v>893.211274870225</v>
      </c>
      <c r="R268" s="5">
        <v>692.20050725580529</v>
      </c>
      <c r="S268" s="5">
        <v>854.10264233291093</v>
      </c>
      <c r="T268" s="5">
        <v>1037.5256703723542</v>
      </c>
      <c r="U268" s="5">
        <v>944.70814424207481</v>
      </c>
      <c r="V268" s="5">
        <v>1114.1712109355992</v>
      </c>
      <c r="W268" s="5">
        <v>1146.0270312517148</v>
      </c>
      <c r="X268" s="5">
        <v>1088.5242801740501</v>
      </c>
      <c r="Y268" s="5">
        <v>945.53894478113591</v>
      </c>
      <c r="Z268" s="5">
        <v>1041.6673761461752</v>
      </c>
      <c r="AA268" s="5">
        <v>1237.1357104409451</v>
      </c>
      <c r="AB268" s="5">
        <v>990.36668582576033</v>
      </c>
      <c r="AC268" s="5">
        <v>936.52844876346978</v>
      </c>
      <c r="AD268" s="5">
        <v>6052.0255659230497</v>
      </c>
      <c r="AE268" s="5">
        <v>6152.3232168017403</v>
      </c>
      <c r="AF268" s="5">
        <v>8261.6766862706299</v>
      </c>
      <c r="AG268" s="5">
        <v>8802.7545050250592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871.83530087878967</v>
      </c>
      <c r="L270" s="5">
        <v>871.27374625831487</v>
      </c>
      <c r="M270" s="5">
        <v>849.37923661616026</v>
      </c>
      <c r="N270" s="5">
        <v>792.66177670181025</v>
      </c>
      <c r="O270" s="5">
        <v>760.99216562705078</v>
      </c>
      <c r="P270" s="5">
        <v>776.61095169735586</v>
      </c>
      <c r="Q270" s="5">
        <v>819.32515079478492</v>
      </c>
      <c r="R270" s="5">
        <v>770.22183199360984</v>
      </c>
      <c r="S270" s="5">
        <v>785.25051804443001</v>
      </c>
      <c r="T270" s="5">
        <v>757.77160529151024</v>
      </c>
      <c r="U270" s="5">
        <v>721.11761017959043</v>
      </c>
      <c r="V270" s="5">
        <v>766.25954814937506</v>
      </c>
      <c r="W270" s="5">
        <v>760.29761139131961</v>
      </c>
      <c r="X270" s="5">
        <v>761.56362752625546</v>
      </c>
      <c r="Y270" s="5">
        <v>740.66210023290091</v>
      </c>
      <c r="Z270" s="5">
        <v>666.21400241132073</v>
      </c>
      <c r="AA270" s="5">
        <v>623.79071185845555</v>
      </c>
      <c r="AB270" s="5">
        <v>730.17356395310537</v>
      </c>
      <c r="AC270" s="5">
        <v>692.22751839618047</v>
      </c>
      <c r="AD270" s="5">
        <v>722.8815336874402</v>
      </c>
      <c r="AE270" s="5">
        <v>755.02382933196566</v>
      </c>
      <c r="AF270" s="5">
        <v>774.52706453485052</v>
      </c>
      <c r="AG270" s="5">
        <v>770.32448018902005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605.35729801511002</v>
      </c>
      <c r="G271" s="5">
        <v>566.44553407238504</v>
      </c>
      <c r="H271" s="5">
        <v>777.06734409765522</v>
      </c>
      <c r="I271" s="5">
        <v>808.09509038509486</v>
      </c>
      <c r="J271" s="5">
        <v>1087.4011390257247</v>
      </c>
      <c r="K271" s="5">
        <v>1277.4997901469251</v>
      </c>
      <c r="L271" s="5">
        <v>1304.483210111475</v>
      </c>
      <c r="M271" s="5">
        <v>1258.6202403919849</v>
      </c>
      <c r="N271" s="5">
        <v>1202.5571362569701</v>
      </c>
      <c r="O271" s="5">
        <v>1236.3020720002144</v>
      </c>
      <c r="P271" s="5">
        <v>1221.6661525035506</v>
      </c>
      <c r="Q271" s="5">
        <v>1183.4544196655347</v>
      </c>
      <c r="R271" s="5">
        <v>1024.6008433088546</v>
      </c>
      <c r="S271" s="5">
        <v>2656.2290677557708</v>
      </c>
      <c r="T271" s="5">
        <v>2579.8172473819805</v>
      </c>
      <c r="U271" s="5">
        <v>3079.2268108230151</v>
      </c>
      <c r="V271" s="5">
        <v>3264.5668174980246</v>
      </c>
      <c r="W271" s="5">
        <v>3684.5991801074911</v>
      </c>
      <c r="X271" s="5">
        <v>3516.3897135933498</v>
      </c>
      <c r="Y271" s="5">
        <v>7391.0111932059353</v>
      </c>
      <c r="Z271" s="5">
        <v>10789.912540862535</v>
      </c>
      <c r="AA271" s="5">
        <v>11180.609450116792</v>
      </c>
      <c r="AB271" s="5">
        <v>10779.698673800936</v>
      </c>
      <c r="AC271" s="5">
        <v>9803.9431443567337</v>
      </c>
      <c r="AD271" s="5">
        <v>11616.98981926839</v>
      </c>
      <c r="AE271" s="5">
        <v>11987.411955732583</v>
      </c>
      <c r="AF271" s="5">
        <v>15019.006836144035</v>
      </c>
      <c r="AG271" s="5">
        <v>15693.231590988991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287.66234700929004</v>
      </c>
      <c r="G272" s="5">
        <v>204.77891491069005</v>
      </c>
      <c r="H272" s="5">
        <v>229.29860902725997</v>
      </c>
      <c r="I272" s="5">
        <v>247.83243819448501</v>
      </c>
      <c r="J272" s="5">
        <v>226.56430019031504</v>
      </c>
      <c r="K272" s="5">
        <v>268.59321321874006</v>
      </c>
      <c r="L272" s="5">
        <v>290.12146686067013</v>
      </c>
      <c r="M272" s="5">
        <v>268.1438400688852</v>
      </c>
      <c r="N272" s="5">
        <v>263.09425189740989</v>
      </c>
      <c r="O272" s="5">
        <v>237.53257193884511</v>
      </c>
      <c r="P272" s="5">
        <v>271.21726644769507</v>
      </c>
      <c r="Q272" s="5">
        <v>271.95318576254499</v>
      </c>
      <c r="R272" s="5">
        <v>255.38429017481499</v>
      </c>
      <c r="S272" s="5">
        <v>270.30125817936488</v>
      </c>
      <c r="T272" s="5">
        <v>269.45334934619495</v>
      </c>
      <c r="U272" s="5">
        <v>252.9214043854299</v>
      </c>
      <c r="V272" s="5">
        <v>264.61628736342499</v>
      </c>
      <c r="W272" s="5">
        <v>292.51139807261518</v>
      </c>
      <c r="X272" s="5">
        <v>291.62424370365522</v>
      </c>
      <c r="Y272" s="5">
        <v>268.66962334968491</v>
      </c>
      <c r="Z272" s="5">
        <v>424.84545369286514</v>
      </c>
      <c r="AA272" s="5">
        <v>461.14250010319006</v>
      </c>
      <c r="AB272" s="5">
        <v>475.77076198981001</v>
      </c>
      <c r="AC272" s="5">
        <v>437.37544465759009</v>
      </c>
      <c r="AD272" s="5">
        <v>477.43661314340989</v>
      </c>
      <c r="AE272" s="5">
        <v>472.84068239340002</v>
      </c>
      <c r="AF272" s="5">
        <v>212.65481742181009</v>
      </c>
      <c r="AG272" s="5">
        <v>231.91336323960002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42.241503463780006</v>
      </c>
      <c r="G273" s="5">
        <v>29.225873806705003</v>
      </c>
      <c r="H273" s="5">
        <v>34.267680729504981</v>
      </c>
      <c r="I273" s="5">
        <v>1026.1644319568854</v>
      </c>
      <c r="J273" s="5">
        <v>1774.2970425599003</v>
      </c>
      <c r="K273" s="5">
        <v>2113.4530767317738</v>
      </c>
      <c r="L273" s="5">
        <v>2207.5372647637205</v>
      </c>
      <c r="M273" s="5">
        <v>2147.652656930486</v>
      </c>
      <c r="N273" s="5">
        <v>2185.0967115790409</v>
      </c>
      <c r="O273" s="5">
        <v>1884.0082938224357</v>
      </c>
      <c r="P273" s="5">
        <v>2119.9007800725249</v>
      </c>
      <c r="Q273" s="5">
        <v>2222.8998533926988</v>
      </c>
      <c r="R273" s="5">
        <v>2013.1878085903904</v>
      </c>
      <c r="S273" s="5">
        <v>2094.5846989935944</v>
      </c>
      <c r="T273" s="5">
        <v>1905.1094483983759</v>
      </c>
      <c r="U273" s="5">
        <v>1723.9590218197691</v>
      </c>
      <c r="V273" s="5">
        <v>1760.2525591713209</v>
      </c>
      <c r="W273" s="5">
        <v>2234.8688147372332</v>
      </c>
      <c r="X273" s="5">
        <v>3688.2986350223218</v>
      </c>
      <c r="Y273" s="5">
        <v>3632.753528109256</v>
      </c>
      <c r="Z273" s="5">
        <v>5534.2142872231798</v>
      </c>
      <c r="AA273" s="5">
        <v>4719.4568608974514</v>
      </c>
      <c r="AB273" s="5">
        <v>4454.2905836742648</v>
      </c>
      <c r="AC273" s="5">
        <v>4333.6464555867433</v>
      </c>
      <c r="AD273" s="5">
        <v>4842.6467547993298</v>
      </c>
      <c r="AE273" s="5">
        <v>4646.3661073878866</v>
      </c>
      <c r="AF273" s="5">
        <v>3503.1416619362371</v>
      </c>
      <c r="AG273" s="5">
        <v>2764.0224429429049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1614.5539849132701</v>
      </c>
      <c r="U274" s="5">
        <v>1495.0210365628398</v>
      </c>
      <c r="V274" s="5">
        <v>1370.2462525494338</v>
      </c>
      <c r="W274" s="5">
        <v>1853.7663628158302</v>
      </c>
      <c r="X274" s="5">
        <v>1568.2472699803398</v>
      </c>
      <c r="Y274" s="5">
        <v>1198.1787469145361</v>
      </c>
      <c r="Z274" s="5">
        <v>1387.4010100310595</v>
      </c>
      <c r="AA274" s="5">
        <v>2521.3316440600138</v>
      </c>
      <c r="AB274" s="5">
        <v>2679.0697029204307</v>
      </c>
      <c r="AC274" s="5">
        <v>2479.9820435163551</v>
      </c>
      <c r="AD274" s="5">
        <v>2801.8053906701948</v>
      </c>
      <c r="AE274" s="5">
        <v>2655.0804934388298</v>
      </c>
      <c r="AF274" s="5">
        <v>1851.1246988</v>
      </c>
      <c r="AG274" s="5">
        <v>1808.7291377192848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755.57847955066984</v>
      </c>
      <c r="G276" s="5">
        <v>686.21616868086528</v>
      </c>
      <c r="H276" s="5">
        <v>715.33229023680474</v>
      </c>
      <c r="I276" s="5">
        <v>714.1215204843603</v>
      </c>
      <c r="J276" s="5">
        <v>734.84508853073476</v>
      </c>
      <c r="K276" s="5">
        <v>1735.275350498174</v>
      </c>
      <c r="L276" s="5">
        <v>1781.3811636908049</v>
      </c>
      <c r="M276" s="5">
        <v>1561.8372883697552</v>
      </c>
      <c r="N276" s="5">
        <v>1488.8178523152001</v>
      </c>
      <c r="O276" s="5">
        <v>1790.1760460486544</v>
      </c>
      <c r="P276" s="5">
        <v>2400.9411301882355</v>
      </c>
      <c r="Q276" s="5">
        <v>2682.7209240902066</v>
      </c>
      <c r="R276" s="5">
        <v>2412.3311347632257</v>
      </c>
      <c r="S276" s="5">
        <v>6294.5641512468983</v>
      </c>
      <c r="T276" s="5">
        <v>5689.163197820023</v>
      </c>
      <c r="U276" s="5">
        <v>4981.7813576523959</v>
      </c>
      <c r="V276" s="5">
        <v>5109.5107694067374</v>
      </c>
      <c r="W276" s="5">
        <v>5609.6658987042429</v>
      </c>
      <c r="X276" s="5">
        <v>5193.3153402707712</v>
      </c>
      <c r="Y276" s="5">
        <v>4600.7618406011115</v>
      </c>
      <c r="Z276" s="5">
        <v>4776.1232213275971</v>
      </c>
      <c r="AA276" s="5">
        <v>4349.1239288981433</v>
      </c>
      <c r="AB276" s="5">
        <v>4213.3017903131276</v>
      </c>
      <c r="AC276" s="5">
        <v>4168.7472816961981</v>
      </c>
      <c r="AD276" s="5">
        <v>4693.269186608286</v>
      </c>
      <c r="AE276" s="5">
        <v>4338.9995580828345</v>
      </c>
      <c r="AF276" s="5">
        <v>2882.7052574888098</v>
      </c>
      <c r="AG276" s="5">
        <v>2481.9652441718836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1025.8151496677106</v>
      </c>
      <c r="L277" s="5">
        <v>1095.3456962650894</v>
      </c>
      <c r="M277" s="5">
        <v>4885.0124815296303</v>
      </c>
      <c r="N277" s="5">
        <v>4665.1226102508645</v>
      </c>
      <c r="O277" s="5">
        <v>6264.6848025483487</v>
      </c>
      <c r="P277" s="5">
        <v>10733.118502166157</v>
      </c>
      <c r="Q277" s="5">
        <v>11031.022846521233</v>
      </c>
      <c r="R277" s="5">
        <v>14875.653792761805</v>
      </c>
      <c r="S277" s="5">
        <v>16772.278226212387</v>
      </c>
      <c r="T277" s="5">
        <v>17124.319839278982</v>
      </c>
      <c r="U277" s="5">
        <v>17400.786297310013</v>
      </c>
      <c r="V277" s="5">
        <v>18425.514206921798</v>
      </c>
      <c r="W277" s="5">
        <v>19893.063557552505</v>
      </c>
      <c r="X277" s="5">
        <v>41751.008650638156</v>
      </c>
      <c r="Y277" s="5">
        <v>40066.172939627228</v>
      </c>
      <c r="Z277" s="5">
        <v>40034.192117572573</v>
      </c>
      <c r="AA277" s="5">
        <v>34576.936489499458</v>
      </c>
      <c r="AB277" s="5">
        <v>35208.907883348948</v>
      </c>
      <c r="AC277" s="5">
        <v>37113.493435191187</v>
      </c>
      <c r="AD277" s="5">
        <v>47037.298320047979</v>
      </c>
      <c r="AE277" s="5">
        <v>63995.677322998818</v>
      </c>
      <c r="AF277" s="5">
        <v>71972.882576830976</v>
      </c>
      <c r="AG277" s="5">
        <v>73149.720623287154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893.27225670271923</v>
      </c>
      <c r="J278" s="5">
        <v>972.23838522104961</v>
      </c>
      <c r="K278" s="5">
        <v>1016.8551560707604</v>
      </c>
      <c r="L278" s="5">
        <v>1120.074611889745</v>
      </c>
      <c r="M278" s="5">
        <v>908.03410132922409</v>
      </c>
      <c r="N278" s="5">
        <v>865.47653666675512</v>
      </c>
      <c r="O278" s="5">
        <v>867.83074315973488</v>
      </c>
      <c r="P278" s="5">
        <v>956.56052777450532</v>
      </c>
      <c r="Q278" s="5">
        <v>905.5349561791902</v>
      </c>
      <c r="R278" s="5">
        <v>759.08568070021477</v>
      </c>
      <c r="S278" s="5">
        <v>717.37205769823481</v>
      </c>
      <c r="T278" s="5">
        <v>729.34406832634511</v>
      </c>
      <c r="U278" s="5">
        <v>790.31796494189052</v>
      </c>
      <c r="V278" s="5">
        <v>719.72557937217982</v>
      </c>
      <c r="W278" s="5">
        <v>955.09442247353036</v>
      </c>
      <c r="X278" s="5">
        <v>728.42217791842427</v>
      </c>
      <c r="Y278" s="5">
        <v>630.06389683309476</v>
      </c>
      <c r="Z278" s="5">
        <v>856.91379660008533</v>
      </c>
      <c r="AA278" s="5">
        <v>3759.9467757068105</v>
      </c>
      <c r="AB278" s="5">
        <v>3421.5389918391934</v>
      </c>
      <c r="AC278" s="5">
        <v>3555.5896242070762</v>
      </c>
      <c r="AD278" s="5">
        <v>3817.962097522699</v>
      </c>
      <c r="AE278" s="5">
        <v>3819.6745193666775</v>
      </c>
      <c r="AF278" s="5">
        <v>2562.9555380109</v>
      </c>
      <c r="AG278" s="5">
        <v>1801.3676708333439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7094.9449297925821</v>
      </c>
      <c r="AA279" s="5">
        <v>6967.7474635101689</v>
      </c>
      <c r="AB279" s="5">
        <v>6688.2947046486206</v>
      </c>
      <c r="AC279" s="5">
        <v>5788.0798356911582</v>
      </c>
      <c r="AD279" s="5">
        <v>6640.4511053340975</v>
      </c>
      <c r="AE279" s="5">
        <v>6621.4374468629476</v>
      </c>
      <c r="AF279" s="5">
        <v>4035.2750909618335</v>
      </c>
      <c r="AG279" s="5">
        <v>3341.1156907119166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385.97549895359992</v>
      </c>
      <c r="Q280" s="5">
        <v>393.65832230723976</v>
      </c>
      <c r="R280" s="5">
        <v>359.40594864036024</v>
      </c>
      <c r="S280" s="5">
        <v>364.64492289856514</v>
      </c>
      <c r="T280" s="5">
        <v>1886.872466839354</v>
      </c>
      <c r="U280" s="5">
        <v>6381.552856644008</v>
      </c>
      <c r="V280" s="5">
        <v>6512.756031013716</v>
      </c>
      <c r="W280" s="5">
        <v>7264.925024894359</v>
      </c>
      <c r="X280" s="5">
        <v>6765.4766188840404</v>
      </c>
      <c r="Y280" s="5">
        <v>5622.4199696728192</v>
      </c>
      <c r="Z280" s="5">
        <v>6235.659954541693</v>
      </c>
      <c r="AA280" s="5">
        <v>4641.5417918358526</v>
      </c>
      <c r="AB280" s="5">
        <v>4279.804838994999</v>
      </c>
      <c r="AC280" s="5">
        <v>3845.6274487450014</v>
      </c>
      <c r="AD280" s="5">
        <v>4602.2697066700021</v>
      </c>
      <c r="AE280" s="5">
        <v>4857.9423685662086</v>
      </c>
      <c r="AF280" s="5">
        <v>34824.634924419821</v>
      </c>
      <c r="AG280" s="5">
        <v>33095.818167477039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63.655043582490045</v>
      </c>
      <c r="I281" s="5">
        <v>463.78484841363502</v>
      </c>
      <c r="J281" s="5">
        <v>440.29410220408022</v>
      </c>
      <c r="K281" s="5">
        <v>1862.9449151113661</v>
      </c>
      <c r="L281" s="5">
        <v>1851.7067226888694</v>
      </c>
      <c r="M281" s="5">
        <v>1455.4588104294446</v>
      </c>
      <c r="N281" s="5">
        <v>1504.8920988239502</v>
      </c>
      <c r="O281" s="5">
        <v>1525.9443038635361</v>
      </c>
      <c r="P281" s="5">
        <v>2682.8635554220073</v>
      </c>
      <c r="Q281" s="5">
        <v>2659.77048075947</v>
      </c>
      <c r="R281" s="5">
        <v>2412.9705256299544</v>
      </c>
      <c r="S281" s="5">
        <v>2888.0831300034492</v>
      </c>
      <c r="T281" s="5">
        <v>6399.6699584569651</v>
      </c>
      <c r="U281" s="5">
        <v>9251.9698555206123</v>
      </c>
      <c r="V281" s="5">
        <v>9917.8106698765787</v>
      </c>
      <c r="W281" s="5">
        <v>11754.51823097249</v>
      </c>
      <c r="X281" s="5">
        <v>10937.846228854962</v>
      </c>
      <c r="Y281" s="5">
        <v>10523.73327262788</v>
      </c>
      <c r="Z281" s="5">
        <v>17403.230587561986</v>
      </c>
      <c r="AA281" s="5">
        <v>18951.390738027196</v>
      </c>
      <c r="AB281" s="5">
        <v>19341.591196467863</v>
      </c>
      <c r="AC281" s="5">
        <v>17203.575389324105</v>
      </c>
      <c r="AD281" s="5">
        <v>19423.609357561403</v>
      </c>
      <c r="AE281" s="5">
        <v>19548.849597570657</v>
      </c>
      <c r="AF281" s="5">
        <v>43928.947477097288</v>
      </c>
      <c r="AG281" s="5">
        <v>45918.140147762562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212.92609517895485</v>
      </c>
      <c r="J282" s="5">
        <v>185.44319682122503</v>
      </c>
      <c r="K282" s="5">
        <v>191.65303687078011</v>
      </c>
      <c r="L282" s="5">
        <v>187.32322551029492</v>
      </c>
      <c r="M282" s="5">
        <v>255.40789585077505</v>
      </c>
      <c r="N282" s="5">
        <v>240.34681321737497</v>
      </c>
      <c r="O282" s="5">
        <v>227.62144921092508</v>
      </c>
      <c r="P282" s="5">
        <v>249.96163142120503</v>
      </c>
      <c r="Q282" s="5">
        <v>254.94615862664014</v>
      </c>
      <c r="R282" s="5">
        <v>234.91269345000006</v>
      </c>
      <c r="S282" s="5">
        <v>241.48994678225984</v>
      </c>
      <c r="T282" s="5">
        <v>268.61917775554002</v>
      </c>
      <c r="U282" s="5">
        <v>223.70392665000014</v>
      </c>
      <c r="V282" s="5">
        <v>252.82579080000005</v>
      </c>
      <c r="W282" s="5">
        <v>260.11951960534992</v>
      </c>
      <c r="X282" s="5">
        <v>251.75361826216997</v>
      </c>
      <c r="Y282" s="5">
        <v>226.95538796069994</v>
      </c>
      <c r="Z282" s="5">
        <v>214.80339253987509</v>
      </c>
      <c r="AA282" s="5">
        <v>235.88800927090011</v>
      </c>
      <c r="AB282" s="5">
        <v>230.59055655000009</v>
      </c>
      <c r="AC282" s="5">
        <v>215.91015130884497</v>
      </c>
      <c r="AD282" s="5">
        <v>229.8479849278699</v>
      </c>
      <c r="AE282" s="5">
        <v>243.71837475000001</v>
      </c>
      <c r="AF282" s="5">
        <v>162.88233543990498</v>
      </c>
      <c r="AG282" s="5">
        <v>162.67037253771502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226</v>
      </c>
      <c r="E283" s="61" t="s">
        <v>154</v>
      </c>
      <c r="F283" s="5">
        <v>0</v>
      </c>
      <c r="G283" s="5">
        <v>0</v>
      </c>
      <c r="H283" s="5">
        <v>0</v>
      </c>
      <c r="I283" s="5">
        <v>233.350835328735</v>
      </c>
      <c r="J283" s="5">
        <v>199.95623100000012</v>
      </c>
      <c r="K283" s="5">
        <v>204.97486090172998</v>
      </c>
      <c r="L283" s="5">
        <v>212.8589595898849</v>
      </c>
      <c r="M283" s="5">
        <v>279.41609195191518</v>
      </c>
      <c r="N283" s="5">
        <v>261.0822810750002</v>
      </c>
      <c r="O283" s="5">
        <v>248.00758799999997</v>
      </c>
      <c r="P283" s="5">
        <v>249.88479007499998</v>
      </c>
      <c r="Q283" s="5">
        <v>266.69193229685015</v>
      </c>
      <c r="R283" s="5">
        <v>254.64330198866497</v>
      </c>
      <c r="S283" s="5">
        <v>259.93852955304516</v>
      </c>
      <c r="T283" s="5">
        <v>263.44429717717986</v>
      </c>
      <c r="U283" s="5">
        <v>240.56952386196002</v>
      </c>
      <c r="V283" s="5">
        <v>251.42296685897497</v>
      </c>
      <c r="W283" s="5">
        <v>255.09449965804504</v>
      </c>
      <c r="X283" s="5">
        <v>257.92914783784994</v>
      </c>
      <c r="Y283" s="5">
        <v>230.57824100483504</v>
      </c>
      <c r="Z283" s="5">
        <v>218.68719626219007</v>
      </c>
      <c r="AA283" s="5">
        <v>230.87606935144993</v>
      </c>
      <c r="AB283" s="5">
        <v>237.68069935854027</v>
      </c>
      <c r="AC283" s="5">
        <v>223.91682248056489</v>
      </c>
      <c r="AD283" s="5">
        <v>243.62529236865009</v>
      </c>
      <c r="AE283" s="5">
        <v>257.7449451438448</v>
      </c>
      <c r="AF283" s="5">
        <v>174.96394435960511</v>
      </c>
      <c r="AG283" s="5">
        <v>168.86154930683009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1399.9926637425997</v>
      </c>
      <c r="G285" s="5">
        <v>3520.6225457075666</v>
      </c>
      <c r="H285" s="5">
        <v>4628.2177984548134</v>
      </c>
      <c r="I285" s="5">
        <v>4122.5122603396849</v>
      </c>
      <c r="J285" s="5">
        <v>4245.8245513247721</v>
      </c>
      <c r="K285" s="5">
        <v>5719.2011725791181</v>
      </c>
      <c r="L285" s="5">
        <v>8573.3611019040745</v>
      </c>
      <c r="M285" s="5">
        <v>9328.565929005199</v>
      </c>
      <c r="N285" s="5">
        <v>11011.936922339155</v>
      </c>
      <c r="O285" s="5">
        <v>10482.896236999797</v>
      </c>
      <c r="P285" s="5">
        <v>11001.318678595433</v>
      </c>
      <c r="Q285" s="5">
        <v>31226.996310178361</v>
      </c>
      <c r="R285" s="5">
        <v>37027.273693062729</v>
      </c>
      <c r="S285" s="5">
        <v>40293.165960814586</v>
      </c>
      <c r="T285" s="5">
        <v>33668.590944714786</v>
      </c>
      <c r="U285" s="5">
        <v>34727.769809050536</v>
      </c>
      <c r="V285" s="5">
        <v>38031.412318773975</v>
      </c>
      <c r="W285" s="5">
        <v>39519.486389956961</v>
      </c>
      <c r="X285" s="5">
        <v>34550.773908383897</v>
      </c>
      <c r="Y285" s="5">
        <v>38671.389416212696</v>
      </c>
      <c r="Z285" s="5">
        <v>34727.511592096191</v>
      </c>
      <c r="AA285" s="5">
        <v>39661.558015365597</v>
      </c>
      <c r="AB285" s="5">
        <v>48458.153071897519</v>
      </c>
      <c r="AC285" s="5">
        <v>49520.280918290184</v>
      </c>
      <c r="AD285" s="5">
        <v>51282.360415052877</v>
      </c>
      <c r="AE285" s="5">
        <v>40855.386470545651</v>
      </c>
      <c r="AF285" s="5">
        <v>37348.215881454955</v>
      </c>
      <c r="AG285" s="5">
        <v>40176.099686612164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106.51185348480008</v>
      </c>
      <c r="G286" s="5">
        <v>2747.8203409260996</v>
      </c>
      <c r="H286" s="5">
        <v>2714.2386366831979</v>
      </c>
      <c r="I286" s="5">
        <v>2336.3626929325392</v>
      </c>
      <c r="J286" s="5">
        <v>3835.6620664863158</v>
      </c>
      <c r="K286" s="5">
        <v>3928.8029558301409</v>
      </c>
      <c r="L286" s="5">
        <v>4170.0313337369416</v>
      </c>
      <c r="M286" s="5">
        <v>9098.3526541930751</v>
      </c>
      <c r="N286" s="5">
        <v>13217.15198783264</v>
      </c>
      <c r="O286" s="5">
        <v>15656.607232671286</v>
      </c>
      <c r="P286" s="5">
        <v>17560.342449964162</v>
      </c>
      <c r="Q286" s="5">
        <v>18654.16468711081</v>
      </c>
      <c r="R286" s="5">
        <v>19241.991987296864</v>
      </c>
      <c r="S286" s="5">
        <v>17941.268827017517</v>
      </c>
      <c r="T286" s="5">
        <v>16392.004694760079</v>
      </c>
      <c r="U286" s="5">
        <v>17568.743632767186</v>
      </c>
      <c r="V286" s="5">
        <v>18866.02119095554</v>
      </c>
      <c r="W286" s="5">
        <v>19507.191842900702</v>
      </c>
      <c r="X286" s="5">
        <v>17036.954765767143</v>
      </c>
      <c r="Y286" s="5">
        <v>18332.932927735979</v>
      </c>
      <c r="Z286" s="5">
        <v>19612.356466001271</v>
      </c>
      <c r="AA286" s="5">
        <v>18677.23553256684</v>
      </c>
      <c r="AB286" s="5">
        <v>30407.010584314703</v>
      </c>
      <c r="AC286" s="5">
        <v>30637.837690164921</v>
      </c>
      <c r="AD286" s="5">
        <v>28742.89329728642</v>
      </c>
      <c r="AE286" s="5">
        <v>26689.111021286772</v>
      </c>
      <c r="AF286" s="5">
        <v>27626.338589183535</v>
      </c>
      <c r="AG286" s="5">
        <v>28431.090171477248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1290.6509074439302</v>
      </c>
      <c r="H288" s="5">
        <v>2155.3892794804992</v>
      </c>
      <c r="I288" s="5">
        <v>2552.2356508027397</v>
      </c>
      <c r="J288" s="5">
        <v>2673.1954627994587</v>
      </c>
      <c r="K288" s="5">
        <v>2456.3025695302499</v>
      </c>
      <c r="L288" s="5">
        <v>4515.0862311932997</v>
      </c>
      <c r="M288" s="5">
        <v>4035.638440152421</v>
      </c>
      <c r="N288" s="5">
        <v>4376.4061432135559</v>
      </c>
      <c r="O288" s="5">
        <v>4279.5819268084897</v>
      </c>
      <c r="P288" s="5">
        <v>4253.3809061848133</v>
      </c>
      <c r="Q288" s="5">
        <v>8085.0575897969384</v>
      </c>
      <c r="R288" s="5">
        <v>8291.7698724194306</v>
      </c>
      <c r="S288" s="5">
        <v>7327.7497283626808</v>
      </c>
      <c r="T288" s="5">
        <v>8614.2731594174493</v>
      </c>
      <c r="U288" s="5">
        <v>8556.3318661047506</v>
      </c>
      <c r="V288" s="5">
        <v>8814.3952644521087</v>
      </c>
      <c r="W288" s="5">
        <v>10380.948164237998</v>
      </c>
      <c r="X288" s="5">
        <v>7878.9807825419903</v>
      </c>
      <c r="Y288" s="5">
        <v>9301.4328825905704</v>
      </c>
      <c r="Z288" s="5">
        <v>8328.2035539393473</v>
      </c>
      <c r="AA288" s="5">
        <v>9243.534300302299</v>
      </c>
      <c r="AB288" s="5">
        <v>30254.619360302269</v>
      </c>
      <c r="AC288" s="5">
        <v>49823.600432164894</v>
      </c>
      <c r="AD288" s="5">
        <v>59344.750473022716</v>
      </c>
      <c r="AE288" s="5">
        <v>59781.105149426847</v>
      </c>
      <c r="AF288" s="5">
        <v>86285.975916808995</v>
      </c>
      <c r="AG288" s="5">
        <v>81735.60073221098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144.27878320103991</v>
      </c>
      <c r="I289" s="5">
        <v>218.63894526713995</v>
      </c>
      <c r="J289" s="5">
        <v>218.53998698387511</v>
      </c>
      <c r="K289" s="5">
        <v>216.67724292209513</v>
      </c>
      <c r="L289" s="5">
        <v>247.4706022410551</v>
      </c>
      <c r="M289" s="5">
        <v>185.44606909990495</v>
      </c>
      <c r="N289" s="5">
        <v>204.79254452379513</v>
      </c>
      <c r="O289" s="5">
        <v>181.80943610778004</v>
      </c>
      <c r="P289" s="5">
        <v>185.13887266571504</v>
      </c>
      <c r="Q289" s="5">
        <v>198.03232789552479</v>
      </c>
      <c r="R289" s="5">
        <v>187.06337722540505</v>
      </c>
      <c r="S289" s="5">
        <v>170.98135377836005</v>
      </c>
      <c r="T289" s="5">
        <v>168.33680344110488</v>
      </c>
      <c r="U289" s="5">
        <v>144.17484306706507</v>
      </c>
      <c r="V289" s="5">
        <v>172.72385891900012</v>
      </c>
      <c r="W289" s="5">
        <v>271.54514801858011</v>
      </c>
      <c r="X289" s="5">
        <v>158.84758353429007</v>
      </c>
      <c r="Y289" s="5">
        <v>8854.4355130026161</v>
      </c>
      <c r="Z289" s="5">
        <v>6580.0833174603576</v>
      </c>
      <c r="AA289" s="5">
        <v>10105.1074596485</v>
      </c>
      <c r="AB289" s="5">
        <v>9736.28495690817</v>
      </c>
      <c r="AC289" s="5">
        <v>9779.1088813282258</v>
      </c>
      <c r="AD289" s="5">
        <v>9925.3348888794208</v>
      </c>
      <c r="AE289" s="5">
        <v>9086.1915043597182</v>
      </c>
      <c r="AF289" s="5">
        <v>9579.5677938705885</v>
      </c>
      <c r="AG289" s="5">
        <v>9516.9247567294187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2826.7273155268044</v>
      </c>
      <c r="H290" s="5">
        <v>2734.2191420544618</v>
      </c>
      <c r="I290" s="5">
        <v>4348.1037692360096</v>
      </c>
      <c r="J290" s="5">
        <v>5591.7409519265184</v>
      </c>
      <c r="K290" s="5">
        <v>5388.9556719707616</v>
      </c>
      <c r="L290" s="5">
        <v>6442.8659746794583</v>
      </c>
      <c r="M290" s="5">
        <v>5818.4634140682538</v>
      </c>
      <c r="N290" s="5">
        <v>6175.4371259002392</v>
      </c>
      <c r="O290" s="5">
        <v>6634.2441865004785</v>
      </c>
      <c r="P290" s="5">
        <v>9795.8064903617706</v>
      </c>
      <c r="Q290" s="5">
        <v>9598.5837498150904</v>
      </c>
      <c r="R290" s="5">
        <v>9192.7836408225776</v>
      </c>
      <c r="S290" s="5">
        <v>8820.9298426150363</v>
      </c>
      <c r="T290" s="5">
        <v>8185.5145427710113</v>
      </c>
      <c r="U290" s="5">
        <v>8294.4395656691886</v>
      </c>
      <c r="V290" s="5">
        <v>8346.7802937001798</v>
      </c>
      <c r="W290" s="5">
        <v>9278.6774375203404</v>
      </c>
      <c r="X290" s="5">
        <v>7826.1951690322985</v>
      </c>
      <c r="Y290" s="5">
        <v>32579.007768181007</v>
      </c>
      <c r="Z290" s="5">
        <v>65888.127115596522</v>
      </c>
      <c r="AA290" s="5">
        <v>62792.110923831438</v>
      </c>
      <c r="AB290" s="5">
        <v>60711.011749007164</v>
      </c>
      <c r="AC290" s="5">
        <v>57577.035668256794</v>
      </c>
      <c r="AD290" s="5">
        <v>58229.1174067057</v>
      </c>
      <c r="AE290" s="5">
        <v>53095.607905025041</v>
      </c>
      <c r="AF290" s="5">
        <v>54064.542698324847</v>
      </c>
      <c r="AG290" s="5">
        <v>53779.832601462746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800.03086207648494</v>
      </c>
      <c r="J291" s="5">
        <v>846.86625767845487</v>
      </c>
      <c r="K291" s="5">
        <v>848.84755488713995</v>
      </c>
      <c r="L291" s="5">
        <v>892.37409181733506</v>
      </c>
      <c r="M291" s="5">
        <v>792.73333779105474</v>
      </c>
      <c r="N291" s="5">
        <v>2430.1081210972256</v>
      </c>
      <c r="O291" s="5">
        <v>7159.9687793877083</v>
      </c>
      <c r="P291" s="5">
        <v>7158.8130143893459</v>
      </c>
      <c r="Q291" s="5">
        <v>7306.7961208937504</v>
      </c>
      <c r="R291" s="5">
        <v>6453.2297294666114</v>
      </c>
      <c r="S291" s="5">
        <v>6448.1976021850887</v>
      </c>
      <c r="T291" s="5">
        <v>6338.5071234901816</v>
      </c>
      <c r="U291" s="5">
        <v>6476.9454221288461</v>
      </c>
      <c r="V291" s="5">
        <v>6821.0398288100987</v>
      </c>
      <c r="W291" s="5">
        <v>6698.5442423153136</v>
      </c>
      <c r="X291" s="5">
        <v>5975.9211445377532</v>
      </c>
      <c r="Y291" s="5">
        <v>8640.4456230095893</v>
      </c>
      <c r="Z291" s="5">
        <v>15509.983497133655</v>
      </c>
      <c r="AA291" s="5">
        <v>16078.351095887369</v>
      </c>
      <c r="AB291" s="5">
        <v>14874.303689715798</v>
      </c>
      <c r="AC291" s="5">
        <v>13921.059972731666</v>
      </c>
      <c r="AD291" s="5">
        <v>14887.351329365951</v>
      </c>
      <c r="AE291" s="5">
        <v>13422.568200855836</v>
      </c>
      <c r="AF291" s="5">
        <v>13054.717213191023</v>
      </c>
      <c r="AG291" s="5">
        <v>13027.898778798464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1457.6033302756014</v>
      </c>
      <c r="G292" s="5">
        <v>6024.9831996991106</v>
      </c>
      <c r="H292" s="5">
        <v>14398.257031477857</v>
      </c>
      <c r="I292" s="5">
        <v>14396.895975233208</v>
      </c>
      <c r="J292" s="5">
        <v>13688.382657399579</v>
      </c>
      <c r="K292" s="5">
        <v>13532.1914036583</v>
      </c>
      <c r="L292" s="5">
        <v>14250.820678358319</v>
      </c>
      <c r="M292" s="5">
        <v>13968.269009087258</v>
      </c>
      <c r="N292" s="5">
        <v>16890.246151765339</v>
      </c>
      <c r="O292" s="5">
        <v>16835.657512711121</v>
      </c>
      <c r="P292" s="5">
        <v>17271.704932489662</v>
      </c>
      <c r="Q292" s="5">
        <v>20357.499539038894</v>
      </c>
      <c r="R292" s="5">
        <v>20057.665735066865</v>
      </c>
      <c r="S292" s="5">
        <v>28705.379725563896</v>
      </c>
      <c r="T292" s="5">
        <v>30706.655962624678</v>
      </c>
      <c r="U292" s="5">
        <v>29408.034152198117</v>
      </c>
      <c r="V292" s="5">
        <v>30367.702116447297</v>
      </c>
      <c r="W292" s="5">
        <v>30512.62727872036</v>
      </c>
      <c r="X292" s="5">
        <v>28846.750994193171</v>
      </c>
      <c r="Y292" s="5">
        <v>32390.516886745754</v>
      </c>
      <c r="Z292" s="5">
        <v>32868.329451190031</v>
      </c>
      <c r="AA292" s="5">
        <v>30741.38918923671</v>
      </c>
      <c r="AB292" s="5">
        <v>30708.70879945155</v>
      </c>
      <c r="AC292" s="5">
        <v>30175.47145317783</v>
      </c>
      <c r="AD292" s="5">
        <v>31523.183828397421</v>
      </c>
      <c r="AE292" s="5">
        <v>31535.682111219518</v>
      </c>
      <c r="AF292" s="5">
        <v>29693.627765288042</v>
      </c>
      <c r="AG292" s="5">
        <v>29860.737146921987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104.80667029496001</v>
      </c>
      <c r="O293" s="5">
        <v>857.79687980369977</v>
      </c>
      <c r="P293" s="5">
        <v>877.76514542289999</v>
      </c>
      <c r="Q293" s="5">
        <v>2106.5225921509546</v>
      </c>
      <c r="R293" s="5">
        <v>2013.6452387229206</v>
      </c>
      <c r="S293" s="5">
        <v>1955.3342770500014</v>
      </c>
      <c r="T293" s="5">
        <v>2044.0811231384989</v>
      </c>
      <c r="U293" s="5">
        <v>2034.2758929390404</v>
      </c>
      <c r="V293" s="5">
        <v>2185.6781025993005</v>
      </c>
      <c r="W293" s="5">
        <v>2214.3877477886349</v>
      </c>
      <c r="X293" s="5">
        <v>1929.804198025832</v>
      </c>
      <c r="Y293" s="5">
        <v>2062.6524559002805</v>
      </c>
      <c r="Z293" s="5">
        <v>1804.9027815927279</v>
      </c>
      <c r="AA293" s="5">
        <v>2043.4345615060452</v>
      </c>
      <c r="AB293" s="5">
        <v>1907.0693225294954</v>
      </c>
      <c r="AC293" s="5">
        <v>1806.711990612135</v>
      </c>
      <c r="AD293" s="5">
        <v>1953.9394377056124</v>
      </c>
      <c r="AE293" s="5">
        <v>1705.9012292046257</v>
      </c>
      <c r="AF293" s="5">
        <v>1677.2815037303794</v>
      </c>
      <c r="AG293" s="5">
        <v>1875.7119996697797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4644.7358995779032</v>
      </c>
      <c r="G294" s="5">
        <v>4392.0323776588566</v>
      </c>
      <c r="H294" s="5">
        <v>4750.9668047308351</v>
      </c>
      <c r="I294" s="5">
        <v>4892.2865740661782</v>
      </c>
      <c r="J294" s="5">
        <v>4251.4202317540785</v>
      </c>
      <c r="K294" s="5">
        <v>4536.0648161176123</v>
      </c>
      <c r="L294" s="5">
        <v>4430.0738765628021</v>
      </c>
      <c r="M294" s="5">
        <v>5435.2808922150516</v>
      </c>
      <c r="N294" s="5">
        <v>5177.0501263152391</v>
      </c>
      <c r="O294" s="5">
        <v>5571.720369434549</v>
      </c>
      <c r="P294" s="5">
        <v>5260.6949713064814</v>
      </c>
      <c r="Q294" s="5">
        <v>5279.2085001053329</v>
      </c>
      <c r="R294" s="5">
        <v>5198.3078950139925</v>
      </c>
      <c r="S294" s="5">
        <v>5160.7649442239845</v>
      </c>
      <c r="T294" s="5">
        <v>5363.3052505066253</v>
      </c>
      <c r="U294" s="5">
        <v>4931.6113162388447</v>
      </c>
      <c r="V294" s="5">
        <v>5349.5684387307028</v>
      </c>
      <c r="W294" s="5">
        <v>5242.9372711801025</v>
      </c>
      <c r="X294" s="5">
        <v>5431.1972481933972</v>
      </c>
      <c r="Y294" s="5">
        <v>5183.3066924526247</v>
      </c>
      <c r="Z294" s="5">
        <v>5594.9341969484631</v>
      </c>
      <c r="AA294" s="5">
        <v>5223.8774613966816</v>
      </c>
      <c r="AB294" s="5">
        <v>5194.3674834425037</v>
      </c>
      <c r="AC294" s="5">
        <v>5081.5425725807572</v>
      </c>
      <c r="AD294" s="5">
        <v>5121.2468316057693</v>
      </c>
      <c r="AE294" s="5">
        <v>5339.7276888676761</v>
      </c>
      <c r="AF294" s="5">
        <v>4775.9303999971353</v>
      </c>
      <c r="AG294" s="5">
        <v>5246.549380673423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1910.4010538803764</v>
      </c>
      <c r="G296" s="5">
        <v>1759.6222247776846</v>
      </c>
      <c r="H296" s="5">
        <v>1886.4602805481254</v>
      </c>
      <c r="I296" s="5">
        <v>1861.6216377068254</v>
      </c>
      <c r="J296" s="5">
        <v>12934.866557849358</v>
      </c>
      <c r="K296" s="5">
        <v>13534.996478943391</v>
      </c>
      <c r="L296" s="5">
        <v>13140.822308775581</v>
      </c>
      <c r="M296" s="5">
        <v>12836.164034699799</v>
      </c>
      <c r="N296" s="5">
        <v>22813.317664647613</v>
      </c>
      <c r="O296" s="5">
        <v>24878.07469787528</v>
      </c>
      <c r="P296" s="5">
        <v>23538.479742229007</v>
      </c>
      <c r="Q296" s="5">
        <v>23971.738512546232</v>
      </c>
      <c r="R296" s="5">
        <v>22497.207922625068</v>
      </c>
      <c r="S296" s="5">
        <v>23968.610142891037</v>
      </c>
      <c r="T296" s="5">
        <v>21837.700961841761</v>
      </c>
      <c r="U296" s="5">
        <v>21722.921421305928</v>
      </c>
      <c r="V296" s="5">
        <v>23861.861683498446</v>
      </c>
      <c r="W296" s="5">
        <v>22494.922467156968</v>
      </c>
      <c r="X296" s="5">
        <v>21756.428923519969</v>
      </c>
      <c r="Y296" s="5">
        <v>29041.9556733752</v>
      </c>
      <c r="Z296" s="5">
        <v>31477.855181892643</v>
      </c>
      <c r="AA296" s="5">
        <v>28348.340515031017</v>
      </c>
      <c r="AB296" s="5">
        <v>27838.731463484575</v>
      </c>
      <c r="AC296" s="5">
        <v>25862.307795106324</v>
      </c>
      <c r="AD296" s="5">
        <v>27530.18978839193</v>
      </c>
      <c r="AE296" s="5">
        <v>26252.97407591416</v>
      </c>
      <c r="AF296" s="5">
        <v>28895.22144940812</v>
      </c>
      <c r="AG296" s="5">
        <v>31107.278802423374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9146.9355942498987</v>
      </c>
      <c r="G297" s="5">
        <v>8726.4280743829295</v>
      </c>
      <c r="H297" s="5">
        <v>8991.1924769559737</v>
      </c>
      <c r="I297" s="5">
        <v>9457.4773561009897</v>
      </c>
      <c r="J297" s="5">
        <v>9084.4144803986983</v>
      </c>
      <c r="K297" s="5">
        <v>10219.439464211864</v>
      </c>
      <c r="L297" s="5">
        <v>12357.06027428266</v>
      </c>
      <c r="M297" s="5">
        <v>12130.388832174285</v>
      </c>
      <c r="N297" s="5">
        <v>11810.202458799988</v>
      </c>
      <c r="O297" s="5">
        <v>12403.301700841554</v>
      </c>
      <c r="P297" s="5">
        <v>12311.197739639249</v>
      </c>
      <c r="Q297" s="5">
        <v>11717.182658104302</v>
      </c>
      <c r="R297" s="5">
        <v>11349.381075776475</v>
      </c>
      <c r="S297" s="5">
        <v>12194.783239857799</v>
      </c>
      <c r="T297" s="5">
        <v>14273.299398175364</v>
      </c>
      <c r="U297" s="5">
        <v>13418.787292619294</v>
      </c>
      <c r="V297" s="5">
        <v>14293.985163743047</v>
      </c>
      <c r="W297" s="5">
        <v>26340.290834082669</v>
      </c>
      <c r="X297" s="5">
        <v>24981.830046601986</v>
      </c>
      <c r="Y297" s="5">
        <v>24560.384027631659</v>
      </c>
      <c r="Z297" s="5">
        <v>29231.474792082161</v>
      </c>
      <c r="AA297" s="5">
        <v>28945.422401653763</v>
      </c>
      <c r="AB297" s="5">
        <v>30804.218564795719</v>
      </c>
      <c r="AC297" s="5">
        <v>32622.675540382774</v>
      </c>
      <c r="AD297" s="5">
        <v>34738.012101229862</v>
      </c>
      <c r="AE297" s="5">
        <v>37998.217523648971</v>
      </c>
      <c r="AF297" s="5">
        <v>34641.866127523594</v>
      </c>
      <c r="AG297" s="5">
        <v>34756.684308390293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649.17298498377966</v>
      </c>
      <c r="G298" s="5">
        <v>647.33424192126472</v>
      </c>
      <c r="H298" s="5">
        <v>663.29730608960051</v>
      </c>
      <c r="I298" s="5">
        <v>662.0962703798449</v>
      </c>
      <c r="J298" s="5">
        <v>605.71730830884019</v>
      </c>
      <c r="K298" s="5">
        <v>664.10220765148108</v>
      </c>
      <c r="L298" s="5">
        <v>627.50191789733537</v>
      </c>
      <c r="M298" s="5">
        <v>589.14555053692948</v>
      </c>
      <c r="N298" s="5">
        <v>650.91418599963515</v>
      </c>
      <c r="O298" s="5">
        <v>654.1693914052496</v>
      </c>
      <c r="P298" s="5">
        <v>645.78018335754018</v>
      </c>
      <c r="Q298" s="5">
        <v>601.22240031677438</v>
      </c>
      <c r="R298" s="5">
        <v>595.99429552341462</v>
      </c>
      <c r="S298" s="5">
        <v>617.1121916654298</v>
      </c>
      <c r="T298" s="5">
        <v>574.04161254627513</v>
      </c>
      <c r="U298" s="5">
        <v>502.00153535542012</v>
      </c>
      <c r="V298" s="5">
        <v>562.30754692488517</v>
      </c>
      <c r="W298" s="5">
        <v>559.62282100451512</v>
      </c>
      <c r="X298" s="5">
        <v>696.69538682043503</v>
      </c>
      <c r="Y298" s="5">
        <v>711.60893316468037</v>
      </c>
      <c r="Z298" s="5">
        <v>188.62224170276502</v>
      </c>
      <c r="AA298" s="5">
        <v>187.8144646484549</v>
      </c>
      <c r="AB298" s="5">
        <v>153.3765734625901</v>
      </c>
      <c r="AC298" s="5">
        <v>161.81443488282517</v>
      </c>
      <c r="AD298" s="5">
        <v>178.61066758399008</v>
      </c>
      <c r="AE298" s="5">
        <v>179.68340768849495</v>
      </c>
      <c r="AF298" s="5">
        <v>140.27191597425499</v>
      </c>
      <c r="AG298" s="5">
        <v>161.34998671319008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1434.7569815065299</v>
      </c>
      <c r="G302" s="5">
        <v>1381.6050657780702</v>
      </c>
      <c r="H302" s="5">
        <v>1302.5136307606799</v>
      </c>
      <c r="I302" s="5">
        <v>5231.4441736148628</v>
      </c>
      <c r="J302" s="5">
        <v>5186.5379104208732</v>
      </c>
      <c r="K302" s="5">
        <v>5313.5886600211807</v>
      </c>
      <c r="L302" s="5">
        <v>5269.3593716017385</v>
      </c>
      <c r="M302" s="5">
        <v>12250.35801495134</v>
      </c>
      <c r="N302" s="5">
        <v>11740.934184777794</v>
      </c>
      <c r="O302" s="5">
        <v>11764.69571008514</v>
      </c>
      <c r="P302" s="5">
        <v>13991.356588659182</v>
      </c>
      <c r="Q302" s="5">
        <v>14498.068466539322</v>
      </c>
      <c r="R302" s="5">
        <v>14418.564070230825</v>
      </c>
      <c r="S302" s="5">
        <v>13345.0008139081</v>
      </c>
      <c r="T302" s="5">
        <v>13937.69224858407</v>
      </c>
      <c r="U302" s="5">
        <v>13407.171543298371</v>
      </c>
      <c r="V302" s="5">
        <v>13660.185183885338</v>
      </c>
      <c r="W302" s="5">
        <v>13667.69298899647</v>
      </c>
      <c r="X302" s="5">
        <v>13986.709047219152</v>
      </c>
      <c r="Y302" s="5">
        <v>13243.332807761741</v>
      </c>
      <c r="Z302" s="5">
        <v>13015.39113607099</v>
      </c>
      <c r="AA302" s="5">
        <v>13260.445591956042</v>
      </c>
      <c r="AB302" s="5">
        <v>13158.066556767144</v>
      </c>
      <c r="AC302" s="5">
        <v>13111.072122502408</v>
      </c>
      <c r="AD302" s="5">
        <v>12833.425124889071</v>
      </c>
      <c r="AE302" s="5">
        <v>13389.719094865404</v>
      </c>
      <c r="AF302" s="5">
        <v>13254.884503051557</v>
      </c>
      <c r="AG302" s="5">
        <v>12456.208270033067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1.8453085949999995E-3</v>
      </c>
      <c r="I303" s="5">
        <v>600.18602525284018</v>
      </c>
      <c r="J303" s="5">
        <v>1251.0075593398051</v>
      </c>
      <c r="K303" s="5">
        <v>1298.9572907267352</v>
      </c>
      <c r="L303" s="5">
        <v>1338.8789037991203</v>
      </c>
      <c r="M303" s="5">
        <v>1322.2343305384998</v>
      </c>
      <c r="N303" s="5">
        <v>1116.6821327953351</v>
      </c>
      <c r="O303" s="5">
        <v>1184.2254880209148</v>
      </c>
      <c r="P303" s="5">
        <v>1277.4233490372897</v>
      </c>
      <c r="Q303" s="5">
        <v>1105.5051305069799</v>
      </c>
      <c r="R303" s="5">
        <v>1300.4485858950061</v>
      </c>
      <c r="S303" s="5">
        <v>1096.5153149711796</v>
      </c>
      <c r="T303" s="5">
        <v>1048.7168505565453</v>
      </c>
      <c r="U303" s="5">
        <v>965.9868306805804</v>
      </c>
      <c r="V303" s="5">
        <v>917.45762360519507</v>
      </c>
      <c r="W303" s="5">
        <v>1032.3130886546746</v>
      </c>
      <c r="X303" s="5">
        <v>1087.3503023083554</v>
      </c>
      <c r="Y303" s="5">
        <v>910.23353770895017</v>
      </c>
      <c r="Z303" s="5">
        <v>924.73061959700476</v>
      </c>
      <c r="AA303" s="5">
        <v>1041.8722309751001</v>
      </c>
      <c r="AB303" s="5">
        <v>856.66007787619458</v>
      </c>
      <c r="AC303" s="5">
        <v>1058.8956234850405</v>
      </c>
      <c r="AD303" s="5">
        <v>972.92672525120508</v>
      </c>
      <c r="AE303" s="5">
        <v>1077.506743712805</v>
      </c>
      <c r="AF303" s="5">
        <v>989.3619428509254</v>
      </c>
      <c r="AG303" s="5">
        <v>874.36681543919008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5370.0769203825957</v>
      </c>
      <c r="G306" s="5">
        <v>5825.2885350905681</v>
      </c>
      <c r="H306" s="5">
        <v>5485.363898384735</v>
      </c>
      <c r="I306" s="5">
        <v>5650.7855901898211</v>
      </c>
      <c r="J306" s="5">
        <v>5652.5285468671918</v>
      </c>
      <c r="K306" s="5">
        <v>7692.9921864568105</v>
      </c>
      <c r="L306" s="5">
        <v>7769.2677104289296</v>
      </c>
      <c r="M306" s="5">
        <v>8367.2116725469659</v>
      </c>
      <c r="N306" s="5">
        <v>7962.528116755454</v>
      </c>
      <c r="O306" s="5">
        <v>7730.8757369099585</v>
      </c>
      <c r="P306" s="5">
        <v>10063.189175396981</v>
      </c>
      <c r="Q306" s="5">
        <v>8945.6903707200763</v>
      </c>
      <c r="R306" s="5">
        <v>11911.201483107696</v>
      </c>
      <c r="S306" s="5">
        <v>11335.136902679056</v>
      </c>
      <c r="T306" s="5">
        <v>11515.081778984148</v>
      </c>
      <c r="U306" s="5">
        <v>10344.028088375922</v>
      </c>
      <c r="V306" s="5">
        <v>11279.301892342261</v>
      </c>
      <c r="W306" s="5">
        <v>11537.745699898254</v>
      </c>
      <c r="X306" s="5">
        <v>11898.546382913832</v>
      </c>
      <c r="Y306" s="5">
        <v>11408.563716449651</v>
      </c>
      <c r="Z306" s="5">
        <v>11816.846828387395</v>
      </c>
      <c r="AA306" s="5">
        <v>11385.649152625259</v>
      </c>
      <c r="AB306" s="5">
        <v>9651.2806867261497</v>
      </c>
      <c r="AC306" s="5">
        <v>11643.135901792912</v>
      </c>
      <c r="AD306" s="5">
        <v>11977.221738626789</v>
      </c>
      <c r="AE306" s="5">
        <v>12193.220733183731</v>
      </c>
      <c r="AF306" s="5">
        <v>12143.215871614564</v>
      </c>
      <c r="AG306" s="5">
        <v>13449.21043088115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5624.8983552342288</v>
      </c>
      <c r="G307" s="5">
        <v>7892.465285896933</v>
      </c>
      <c r="H307" s="5">
        <v>8316.4275031690413</v>
      </c>
      <c r="I307" s="5">
        <v>9529.4733177826329</v>
      </c>
      <c r="J307" s="5">
        <v>10074.669906665202</v>
      </c>
      <c r="K307" s="5">
        <v>10468.489534458868</v>
      </c>
      <c r="L307" s="5">
        <v>10749.13813971178</v>
      </c>
      <c r="M307" s="5">
        <v>16470.895016589795</v>
      </c>
      <c r="N307" s="5">
        <v>14948.787784241003</v>
      </c>
      <c r="O307" s="5">
        <v>15627.374268649819</v>
      </c>
      <c r="P307" s="5">
        <v>18394.034646419466</v>
      </c>
      <c r="Q307" s="5">
        <v>16979.351056856663</v>
      </c>
      <c r="R307" s="5">
        <v>19241.935318707376</v>
      </c>
      <c r="S307" s="5">
        <v>16787.831793767593</v>
      </c>
      <c r="T307" s="5">
        <v>20741.0725409554</v>
      </c>
      <c r="U307" s="5">
        <v>25703.113373512009</v>
      </c>
      <c r="V307" s="5">
        <v>26363.957963149664</v>
      </c>
      <c r="W307" s="5">
        <v>33949.10486798545</v>
      </c>
      <c r="X307" s="5">
        <v>34348.137113843288</v>
      </c>
      <c r="Y307" s="5">
        <v>30800.713800802936</v>
      </c>
      <c r="Z307" s="5">
        <v>31170.532567068549</v>
      </c>
      <c r="AA307" s="5">
        <v>40593.03003201005</v>
      </c>
      <c r="AB307" s="5">
        <v>44576.717615181966</v>
      </c>
      <c r="AC307" s="5">
        <v>51036.833608520945</v>
      </c>
      <c r="AD307" s="5">
        <v>47115.976182285995</v>
      </c>
      <c r="AE307" s="5">
        <v>49196.586454820339</v>
      </c>
      <c r="AF307" s="5">
        <v>46423.487318194653</v>
      </c>
      <c r="AG307" s="5">
        <v>46707.079767113508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1688.3868787225551</v>
      </c>
      <c r="H308" s="5">
        <v>5644.2924918658609</v>
      </c>
      <c r="I308" s="5">
        <v>5645.8387774224175</v>
      </c>
      <c r="J308" s="5">
        <v>5478.3540708509881</v>
      </c>
      <c r="K308" s="5">
        <v>5580.1128686529837</v>
      </c>
      <c r="L308" s="5">
        <v>5534.2490093396282</v>
      </c>
      <c r="M308" s="5">
        <v>6166.7614463418849</v>
      </c>
      <c r="N308" s="5">
        <v>5660.9381266151941</v>
      </c>
      <c r="O308" s="5">
        <v>5446.9445004838071</v>
      </c>
      <c r="P308" s="5">
        <v>5734.555123202319</v>
      </c>
      <c r="Q308" s="5">
        <v>5251.5234724026504</v>
      </c>
      <c r="R308" s="5">
        <v>6140.1408338909378</v>
      </c>
      <c r="S308" s="5">
        <v>5432.8996396057173</v>
      </c>
      <c r="T308" s="5">
        <v>6158.432944836055</v>
      </c>
      <c r="U308" s="5">
        <v>5402.3737214434441</v>
      </c>
      <c r="V308" s="5">
        <v>5710.1359029415407</v>
      </c>
      <c r="W308" s="5">
        <v>6398.2517555026097</v>
      </c>
      <c r="X308" s="5">
        <v>8853.5646607123981</v>
      </c>
      <c r="Y308" s="5">
        <v>9484.2801922582748</v>
      </c>
      <c r="Z308" s="5">
        <v>9702.1999035462213</v>
      </c>
      <c r="AA308" s="5">
        <v>10263.299793070506</v>
      </c>
      <c r="AB308" s="5">
        <v>8823.408433964727</v>
      </c>
      <c r="AC308" s="5">
        <v>11591.422636054616</v>
      </c>
      <c r="AD308" s="5">
        <v>13389.874371853239</v>
      </c>
      <c r="AE308" s="5">
        <v>13890.641427537304</v>
      </c>
      <c r="AF308" s="5">
        <v>11943.445480964019</v>
      </c>
      <c r="AG308" s="5">
        <v>12613.538792054609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955.44710971639506</v>
      </c>
      <c r="I309" s="5">
        <v>971.55643567702566</v>
      </c>
      <c r="J309" s="5">
        <v>891.23881729986431</v>
      </c>
      <c r="K309" s="5">
        <v>1091.8607524207503</v>
      </c>
      <c r="L309" s="5">
        <v>1110.2880838382898</v>
      </c>
      <c r="M309" s="5">
        <v>1114.7997815617146</v>
      </c>
      <c r="N309" s="5">
        <v>1162.8507958530899</v>
      </c>
      <c r="O309" s="5">
        <v>1117.6577229326401</v>
      </c>
      <c r="P309" s="5">
        <v>1099.9233804552607</v>
      </c>
      <c r="Q309" s="5">
        <v>1088.8981679302597</v>
      </c>
      <c r="R309" s="5">
        <v>1130.5155850833501</v>
      </c>
      <c r="S309" s="5">
        <v>2463.0520937361553</v>
      </c>
      <c r="T309" s="5">
        <v>2470.3149268958091</v>
      </c>
      <c r="U309" s="5">
        <v>2038.1201690356052</v>
      </c>
      <c r="V309" s="5">
        <v>2322.0011122644119</v>
      </c>
      <c r="W309" s="5">
        <v>2519.6814523380908</v>
      </c>
      <c r="X309" s="5">
        <v>2356.8875771512344</v>
      </c>
      <c r="Y309" s="5">
        <v>3723.1118407551794</v>
      </c>
      <c r="Z309" s="5">
        <v>3594.1716554115828</v>
      </c>
      <c r="AA309" s="5">
        <v>3502.9143744260787</v>
      </c>
      <c r="AB309" s="5">
        <v>3026.8909127150091</v>
      </c>
      <c r="AC309" s="5">
        <v>3359.4071297876094</v>
      </c>
      <c r="AD309" s="5">
        <v>3520.0937025303615</v>
      </c>
      <c r="AE309" s="5">
        <v>3577.6314687294007</v>
      </c>
      <c r="AF309" s="5">
        <v>2971.3475326801072</v>
      </c>
      <c r="AG309" s="5">
        <v>3050.3728887737134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777.22386840867034</v>
      </c>
      <c r="G310" s="5">
        <v>1330.1272360006656</v>
      </c>
      <c r="H310" s="5">
        <v>2698.4140958932248</v>
      </c>
      <c r="I310" s="5">
        <v>4387.0237226435002</v>
      </c>
      <c r="J310" s="5">
        <v>4007.0686547121604</v>
      </c>
      <c r="K310" s="5">
        <v>6513.3875326104771</v>
      </c>
      <c r="L310" s="5">
        <v>6647.2929434818616</v>
      </c>
      <c r="M310" s="5">
        <v>6336.3515522997013</v>
      </c>
      <c r="N310" s="5">
        <v>6003.8826596626241</v>
      </c>
      <c r="O310" s="5">
        <v>5755.8163291184446</v>
      </c>
      <c r="P310" s="5">
        <v>10111.182007636704</v>
      </c>
      <c r="Q310" s="5">
        <v>9161.8510148415317</v>
      </c>
      <c r="R310" s="5">
        <v>10554.051304242963</v>
      </c>
      <c r="S310" s="5">
        <v>8961.4055449019288</v>
      </c>
      <c r="T310" s="5">
        <v>16011.966363681655</v>
      </c>
      <c r="U310" s="5">
        <v>14161.414068664544</v>
      </c>
      <c r="V310" s="5">
        <v>15462.521750442862</v>
      </c>
      <c r="W310" s="5">
        <v>16917.65151092357</v>
      </c>
      <c r="X310" s="5">
        <v>22584.404285993907</v>
      </c>
      <c r="Y310" s="5">
        <v>19397.181310837743</v>
      </c>
      <c r="Z310" s="5">
        <v>21179.716114487852</v>
      </c>
      <c r="AA310" s="5">
        <v>41683.917047447234</v>
      </c>
      <c r="AB310" s="5">
        <v>35548.086105816437</v>
      </c>
      <c r="AC310" s="5">
        <v>42381.236596013667</v>
      </c>
      <c r="AD310" s="5">
        <v>38771.749624201097</v>
      </c>
      <c r="AE310" s="5">
        <v>50702.303041689964</v>
      </c>
      <c r="AF310" s="5">
        <v>46045.743224997655</v>
      </c>
      <c r="AG310" s="5">
        <v>46928.767777525667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3940.7835835238297</v>
      </c>
      <c r="G312" s="5">
        <v>7081.1402975931278</v>
      </c>
      <c r="H312" s="5">
        <v>8211.8995370637986</v>
      </c>
      <c r="I312" s="5">
        <v>8483.9007002026046</v>
      </c>
      <c r="J312" s="5">
        <v>7796.5138039338526</v>
      </c>
      <c r="K312" s="5">
        <v>9884.61885923708</v>
      </c>
      <c r="L312" s="5">
        <v>9588.8531360490888</v>
      </c>
      <c r="M312" s="5">
        <v>9577.7929606897669</v>
      </c>
      <c r="N312" s="5">
        <v>9405.599448230756</v>
      </c>
      <c r="O312" s="5">
        <v>9849.6220123892745</v>
      </c>
      <c r="P312" s="5">
        <v>12193.796666731247</v>
      </c>
      <c r="Q312" s="5">
        <v>11601.757509610126</v>
      </c>
      <c r="R312" s="5">
        <v>18591.442156788064</v>
      </c>
      <c r="S312" s="5">
        <v>16344.334064236346</v>
      </c>
      <c r="T312" s="5">
        <v>16160.240571208653</v>
      </c>
      <c r="U312" s="5">
        <v>14200.224389007917</v>
      </c>
      <c r="V312" s="5">
        <v>15854.231260493239</v>
      </c>
      <c r="W312" s="5">
        <v>15861.117195381725</v>
      </c>
      <c r="X312" s="5">
        <v>22752.000092728202</v>
      </c>
      <c r="Y312" s="5">
        <v>20903.332517302922</v>
      </c>
      <c r="Z312" s="5">
        <v>26715.380856742344</v>
      </c>
      <c r="AA312" s="5">
        <v>25526.867884930743</v>
      </c>
      <c r="AB312" s="5">
        <v>28387.823295525141</v>
      </c>
      <c r="AC312" s="5">
        <v>34443.573879070609</v>
      </c>
      <c r="AD312" s="5">
        <v>33988.669133905059</v>
      </c>
      <c r="AE312" s="5">
        <v>34639.778415765431</v>
      </c>
      <c r="AF312" s="5">
        <v>26796.233062972995</v>
      </c>
      <c r="AG312" s="5">
        <v>30636.60490581721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273.21639498344507</v>
      </c>
      <c r="G313" s="5">
        <v>269.15533034775018</v>
      </c>
      <c r="H313" s="5">
        <v>292.77747495398</v>
      </c>
      <c r="I313" s="5">
        <v>314.33629200168991</v>
      </c>
      <c r="J313" s="5">
        <v>281.2030011268248</v>
      </c>
      <c r="K313" s="5">
        <v>338.66446292658509</v>
      </c>
      <c r="L313" s="5">
        <v>291.40994025239519</v>
      </c>
      <c r="M313" s="5">
        <v>246.22160146843981</v>
      </c>
      <c r="N313" s="5">
        <v>256.06278136421986</v>
      </c>
      <c r="O313" s="5">
        <v>234.27151177364516</v>
      </c>
      <c r="P313" s="5">
        <v>3540.0370695895031</v>
      </c>
      <c r="Q313" s="5">
        <v>3284.9671498765983</v>
      </c>
      <c r="R313" s="5">
        <v>3535.5961297765557</v>
      </c>
      <c r="S313" s="5">
        <v>2991.7979666614492</v>
      </c>
      <c r="T313" s="5">
        <v>3068.6611649995921</v>
      </c>
      <c r="U313" s="5">
        <v>2660.9634961423399</v>
      </c>
      <c r="V313" s="5">
        <v>2830.195859720412</v>
      </c>
      <c r="W313" s="5">
        <v>3131.9093491623157</v>
      </c>
      <c r="X313" s="5">
        <v>2840.6610613888743</v>
      </c>
      <c r="Y313" s="5">
        <v>2450.6394128975994</v>
      </c>
      <c r="Z313" s="5">
        <v>2862.9930325880937</v>
      </c>
      <c r="AA313" s="5">
        <v>3486.8921731294017</v>
      </c>
      <c r="AB313" s="5">
        <v>3307.0968797342894</v>
      </c>
      <c r="AC313" s="5">
        <v>3511.6056184785107</v>
      </c>
      <c r="AD313" s="5">
        <v>3460.8220415552878</v>
      </c>
      <c r="AE313" s="5">
        <v>3167.580551352557</v>
      </c>
      <c r="AF313" s="5">
        <v>2848.5420690320498</v>
      </c>
      <c r="AG313" s="5">
        <v>2979.1879804313703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1226.4384333928556</v>
      </c>
      <c r="G314" s="5">
        <v>1196.9599604203097</v>
      </c>
      <c r="H314" s="5">
        <v>1114.0253630507002</v>
      </c>
      <c r="I314" s="5">
        <v>1056.5139950795892</v>
      </c>
      <c r="J314" s="5">
        <v>1007.1042697226853</v>
      </c>
      <c r="K314" s="5">
        <v>1080.8873709654952</v>
      </c>
      <c r="L314" s="5">
        <v>1182.5835386806393</v>
      </c>
      <c r="M314" s="5">
        <v>1137.1130390100291</v>
      </c>
      <c r="N314" s="5">
        <v>1148.3768528235398</v>
      </c>
      <c r="O314" s="5">
        <v>1035.7330190740097</v>
      </c>
      <c r="P314" s="5">
        <v>1060.5413125702603</v>
      </c>
      <c r="Q314" s="5">
        <v>1042.0269994818593</v>
      </c>
      <c r="R314" s="5">
        <v>1092.2303883487098</v>
      </c>
      <c r="S314" s="5">
        <v>1039.6212575486604</v>
      </c>
      <c r="T314" s="5">
        <v>867.33447132825972</v>
      </c>
      <c r="U314" s="5">
        <v>852.36301312107548</v>
      </c>
      <c r="V314" s="5">
        <v>905.51647088001505</v>
      </c>
      <c r="W314" s="5">
        <v>997.97359737419492</v>
      </c>
      <c r="X314" s="5">
        <v>888.69156466793038</v>
      </c>
      <c r="Y314" s="5">
        <v>821.2783570107897</v>
      </c>
      <c r="Z314" s="5">
        <v>875.14781019600468</v>
      </c>
      <c r="AA314" s="5">
        <v>928.61447276960462</v>
      </c>
      <c r="AB314" s="5">
        <v>516.80386460400507</v>
      </c>
      <c r="AC314" s="5">
        <v>535.92640867561533</v>
      </c>
      <c r="AD314" s="5">
        <v>592.30080930804479</v>
      </c>
      <c r="AE314" s="5">
        <v>473.92232527500016</v>
      </c>
      <c r="AF314" s="5">
        <v>508.87688235579509</v>
      </c>
      <c r="AG314" s="5">
        <v>473.73417378000005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1967.3401868393846</v>
      </c>
      <c r="L315" s="5">
        <v>1821.5950854318692</v>
      </c>
      <c r="M315" s="5">
        <v>7507.0085881919204</v>
      </c>
      <c r="N315" s="5">
        <v>7696.9146141839865</v>
      </c>
      <c r="O315" s="5">
        <v>9950.4664706883359</v>
      </c>
      <c r="P315" s="5">
        <v>9839.6026096930582</v>
      </c>
      <c r="Q315" s="5">
        <v>9588.9453296861702</v>
      </c>
      <c r="R315" s="5">
        <v>9058.9692753464515</v>
      </c>
      <c r="S315" s="5">
        <v>23678.221388757607</v>
      </c>
      <c r="T315" s="5">
        <v>23112.135434795917</v>
      </c>
      <c r="U315" s="5">
        <v>23928.484939863047</v>
      </c>
      <c r="V315" s="5">
        <v>25258.107286337403</v>
      </c>
      <c r="W315" s="5">
        <v>24666.372382609636</v>
      </c>
      <c r="X315" s="5">
        <v>43505.443966081235</v>
      </c>
      <c r="Y315" s="5">
        <v>52895.399957050555</v>
      </c>
      <c r="Z315" s="5">
        <v>53151.977264981913</v>
      </c>
      <c r="AA315" s="5">
        <v>57067.494682890727</v>
      </c>
      <c r="AB315" s="5">
        <v>54733.659297068385</v>
      </c>
      <c r="AC315" s="5">
        <v>52020.652462057107</v>
      </c>
      <c r="AD315" s="5">
        <v>57628.075286635365</v>
      </c>
      <c r="AE315" s="5">
        <v>54283.036611221367</v>
      </c>
      <c r="AF315" s="5">
        <v>49326.430587984469</v>
      </c>
      <c r="AG315" s="5">
        <v>53444.131139040197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367.22324147500024</v>
      </c>
      <c r="G317" s="5">
        <v>509.28790188300991</v>
      </c>
      <c r="H317" s="5">
        <v>1005.2353872181108</v>
      </c>
      <c r="I317" s="5">
        <v>1030.2448970076903</v>
      </c>
      <c r="J317" s="5">
        <v>910.28531927158463</v>
      </c>
      <c r="K317" s="5">
        <v>4645.5485951677665</v>
      </c>
      <c r="L317" s="5">
        <v>4688.0246289340985</v>
      </c>
      <c r="M317" s="5">
        <v>4378.2722143272094</v>
      </c>
      <c r="N317" s="5">
        <v>4355.3152962664244</v>
      </c>
      <c r="O317" s="5">
        <v>4170.71865012528</v>
      </c>
      <c r="P317" s="5">
        <v>4326.9368792802306</v>
      </c>
      <c r="Q317" s="5">
        <v>4172.7676768668507</v>
      </c>
      <c r="R317" s="5">
        <v>4240.988540667151</v>
      </c>
      <c r="S317" s="5">
        <v>3739.5315000940654</v>
      </c>
      <c r="T317" s="5">
        <v>3736.2157265664746</v>
      </c>
      <c r="U317" s="5">
        <v>3122.0686805046062</v>
      </c>
      <c r="V317" s="5">
        <v>3834.7273216732683</v>
      </c>
      <c r="W317" s="5">
        <v>4176.5233887915238</v>
      </c>
      <c r="X317" s="5">
        <v>3498.0290601504803</v>
      </c>
      <c r="Y317" s="5">
        <v>2906.3091527172746</v>
      </c>
      <c r="Z317" s="5">
        <v>3612.5263351121903</v>
      </c>
      <c r="AA317" s="5">
        <v>3164.0893527121348</v>
      </c>
      <c r="AB317" s="5">
        <v>2786.43725253513</v>
      </c>
      <c r="AC317" s="5">
        <v>2863.1364540889163</v>
      </c>
      <c r="AD317" s="5">
        <v>3128.7295838342843</v>
      </c>
      <c r="AE317" s="5">
        <v>3050.8109625086427</v>
      </c>
      <c r="AF317" s="5">
        <v>2480.6295853287602</v>
      </c>
      <c r="AG317" s="5">
        <v>2915.4192772610086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966.43286376927449</v>
      </c>
      <c r="Q318" s="5">
        <v>937.84833029137974</v>
      </c>
      <c r="R318" s="5">
        <v>959.77882923820596</v>
      </c>
      <c r="S318" s="5">
        <v>805.55852963986956</v>
      </c>
      <c r="T318" s="5">
        <v>1077.0061296685699</v>
      </c>
      <c r="U318" s="5">
        <v>1076.9526994000005</v>
      </c>
      <c r="V318" s="5">
        <v>1214.7913536800004</v>
      </c>
      <c r="W318" s="5">
        <v>1301.4617296000006</v>
      </c>
      <c r="X318" s="5">
        <v>3222.2661789000003</v>
      </c>
      <c r="Y318" s="5">
        <v>2703.2026584499999</v>
      </c>
      <c r="Z318" s="5">
        <v>3584.4776117289985</v>
      </c>
      <c r="AA318" s="5">
        <v>2906.5042353049998</v>
      </c>
      <c r="AB318" s="5">
        <v>2436.6842991550006</v>
      </c>
      <c r="AC318" s="5">
        <v>2543.4548258600007</v>
      </c>
      <c r="AD318" s="5">
        <v>2720.7122668999996</v>
      </c>
      <c r="AE318" s="5">
        <v>2849.300446275</v>
      </c>
      <c r="AF318" s="5">
        <v>2454.90518991524</v>
      </c>
      <c r="AG318" s="5">
        <v>2707.7059288309006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539.79024069600018</v>
      </c>
      <c r="G319" s="5">
        <v>564.28648096799952</v>
      </c>
      <c r="H319" s="5">
        <v>795.38583840591491</v>
      </c>
      <c r="I319" s="5">
        <v>1267.9897577024799</v>
      </c>
      <c r="J319" s="5">
        <v>4015.0151167437452</v>
      </c>
      <c r="K319" s="5">
        <v>3682.8596953971232</v>
      </c>
      <c r="L319" s="5">
        <v>5648.2728894291577</v>
      </c>
      <c r="M319" s="5">
        <v>5613.201063616104</v>
      </c>
      <c r="N319" s="5">
        <v>5254.3630555134077</v>
      </c>
      <c r="O319" s="5">
        <v>5275.4390408192539</v>
      </c>
      <c r="P319" s="5">
        <v>5054.2018707641255</v>
      </c>
      <c r="Q319" s="5">
        <v>4844.6201759566402</v>
      </c>
      <c r="R319" s="5">
        <v>4977.9681386756984</v>
      </c>
      <c r="S319" s="5">
        <v>5217.3185359015806</v>
      </c>
      <c r="T319" s="5">
        <v>9319.9607717223716</v>
      </c>
      <c r="U319" s="5">
        <v>13734.410959218425</v>
      </c>
      <c r="V319" s="5">
        <v>12541.72693337216</v>
      </c>
      <c r="W319" s="5">
        <v>14884.889072126209</v>
      </c>
      <c r="X319" s="5">
        <v>15122.875092793769</v>
      </c>
      <c r="Y319" s="5">
        <v>12790.571873480561</v>
      </c>
      <c r="Z319" s="5">
        <v>21583.747767554909</v>
      </c>
      <c r="AA319" s="5">
        <v>20609.511992137421</v>
      </c>
      <c r="AB319" s="5">
        <v>17772.622601297298</v>
      </c>
      <c r="AC319" s="5">
        <v>24867.553102714908</v>
      </c>
      <c r="AD319" s="5">
        <v>27300.596313882881</v>
      </c>
      <c r="AE319" s="5">
        <v>57996.502151119035</v>
      </c>
      <c r="AF319" s="5">
        <v>52826.534958965967</v>
      </c>
      <c r="AG319" s="5">
        <v>46967.203336746112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846.7225745077003</v>
      </c>
      <c r="G320" s="5">
        <v>933.56531434434987</v>
      </c>
      <c r="H320" s="5">
        <v>2407.2386651794741</v>
      </c>
      <c r="I320" s="5">
        <v>2444.7052902483115</v>
      </c>
      <c r="J320" s="5">
        <v>4450.4525842849971</v>
      </c>
      <c r="K320" s="5">
        <v>6521.1667873202359</v>
      </c>
      <c r="L320" s="5">
        <v>6562.3253341133395</v>
      </c>
      <c r="M320" s="5">
        <v>6985.42166343796</v>
      </c>
      <c r="N320" s="5">
        <v>6601.3908670438468</v>
      </c>
      <c r="O320" s="5">
        <v>6597.203201308851</v>
      </c>
      <c r="P320" s="5">
        <v>7423.3189088559602</v>
      </c>
      <c r="Q320" s="5">
        <v>7608.2493802240033</v>
      </c>
      <c r="R320" s="5">
        <v>8418.2786106713338</v>
      </c>
      <c r="S320" s="5">
        <v>8244.5966485702356</v>
      </c>
      <c r="T320" s="5">
        <v>8009.7247751596569</v>
      </c>
      <c r="U320" s="5">
        <v>7772.063989925211</v>
      </c>
      <c r="V320" s="5">
        <v>8173.6397131270505</v>
      </c>
      <c r="W320" s="5">
        <v>8819.9637986392554</v>
      </c>
      <c r="X320" s="5">
        <v>9158.0468462045919</v>
      </c>
      <c r="Y320" s="5">
        <v>20817.177174568722</v>
      </c>
      <c r="Z320" s="5">
        <v>26241.122982331799</v>
      </c>
      <c r="AA320" s="5">
        <v>26039.256841218434</v>
      </c>
      <c r="AB320" s="5">
        <v>25001.58820775303</v>
      </c>
      <c r="AC320" s="5">
        <v>27276.202847502263</v>
      </c>
      <c r="AD320" s="5">
        <v>27129.760171971178</v>
      </c>
      <c r="AE320" s="5">
        <v>23718.703076507671</v>
      </c>
      <c r="AF320" s="5">
        <v>21980.371812596419</v>
      </c>
      <c r="AG320" s="5">
        <v>22072.014079793495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226</v>
      </c>
      <c r="E321" s="61" t="s">
        <v>92</v>
      </c>
      <c r="F321" s="5">
        <v>458.4883975919999</v>
      </c>
      <c r="G321" s="5">
        <v>3248.6983882990776</v>
      </c>
      <c r="H321" s="5">
        <v>6583.5121247513434</v>
      </c>
      <c r="I321" s="5">
        <v>6948.3438711637864</v>
      </c>
      <c r="J321" s="5">
        <v>16436.357852357902</v>
      </c>
      <c r="K321" s="5">
        <v>18016.933106339839</v>
      </c>
      <c r="L321" s="5">
        <v>22897.190518238123</v>
      </c>
      <c r="M321" s="5">
        <v>23340.86022776219</v>
      </c>
      <c r="N321" s="5">
        <v>25128.615906592218</v>
      </c>
      <c r="O321" s="5">
        <v>25296.285069960406</v>
      </c>
      <c r="P321" s="5">
        <v>29854.308790276584</v>
      </c>
      <c r="Q321" s="5">
        <v>44257.280730028586</v>
      </c>
      <c r="R321" s="5">
        <v>47874.590149640797</v>
      </c>
      <c r="S321" s="5">
        <v>55074.088537694552</v>
      </c>
      <c r="T321" s="5">
        <v>51143.093089963244</v>
      </c>
      <c r="U321" s="5">
        <v>52978.302759240956</v>
      </c>
      <c r="V321" s="5">
        <v>52834.882072855937</v>
      </c>
      <c r="W321" s="5">
        <v>54886.549037008655</v>
      </c>
      <c r="X321" s="5">
        <v>57378.599915758001</v>
      </c>
      <c r="Y321" s="5">
        <v>54149.219213518911</v>
      </c>
      <c r="Z321" s="5">
        <v>53826.351898320689</v>
      </c>
      <c r="AA321" s="5">
        <v>50568.602192614388</v>
      </c>
      <c r="AB321" s="5">
        <v>49355.622191853276</v>
      </c>
      <c r="AC321" s="5">
        <v>53646.514478109835</v>
      </c>
      <c r="AD321" s="5">
        <v>54018.781958783002</v>
      </c>
      <c r="AE321" s="5">
        <v>49723.647438451044</v>
      </c>
      <c r="AF321" s="5">
        <v>49432.97901700838</v>
      </c>
      <c r="AG321" s="5">
        <v>49178.605036991386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1033.200816221434</v>
      </c>
      <c r="P328" s="5">
        <v>1515.1005456412101</v>
      </c>
      <c r="Q328" s="5">
        <v>1196.1446065288151</v>
      </c>
      <c r="R328" s="5">
        <v>1187.5839197506939</v>
      </c>
      <c r="S328" s="5">
        <v>1134.1582360430696</v>
      </c>
      <c r="T328" s="5">
        <v>1223.4409933743889</v>
      </c>
      <c r="U328" s="5">
        <v>1298.6094250896854</v>
      </c>
      <c r="V328" s="5">
        <v>1149.5003539269896</v>
      </c>
      <c r="W328" s="5">
        <v>1241.8651789600945</v>
      </c>
      <c r="X328" s="5">
        <v>999.82514340989553</v>
      </c>
      <c r="Y328" s="5">
        <v>3216.4582548031058</v>
      </c>
      <c r="Z328" s="5">
        <v>10976.483424673252</v>
      </c>
      <c r="AA328" s="5">
        <v>8584.1514012749703</v>
      </c>
      <c r="AB328" s="5">
        <v>7518.7002905459103</v>
      </c>
      <c r="AC328" s="5">
        <v>8268.2452530885566</v>
      </c>
      <c r="AD328" s="5">
        <v>9639.0900859866651</v>
      </c>
      <c r="AE328" s="5">
        <v>7410.8277608483277</v>
      </c>
      <c r="AF328" s="5">
        <v>8386.5193437238668</v>
      </c>
      <c r="AG328" s="5">
        <v>8490.2595079699277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196.8066895949801</v>
      </c>
      <c r="G329" s="5">
        <v>156.77552589323997</v>
      </c>
      <c r="H329" s="5">
        <v>190.23890570725001</v>
      </c>
      <c r="I329" s="5">
        <v>201.41340313231993</v>
      </c>
      <c r="J329" s="5">
        <v>618.39498062216512</v>
      </c>
      <c r="K329" s="5">
        <v>599.92367310872021</v>
      </c>
      <c r="L329" s="5">
        <v>643.03518570617041</v>
      </c>
      <c r="M329" s="5">
        <v>2987.3675847442123</v>
      </c>
      <c r="N329" s="5">
        <v>3296.9243363439655</v>
      </c>
      <c r="O329" s="5">
        <v>5615.997079576814</v>
      </c>
      <c r="P329" s="5">
        <v>7329.3335833041019</v>
      </c>
      <c r="Q329" s="5">
        <v>6897.4718240113343</v>
      </c>
      <c r="R329" s="5">
        <v>6815.667116603513</v>
      </c>
      <c r="S329" s="5">
        <v>6875.2292035719065</v>
      </c>
      <c r="T329" s="5">
        <v>10864.832384960635</v>
      </c>
      <c r="U329" s="5">
        <v>10067.256837194134</v>
      </c>
      <c r="V329" s="5">
        <v>10107.556484278555</v>
      </c>
      <c r="W329" s="5">
        <v>10078.828340122769</v>
      </c>
      <c r="X329" s="5">
        <v>10536.630270339436</v>
      </c>
      <c r="Y329" s="5">
        <v>11576.479378985623</v>
      </c>
      <c r="Z329" s="5">
        <v>9562.3040378718833</v>
      </c>
      <c r="AA329" s="5">
        <v>11498.102330672</v>
      </c>
      <c r="AB329" s="5">
        <v>17312.53240259608</v>
      </c>
      <c r="AC329" s="5">
        <v>17692.212039915998</v>
      </c>
      <c r="AD329" s="5">
        <v>18927.935799959068</v>
      </c>
      <c r="AE329" s="5">
        <v>14867.101134671599</v>
      </c>
      <c r="AF329" s="5">
        <v>8502.1749500461301</v>
      </c>
      <c r="AG329" s="5">
        <v>7695.703495309238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981.19612125279502</v>
      </c>
      <c r="G330" s="5">
        <v>895.95022316552536</v>
      </c>
      <c r="H330" s="5">
        <v>1041.4105949206751</v>
      </c>
      <c r="I330" s="5">
        <v>1036.6420886248602</v>
      </c>
      <c r="J330" s="5">
        <v>1014.6397127590899</v>
      </c>
      <c r="K330" s="5">
        <v>1039.6633900038303</v>
      </c>
      <c r="L330" s="5">
        <v>1019.9093414247047</v>
      </c>
      <c r="M330" s="5">
        <v>1077.7877049236401</v>
      </c>
      <c r="N330" s="5">
        <v>1074.2833977556202</v>
      </c>
      <c r="O330" s="5">
        <v>817.25384198422512</v>
      </c>
      <c r="P330" s="5">
        <v>945.89171394571486</v>
      </c>
      <c r="Q330" s="5">
        <v>8958.403917162861</v>
      </c>
      <c r="R330" s="5">
        <v>8576.0253258610501</v>
      </c>
      <c r="S330" s="5">
        <v>8195.3059009364188</v>
      </c>
      <c r="T330" s="5">
        <v>9732.11520283563</v>
      </c>
      <c r="U330" s="5">
        <v>9431.704432069695</v>
      </c>
      <c r="V330" s="5">
        <v>9630.7241385145517</v>
      </c>
      <c r="W330" s="5">
        <v>9469.5501712086807</v>
      </c>
      <c r="X330" s="5">
        <v>10042.680532737912</v>
      </c>
      <c r="Y330" s="5">
        <v>9396.48934821494</v>
      </c>
      <c r="Z330" s="5">
        <v>7053.3793706414663</v>
      </c>
      <c r="AA330" s="5">
        <v>8193.5568977165949</v>
      </c>
      <c r="AB330" s="5">
        <v>8721.5447994041806</v>
      </c>
      <c r="AC330" s="5">
        <v>8576.2578291906884</v>
      </c>
      <c r="AD330" s="5">
        <v>8852.9082128988248</v>
      </c>
      <c r="AE330" s="5">
        <v>9016.3960365229959</v>
      </c>
      <c r="AF330" s="5">
        <v>8602.8869512000056</v>
      </c>
      <c r="AG330" s="5">
        <v>8692.5850235999969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1358.11280205085</v>
      </c>
      <c r="G331" s="5">
        <v>1195.3334285308299</v>
      </c>
      <c r="H331" s="5">
        <v>1457.5351820069604</v>
      </c>
      <c r="I331" s="5">
        <v>1418.7737614826306</v>
      </c>
      <c r="J331" s="5">
        <v>1385.2681337294148</v>
      </c>
      <c r="K331" s="5">
        <v>1565.9549294998651</v>
      </c>
      <c r="L331" s="5">
        <v>2780.4152621038988</v>
      </c>
      <c r="M331" s="5">
        <v>2743.0245858414264</v>
      </c>
      <c r="N331" s="5">
        <v>2678.5292893162396</v>
      </c>
      <c r="O331" s="5">
        <v>2170.0514147420904</v>
      </c>
      <c r="P331" s="5">
        <v>2711.7902078564462</v>
      </c>
      <c r="Q331" s="5">
        <v>5749.6687163709094</v>
      </c>
      <c r="R331" s="5">
        <v>5808.8140193381942</v>
      </c>
      <c r="S331" s="5">
        <v>10687.091101982389</v>
      </c>
      <c r="T331" s="5">
        <v>8840.5549331432558</v>
      </c>
      <c r="U331" s="5">
        <v>8235.0190782548998</v>
      </c>
      <c r="V331" s="5">
        <v>9345.1526729283923</v>
      </c>
      <c r="W331" s="5">
        <v>9475.6065038072011</v>
      </c>
      <c r="X331" s="5">
        <v>15029.358574632059</v>
      </c>
      <c r="Y331" s="5">
        <v>17269.130904879959</v>
      </c>
      <c r="Z331" s="5">
        <v>12454.710701769738</v>
      </c>
      <c r="AA331" s="5">
        <v>16971.360694190917</v>
      </c>
      <c r="AB331" s="5">
        <v>25331.477736808014</v>
      </c>
      <c r="AC331" s="5">
        <v>26666.644452415909</v>
      </c>
      <c r="AD331" s="5">
        <v>32446.79864723991</v>
      </c>
      <c r="AE331" s="5">
        <v>44701.904659987231</v>
      </c>
      <c r="AF331" s="5">
        <v>85990.491669866751</v>
      </c>
      <c r="AG331" s="5">
        <v>91056.985965140411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34.544644167750036</v>
      </c>
      <c r="G332" s="5">
        <v>19.284381759999988</v>
      </c>
      <c r="H332" s="5">
        <v>108.07512603105997</v>
      </c>
      <c r="I332" s="5">
        <v>89.632609262195004</v>
      </c>
      <c r="J332" s="5">
        <v>80.024201019905021</v>
      </c>
      <c r="K332" s="5">
        <v>89.531604025139998</v>
      </c>
      <c r="L332" s="5">
        <v>98.050729803545025</v>
      </c>
      <c r="M332" s="5">
        <v>88.089832175710001</v>
      </c>
      <c r="N332" s="5">
        <v>93.715247513659961</v>
      </c>
      <c r="O332" s="5">
        <v>93.340430301985037</v>
      </c>
      <c r="P332" s="5">
        <v>96.41083649821006</v>
      </c>
      <c r="Q332" s="5">
        <v>76.595404348730014</v>
      </c>
      <c r="R332" s="5">
        <v>83.082865184404966</v>
      </c>
      <c r="S332" s="5">
        <v>78.684311043595017</v>
      </c>
      <c r="T332" s="5">
        <v>67.283193643830003</v>
      </c>
      <c r="U332" s="5">
        <v>66.59402860474502</v>
      </c>
      <c r="V332" s="5">
        <v>67.401049211830028</v>
      </c>
      <c r="W332" s="5">
        <v>93.172331272289938</v>
      </c>
      <c r="X332" s="5">
        <v>62.021796019509985</v>
      </c>
      <c r="Y332" s="5">
        <v>6887.2839357482362</v>
      </c>
      <c r="Z332" s="5">
        <v>4725.98650174671</v>
      </c>
      <c r="AA332" s="5">
        <v>7361.3400840774775</v>
      </c>
      <c r="AB332" s="5">
        <v>4982.4152284144811</v>
      </c>
      <c r="AC332" s="5">
        <v>5586.7800518794575</v>
      </c>
      <c r="AD332" s="5">
        <v>6306.5775412842495</v>
      </c>
      <c r="AE332" s="5">
        <v>6795.7410283147392</v>
      </c>
      <c r="AF332" s="5">
        <v>14152.597888320646</v>
      </c>
      <c r="AG332" s="5">
        <v>16573.012528214775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728.33776808281527</v>
      </c>
      <c r="G333" s="5">
        <v>600.60630997125031</v>
      </c>
      <c r="H333" s="5">
        <v>1039.1645687865848</v>
      </c>
      <c r="I333" s="5">
        <v>4345.587360038533</v>
      </c>
      <c r="J333" s="5">
        <v>4634.9565466263512</v>
      </c>
      <c r="K333" s="5">
        <v>6043.947352508043</v>
      </c>
      <c r="L333" s="5">
        <v>6304.6857145688273</v>
      </c>
      <c r="M333" s="5">
        <v>6498.7034198174288</v>
      </c>
      <c r="N333" s="5">
        <v>6234.062979268364</v>
      </c>
      <c r="O333" s="5">
        <v>4998.4459206999254</v>
      </c>
      <c r="P333" s="5">
        <v>7656.5235040359912</v>
      </c>
      <c r="Q333" s="5">
        <v>10559.079359276957</v>
      </c>
      <c r="R333" s="5">
        <v>11507.783769619753</v>
      </c>
      <c r="S333" s="5">
        <v>14537.905163744652</v>
      </c>
      <c r="T333" s="5">
        <v>14804.507936902319</v>
      </c>
      <c r="U333" s="5">
        <v>14254.639352053669</v>
      </c>
      <c r="V333" s="5">
        <v>14826.451328684556</v>
      </c>
      <c r="W333" s="5">
        <v>18058.82667076982</v>
      </c>
      <c r="X333" s="5">
        <v>46677.960201141985</v>
      </c>
      <c r="Y333" s="5">
        <v>54936.792397714868</v>
      </c>
      <c r="Z333" s="5">
        <v>44473.688389287898</v>
      </c>
      <c r="AA333" s="5">
        <v>67343.05257107233</v>
      </c>
      <c r="AB333" s="5">
        <v>97929.135458664416</v>
      </c>
      <c r="AC333" s="5">
        <v>107841.35141225686</v>
      </c>
      <c r="AD333" s="5">
        <v>109506.59768866353</v>
      </c>
      <c r="AE333" s="5">
        <v>124460.69789389199</v>
      </c>
      <c r="AF333" s="5">
        <v>133610.13834903119</v>
      </c>
      <c r="AG333" s="5">
        <v>136063.54718374406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1142.1984653174304</v>
      </c>
      <c r="G334" s="5">
        <v>756.67622806005511</v>
      </c>
      <c r="H334" s="5">
        <v>948.31467972576036</v>
      </c>
      <c r="I334" s="5">
        <v>1009.92047405368</v>
      </c>
      <c r="J334" s="5">
        <v>974.78251180689006</v>
      </c>
      <c r="K334" s="5">
        <v>1004.5566025692849</v>
      </c>
      <c r="L334" s="5">
        <v>1022.058620734805</v>
      </c>
      <c r="M334" s="5">
        <v>2995.3816757321038</v>
      </c>
      <c r="N334" s="5">
        <v>3095.2193588760201</v>
      </c>
      <c r="O334" s="5">
        <v>3829.654671114874</v>
      </c>
      <c r="P334" s="5">
        <v>4469.8517423313051</v>
      </c>
      <c r="Q334" s="5">
        <v>4394.7533961192094</v>
      </c>
      <c r="R334" s="5">
        <v>4093.0663336289799</v>
      </c>
      <c r="S334" s="5">
        <v>4000.9029958528681</v>
      </c>
      <c r="T334" s="5">
        <v>5193.602961470282</v>
      </c>
      <c r="U334" s="5">
        <v>5303.7251436462257</v>
      </c>
      <c r="V334" s="5">
        <v>5367.0114189247697</v>
      </c>
      <c r="W334" s="5">
        <v>13438.282100786353</v>
      </c>
      <c r="X334" s="5">
        <v>12453.376693605214</v>
      </c>
      <c r="Y334" s="5">
        <v>12857.228323271107</v>
      </c>
      <c r="Z334" s="5">
        <v>11404.0146676039</v>
      </c>
      <c r="AA334" s="5">
        <v>11667.763014834447</v>
      </c>
      <c r="AB334" s="5">
        <v>8806.5787250562826</v>
      </c>
      <c r="AC334" s="5">
        <v>10050.002357004636</v>
      </c>
      <c r="AD334" s="5">
        <v>10377.068698706145</v>
      </c>
      <c r="AE334" s="5">
        <v>15487.720185425458</v>
      </c>
      <c r="AF334" s="5">
        <v>13948.911897458194</v>
      </c>
      <c r="AG334" s="5">
        <v>12894.733290382757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2724.5713175210603</v>
      </c>
      <c r="G335" s="5">
        <v>3171.6904292130548</v>
      </c>
      <c r="H335" s="5">
        <v>3111.6232664472755</v>
      </c>
      <c r="I335" s="5">
        <v>3834.9355165383499</v>
      </c>
      <c r="J335" s="5">
        <v>7754.2508091539521</v>
      </c>
      <c r="K335" s="5">
        <v>8048.0680096716223</v>
      </c>
      <c r="L335" s="5">
        <v>8516.8034270162407</v>
      </c>
      <c r="M335" s="5">
        <v>10535.240275076785</v>
      </c>
      <c r="N335" s="5">
        <v>9966.0047552276446</v>
      </c>
      <c r="O335" s="5">
        <v>8423.6559846164309</v>
      </c>
      <c r="P335" s="5">
        <v>11478.751768157017</v>
      </c>
      <c r="Q335" s="5">
        <v>17463.808027795334</v>
      </c>
      <c r="R335" s="5">
        <v>18171.720553128431</v>
      </c>
      <c r="S335" s="5">
        <v>18158.734183171749</v>
      </c>
      <c r="T335" s="5">
        <v>21905.251103821924</v>
      </c>
      <c r="U335" s="5">
        <v>23966.452474367459</v>
      </c>
      <c r="V335" s="5">
        <v>24575.507992341078</v>
      </c>
      <c r="W335" s="5">
        <v>25620.710114418307</v>
      </c>
      <c r="X335" s="5">
        <v>26060.415637323749</v>
      </c>
      <c r="Y335" s="5">
        <v>24403.477228561456</v>
      </c>
      <c r="Z335" s="5">
        <v>19696.692751844552</v>
      </c>
      <c r="AA335" s="5">
        <v>22002.584292258391</v>
      </c>
      <c r="AB335" s="5">
        <v>22197.089094681705</v>
      </c>
      <c r="AC335" s="5">
        <v>23993.200791698469</v>
      </c>
      <c r="AD335" s="5">
        <v>23456.991707566074</v>
      </c>
      <c r="AE335" s="5">
        <v>25045.505382866377</v>
      </c>
      <c r="AF335" s="5">
        <v>26543.044453446368</v>
      </c>
      <c r="AG335" s="5">
        <v>27170.024277070668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266.17484836928514</v>
      </c>
      <c r="J336" s="5">
        <v>226.46119437290517</v>
      </c>
      <c r="K336" s="5">
        <v>210.5162497515901</v>
      </c>
      <c r="L336" s="5">
        <v>239.80835551754006</v>
      </c>
      <c r="M336" s="5">
        <v>189.64179520439993</v>
      </c>
      <c r="N336" s="5">
        <v>194.76348921366002</v>
      </c>
      <c r="O336" s="5">
        <v>321.50772178077511</v>
      </c>
      <c r="P336" s="5">
        <v>513.1109510331554</v>
      </c>
      <c r="Q336" s="5">
        <v>1074.3211498739799</v>
      </c>
      <c r="R336" s="5">
        <v>13745.707353885991</v>
      </c>
      <c r="S336" s="5">
        <v>13826.661513025445</v>
      </c>
      <c r="T336" s="5">
        <v>14374.522673904345</v>
      </c>
      <c r="U336" s="5">
        <v>14129.119100029566</v>
      </c>
      <c r="V336" s="5">
        <v>14630.648361781576</v>
      </c>
      <c r="W336" s="5">
        <v>14506.736525508295</v>
      </c>
      <c r="X336" s="5">
        <v>14501.701826568184</v>
      </c>
      <c r="Y336" s="5">
        <v>14054.146928088283</v>
      </c>
      <c r="Z336" s="5">
        <v>11253.339375094934</v>
      </c>
      <c r="AA336" s="5">
        <v>13132.802013125378</v>
      </c>
      <c r="AB336" s="5">
        <v>11891.265489002904</v>
      </c>
      <c r="AC336" s="5">
        <v>13154.996854049474</v>
      </c>
      <c r="AD336" s="5">
        <v>13515.753329008272</v>
      </c>
      <c r="AE336" s="5">
        <v>12593.288321766187</v>
      </c>
      <c r="AF336" s="5">
        <v>12219.012958693382</v>
      </c>
      <c r="AG336" s="5">
        <v>12434.432393027126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7.5216773999999995E-4</v>
      </c>
      <c r="L337" s="5">
        <v>7.4830881499999972E-4</v>
      </c>
      <c r="M337" s="5">
        <v>2.16923929E-3</v>
      </c>
      <c r="N337" s="5">
        <v>2.1406009300000005E-3</v>
      </c>
      <c r="O337" s="5">
        <v>1.8093669899999999E-3</v>
      </c>
      <c r="P337" s="5">
        <v>1.8905123949999993E-3</v>
      </c>
      <c r="Q337" s="5">
        <v>2.1595381150000003E-3</v>
      </c>
      <c r="R337" s="5">
        <v>2.2420010700000006E-3</v>
      </c>
      <c r="S337" s="5">
        <v>2.1201014449999992E-3</v>
      </c>
      <c r="T337" s="5">
        <v>2.1182939899999989E-3</v>
      </c>
      <c r="U337" s="5">
        <v>2.0726922850000011E-3</v>
      </c>
      <c r="V337" s="5">
        <v>2.2847909050000012E-3</v>
      </c>
      <c r="W337" s="5">
        <v>2.2393246549999991E-3</v>
      </c>
      <c r="X337" s="5">
        <v>2.1262646699999992E-3</v>
      </c>
      <c r="Y337" s="5">
        <v>2.118452749999999E-3</v>
      </c>
      <c r="Z337" s="5">
        <v>1.807344634999999E-3</v>
      </c>
      <c r="AA337" s="5">
        <v>1.8646403499999989E-3</v>
      </c>
      <c r="AB337" s="5">
        <v>2.1078698500000006E-3</v>
      </c>
      <c r="AC337" s="5">
        <v>2.1190067300000011E-3</v>
      </c>
      <c r="AD337" s="5">
        <v>2.1333882499999994E-3</v>
      </c>
      <c r="AE337" s="5">
        <v>2.0923390299999989E-3</v>
      </c>
      <c r="AF337" s="5">
        <v>2.0001793600000011E-3</v>
      </c>
      <c r="AG337" s="5">
        <v>2.2568864850000007E-3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297.50330663825497</v>
      </c>
      <c r="G338" s="5">
        <v>221.80834549038491</v>
      </c>
      <c r="H338" s="5">
        <v>270.83774705583011</v>
      </c>
      <c r="I338" s="5">
        <v>274.10816634563503</v>
      </c>
      <c r="J338" s="5">
        <v>268.54174230377004</v>
      </c>
      <c r="K338" s="5">
        <v>323.0441043657197</v>
      </c>
      <c r="L338" s="5">
        <v>323.51457401368509</v>
      </c>
      <c r="M338" s="5">
        <v>276.46140544537485</v>
      </c>
      <c r="N338" s="5">
        <v>273.27880886745004</v>
      </c>
      <c r="O338" s="5">
        <v>296.35740463026514</v>
      </c>
      <c r="P338" s="5">
        <v>296.21104163693013</v>
      </c>
      <c r="Q338" s="5">
        <v>262.39174585822002</v>
      </c>
      <c r="R338" s="5">
        <v>1320.4977831150654</v>
      </c>
      <c r="S338" s="5">
        <v>1399.6874743016806</v>
      </c>
      <c r="T338" s="5">
        <v>6555.5556179895812</v>
      </c>
      <c r="U338" s="5">
        <v>8397.1261751554721</v>
      </c>
      <c r="V338" s="5">
        <v>9196.7428680431458</v>
      </c>
      <c r="W338" s="5">
        <v>9820.8991024291809</v>
      </c>
      <c r="X338" s="5">
        <v>9627.9946710269378</v>
      </c>
      <c r="Y338" s="5">
        <v>10046.475216252104</v>
      </c>
      <c r="Z338" s="5">
        <v>9444.8700258111421</v>
      </c>
      <c r="AA338" s="5">
        <v>11109.26508594539</v>
      </c>
      <c r="AB338" s="5">
        <v>11391.827399321872</v>
      </c>
      <c r="AC338" s="5">
        <v>11508.675905166494</v>
      </c>
      <c r="AD338" s="5">
        <v>12314.932603648791</v>
      </c>
      <c r="AE338" s="5">
        <v>12241.638266781731</v>
      </c>
      <c r="AF338" s="5">
        <v>11091.254118637504</v>
      </c>
      <c r="AG338" s="5">
        <v>11977.595272983923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1051.3407321962952</v>
      </c>
      <c r="G339" s="5">
        <v>1018.7643831032194</v>
      </c>
      <c r="H339" s="5">
        <v>976.36778251593955</v>
      </c>
      <c r="I339" s="5">
        <v>1063.9872664310344</v>
      </c>
      <c r="J339" s="5">
        <v>5907.0207900143323</v>
      </c>
      <c r="K339" s="5">
        <v>6975.5806331509948</v>
      </c>
      <c r="L339" s="5">
        <v>7027.6249293554192</v>
      </c>
      <c r="M339" s="5">
        <v>6435.6899727654063</v>
      </c>
      <c r="N339" s="5">
        <v>7346.7072932554393</v>
      </c>
      <c r="O339" s="5">
        <v>6055.0583782408585</v>
      </c>
      <c r="P339" s="5">
        <v>6467.6622091229747</v>
      </c>
      <c r="Q339" s="5">
        <v>6786.680568168782</v>
      </c>
      <c r="R339" s="5">
        <v>7344.2847421111628</v>
      </c>
      <c r="S339" s="5">
        <v>7229.1625597622315</v>
      </c>
      <c r="T339" s="5">
        <v>8244.587514058343</v>
      </c>
      <c r="U339" s="5">
        <v>7944.7350670346132</v>
      </c>
      <c r="V339" s="5">
        <v>8565.1889772662071</v>
      </c>
      <c r="W339" s="5">
        <v>8547.9452229264298</v>
      </c>
      <c r="X339" s="5">
        <v>8208.1792286781292</v>
      </c>
      <c r="Y339" s="5">
        <v>7871.7380193349236</v>
      </c>
      <c r="Z339" s="5">
        <v>6606.6351572354488</v>
      </c>
      <c r="AA339" s="5">
        <v>7126.8483333664262</v>
      </c>
      <c r="AB339" s="5">
        <v>7731.5459567523321</v>
      </c>
      <c r="AC339" s="5">
        <v>8190.0139929799379</v>
      </c>
      <c r="AD339" s="5">
        <v>7880.8749281095943</v>
      </c>
      <c r="AE339" s="5">
        <v>8134.1322003040759</v>
      </c>
      <c r="AF339" s="5">
        <v>7707.4614348914911</v>
      </c>
      <c r="AG339" s="5">
        <v>7828.5368428483634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1705.8503787746699</v>
      </c>
      <c r="G340" s="5">
        <v>1643.8766010475147</v>
      </c>
      <c r="H340" s="5">
        <v>5968.064746127292</v>
      </c>
      <c r="I340" s="5">
        <v>8668.5203521092626</v>
      </c>
      <c r="J340" s="5">
        <v>7942.8230041934075</v>
      </c>
      <c r="K340" s="5">
        <v>8948.3708848416263</v>
      </c>
      <c r="L340" s="5">
        <v>9233.5533679040745</v>
      </c>
      <c r="M340" s="5">
        <v>8396.0339030860214</v>
      </c>
      <c r="N340" s="5">
        <v>8038.988423965</v>
      </c>
      <c r="O340" s="5">
        <v>7341.6168606363908</v>
      </c>
      <c r="P340" s="5">
        <v>7999.9976841201787</v>
      </c>
      <c r="Q340" s="5">
        <v>13810.082989880826</v>
      </c>
      <c r="R340" s="5">
        <v>13532.902369570293</v>
      </c>
      <c r="S340" s="5">
        <v>14630.239615179305</v>
      </c>
      <c r="T340" s="5">
        <v>13235.620697781616</v>
      </c>
      <c r="U340" s="5">
        <v>13547.457264934608</v>
      </c>
      <c r="V340" s="5">
        <v>15391.440602123066</v>
      </c>
      <c r="W340" s="5">
        <v>15882.291820734235</v>
      </c>
      <c r="X340" s="5">
        <v>18799.836697865201</v>
      </c>
      <c r="Y340" s="5">
        <v>18190.149521656331</v>
      </c>
      <c r="Z340" s="5">
        <v>16845.611312024819</v>
      </c>
      <c r="AA340" s="5">
        <v>19265.612895724895</v>
      </c>
      <c r="AB340" s="5">
        <v>24714.556883212903</v>
      </c>
      <c r="AC340" s="5">
        <v>27248.759704344859</v>
      </c>
      <c r="AD340" s="5">
        <v>29083.366337214586</v>
      </c>
      <c r="AE340" s="5">
        <v>29958.083397904018</v>
      </c>
      <c r="AF340" s="5">
        <v>32234.652777890093</v>
      </c>
      <c r="AG340" s="5">
        <v>35081.719206299771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289.92815249273991</v>
      </c>
      <c r="G341" s="5">
        <v>254.69001494914016</v>
      </c>
      <c r="H341" s="5">
        <v>352.45225859680517</v>
      </c>
      <c r="I341" s="5">
        <v>433.04371469006492</v>
      </c>
      <c r="J341" s="5">
        <v>367.01098728428974</v>
      </c>
      <c r="K341" s="5">
        <v>438.99305266355975</v>
      </c>
      <c r="L341" s="5">
        <v>463.9830640486752</v>
      </c>
      <c r="M341" s="5">
        <v>387.39644465081494</v>
      </c>
      <c r="N341" s="5">
        <v>333.26208948227492</v>
      </c>
      <c r="O341" s="5">
        <v>376.12817674551519</v>
      </c>
      <c r="P341" s="5">
        <v>367.32264050720505</v>
      </c>
      <c r="Q341" s="5">
        <v>301.87449549583499</v>
      </c>
      <c r="R341" s="5">
        <v>285.89549922305503</v>
      </c>
      <c r="S341" s="5">
        <v>290.63235271931001</v>
      </c>
      <c r="T341" s="5">
        <v>266.04213774903496</v>
      </c>
      <c r="U341" s="5">
        <v>291.39412795946492</v>
      </c>
      <c r="V341" s="5">
        <v>292.21865326404009</v>
      </c>
      <c r="W341" s="5">
        <v>385.60561665881499</v>
      </c>
      <c r="X341" s="5">
        <v>364.88170639027493</v>
      </c>
      <c r="Y341" s="5">
        <v>328.95106818878008</v>
      </c>
      <c r="Z341" s="5">
        <v>457.88783383427483</v>
      </c>
      <c r="AA341" s="5">
        <v>436.99313489814512</v>
      </c>
      <c r="AB341" s="5">
        <v>266.64512866616508</v>
      </c>
      <c r="AC341" s="5">
        <v>297.85980913133523</v>
      </c>
      <c r="AD341" s="5">
        <v>346.87225310678497</v>
      </c>
      <c r="AE341" s="5">
        <v>327.5196197995997</v>
      </c>
      <c r="AF341" s="5">
        <v>337.72901986801497</v>
      </c>
      <c r="AG341" s="5">
        <v>227.86780977309007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1817.4332579511954</v>
      </c>
      <c r="G342" s="5">
        <v>1675.1589028055548</v>
      </c>
      <c r="H342" s="5">
        <v>2586.6801032908102</v>
      </c>
      <c r="I342" s="5">
        <v>2555.78280760082</v>
      </c>
      <c r="J342" s="5">
        <v>2296.9482937006856</v>
      </c>
      <c r="K342" s="5">
        <v>2764.92175172617</v>
      </c>
      <c r="L342" s="5">
        <v>2909.1140992806013</v>
      </c>
      <c r="M342" s="5">
        <v>2588.3920146358555</v>
      </c>
      <c r="N342" s="5">
        <v>2577.0227593025152</v>
      </c>
      <c r="O342" s="5">
        <v>2517.8490660134248</v>
      </c>
      <c r="P342" s="5">
        <v>2583.1189889941152</v>
      </c>
      <c r="Q342" s="5">
        <v>2503.8171869794305</v>
      </c>
      <c r="R342" s="5">
        <v>2304.9786696962951</v>
      </c>
      <c r="S342" s="5">
        <v>2512.939440801435</v>
      </c>
      <c r="T342" s="5">
        <v>1754.4497796399746</v>
      </c>
      <c r="U342" s="5">
        <v>1611.5173840300508</v>
      </c>
      <c r="V342" s="5">
        <v>1852.454167658336</v>
      </c>
      <c r="W342" s="5">
        <v>2388.667401663331</v>
      </c>
      <c r="X342" s="5">
        <v>2316.5447942011497</v>
      </c>
      <c r="Y342" s="5">
        <v>2352.8344284020554</v>
      </c>
      <c r="Z342" s="5">
        <v>2599.9902296279602</v>
      </c>
      <c r="AA342" s="5">
        <v>2851.6822713715896</v>
      </c>
      <c r="AB342" s="5">
        <v>2072.1445765530907</v>
      </c>
      <c r="AC342" s="5">
        <v>1999.6001759589299</v>
      </c>
      <c r="AD342" s="5">
        <v>2365.4364957815797</v>
      </c>
      <c r="AE342" s="5">
        <v>2253.5760799183795</v>
      </c>
      <c r="AF342" s="5">
        <v>2039.4259846027851</v>
      </c>
      <c r="AG342" s="5">
        <v>1699.0553781446858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549.02846183049019</v>
      </c>
      <c r="G343" s="5">
        <v>508.09099203905487</v>
      </c>
      <c r="H343" s="5">
        <v>520.44283695264494</v>
      </c>
      <c r="I343" s="5">
        <v>517.07397273635524</v>
      </c>
      <c r="J343" s="5">
        <v>497.92461983904025</v>
      </c>
      <c r="K343" s="5">
        <v>2055.2311320730064</v>
      </c>
      <c r="L343" s="5">
        <v>2682.3355326277851</v>
      </c>
      <c r="M343" s="5">
        <v>2718.3410923426686</v>
      </c>
      <c r="N343" s="5">
        <v>2794.8890884407783</v>
      </c>
      <c r="O343" s="5">
        <v>2506.914726239726</v>
      </c>
      <c r="P343" s="5">
        <v>2623.2404643045934</v>
      </c>
      <c r="Q343" s="5">
        <v>2737.5900581561004</v>
      </c>
      <c r="R343" s="5">
        <v>2592.1740947860048</v>
      </c>
      <c r="S343" s="5">
        <v>2770.3776713544894</v>
      </c>
      <c r="T343" s="5">
        <v>2465.4559964107016</v>
      </c>
      <c r="U343" s="5">
        <v>2250.7735686329793</v>
      </c>
      <c r="V343" s="5">
        <v>2520.7720931043486</v>
      </c>
      <c r="W343" s="5">
        <v>2746.0767260123357</v>
      </c>
      <c r="X343" s="5">
        <v>2695.8440845100927</v>
      </c>
      <c r="Y343" s="5">
        <v>2698.2353345986157</v>
      </c>
      <c r="Z343" s="5">
        <v>2341.9038157810351</v>
      </c>
      <c r="AA343" s="5">
        <v>2534.2807117354009</v>
      </c>
      <c r="AB343" s="5">
        <v>2683.0597031173693</v>
      </c>
      <c r="AC343" s="5">
        <v>2500.0218318941033</v>
      </c>
      <c r="AD343" s="5">
        <v>2725.2883937356946</v>
      </c>
      <c r="AE343" s="5">
        <v>2624.4401858761207</v>
      </c>
      <c r="AF343" s="5">
        <v>2596.647608731535</v>
      </c>
      <c r="AG343" s="5">
        <v>2206.2460699391386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7.4666928000000033E-4</v>
      </c>
      <c r="L346" s="5">
        <v>8.0355593000000015E-4</v>
      </c>
      <c r="M346" s="5">
        <v>1.6183954049999998E-3</v>
      </c>
      <c r="N346" s="5">
        <v>1.4483336900000005E-3</v>
      </c>
      <c r="O346" s="5">
        <v>1.4576417500000004E-3</v>
      </c>
      <c r="P346" s="5">
        <v>1.4634722650000013E-3</v>
      </c>
      <c r="Q346" s="5">
        <v>1.5303218499999995E-3</v>
      </c>
      <c r="R346" s="5">
        <v>1.4368793999999993E-3</v>
      </c>
      <c r="S346" s="5">
        <v>1.4448943000000005E-3</v>
      </c>
      <c r="T346" s="5">
        <v>1.3796364550000015E-3</v>
      </c>
      <c r="U346" s="5">
        <v>1.4675923850000017E-3</v>
      </c>
      <c r="V346" s="5">
        <v>1.4200258449999982E-3</v>
      </c>
      <c r="W346" s="5">
        <v>1.4734053199999982E-3</v>
      </c>
      <c r="X346" s="5">
        <v>1.4582446550000005E-3</v>
      </c>
      <c r="Y346" s="5">
        <v>1.3330404449999991E-3</v>
      </c>
      <c r="Z346" s="5">
        <v>1.1974255950000002E-3</v>
      </c>
      <c r="AA346" s="5">
        <v>1.1844365000000003E-3</v>
      </c>
      <c r="AB346" s="5">
        <v>1.4438953899999995E-3</v>
      </c>
      <c r="AC346" s="5">
        <v>1.3740891249999997E-3</v>
      </c>
      <c r="AD346" s="5">
        <v>1.3256872149999994E-3</v>
      </c>
      <c r="AE346" s="5">
        <v>1.410463675000001E-3</v>
      </c>
      <c r="AF346" s="5">
        <v>1.5376695000000008E-3</v>
      </c>
      <c r="AG346" s="5">
        <v>1.4953637849999999E-3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618.58403336426488</v>
      </c>
      <c r="K347" s="5">
        <v>776.8013066808453</v>
      </c>
      <c r="L347" s="5">
        <v>763.31867374183992</v>
      </c>
      <c r="M347" s="5">
        <v>634.1913834942402</v>
      </c>
      <c r="N347" s="5">
        <v>652.69202478309967</v>
      </c>
      <c r="O347" s="5">
        <v>643.27915862723057</v>
      </c>
      <c r="P347" s="5">
        <v>638.04124051325527</v>
      </c>
      <c r="Q347" s="5">
        <v>668.70078714403542</v>
      </c>
      <c r="R347" s="5">
        <v>574.61802640289534</v>
      </c>
      <c r="S347" s="5">
        <v>711.45835992774016</v>
      </c>
      <c r="T347" s="5">
        <v>763.76966115834489</v>
      </c>
      <c r="U347" s="5">
        <v>715.33824022068495</v>
      </c>
      <c r="V347" s="5">
        <v>725.59180314114042</v>
      </c>
      <c r="W347" s="5">
        <v>777.35424131424918</v>
      </c>
      <c r="X347" s="5">
        <v>748.09962580863566</v>
      </c>
      <c r="Y347" s="5">
        <v>786.97856677703976</v>
      </c>
      <c r="Z347" s="5">
        <v>776.11045465701977</v>
      </c>
      <c r="AA347" s="5">
        <v>731.09190451883489</v>
      </c>
      <c r="AB347" s="5">
        <v>841.03126485655423</v>
      </c>
      <c r="AC347" s="5">
        <v>748.50546531362954</v>
      </c>
      <c r="AD347" s="5">
        <v>849.42100988793595</v>
      </c>
      <c r="AE347" s="5">
        <v>863.82489322009519</v>
      </c>
      <c r="AF347" s="5">
        <v>868.55151298834892</v>
      </c>
      <c r="AG347" s="5">
        <v>836.45402265591065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1149.6007523789754</v>
      </c>
      <c r="G348" s="5">
        <v>954.2123836464699</v>
      </c>
      <c r="H348" s="5">
        <v>1013.2693555602805</v>
      </c>
      <c r="I348" s="5">
        <v>1028.5007497013698</v>
      </c>
      <c r="J348" s="5">
        <v>1084.3439426636853</v>
      </c>
      <c r="K348" s="5">
        <v>1172.73581872811</v>
      </c>
      <c r="L348" s="5">
        <v>1201.0752130665203</v>
      </c>
      <c r="M348" s="5">
        <v>1789.3292658317046</v>
      </c>
      <c r="N348" s="5">
        <v>4895.2040881875564</v>
      </c>
      <c r="O348" s="5">
        <v>5233.1080255798388</v>
      </c>
      <c r="P348" s="5">
        <v>5438.3784078179233</v>
      </c>
      <c r="Q348" s="5">
        <v>5699.4801792832486</v>
      </c>
      <c r="R348" s="5">
        <v>5338.3287441606089</v>
      </c>
      <c r="S348" s="5">
        <v>5728.7352237202904</v>
      </c>
      <c r="T348" s="5">
        <v>5290.7400264329826</v>
      </c>
      <c r="U348" s="5">
        <v>6777.7419819760225</v>
      </c>
      <c r="V348" s="5">
        <v>7505.671202402129</v>
      </c>
      <c r="W348" s="5">
        <v>9804.2566840823602</v>
      </c>
      <c r="X348" s="5">
        <v>9367.3680195618854</v>
      </c>
      <c r="Y348" s="5">
        <v>9634.5914410420519</v>
      </c>
      <c r="Z348" s="5">
        <v>8678.5153920255343</v>
      </c>
      <c r="AA348" s="5">
        <v>9112.6114150959202</v>
      </c>
      <c r="AB348" s="5">
        <v>8279.5750997920877</v>
      </c>
      <c r="AC348" s="5">
        <v>8143.2401243597642</v>
      </c>
      <c r="AD348" s="5">
        <v>9006.3111241556271</v>
      </c>
      <c r="AE348" s="5">
        <v>8896.9286268953729</v>
      </c>
      <c r="AF348" s="5">
        <v>8397.0020615449375</v>
      </c>
      <c r="AG348" s="5">
        <v>8158.1945317805503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660.73666640011106</v>
      </c>
      <c r="K349" s="5">
        <v>1660.8493072624051</v>
      </c>
      <c r="L349" s="5">
        <v>1677.9578340696405</v>
      </c>
      <c r="M349" s="5">
        <v>1253.8551582356752</v>
      </c>
      <c r="N349" s="5">
        <v>1102.9764980504253</v>
      </c>
      <c r="O349" s="5">
        <v>996.21822263149011</v>
      </c>
      <c r="P349" s="5">
        <v>1041.7235339129297</v>
      </c>
      <c r="Q349" s="5">
        <v>921.25249565129945</v>
      </c>
      <c r="R349" s="5">
        <v>704.87453841911042</v>
      </c>
      <c r="S349" s="5">
        <v>878.63346293977042</v>
      </c>
      <c r="T349" s="5">
        <v>1046.710738946296</v>
      </c>
      <c r="U349" s="5">
        <v>1003.5635313217596</v>
      </c>
      <c r="V349" s="5">
        <v>1163.0028984793591</v>
      </c>
      <c r="W349" s="5">
        <v>1166.6250094106799</v>
      </c>
      <c r="X349" s="5">
        <v>1107.53524777899</v>
      </c>
      <c r="Y349" s="5">
        <v>986.27051926347974</v>
      </c>
      <c r="Z349" s="5">
        <v>1076.0451367026396</v>
      </c>
      <c r="AA349" s="5">
        <v>1392.4813349532437</v>
      </c>
      <c r="AB349" s="5">
        <v>1169.0765016026251</v>
      </c>
      <c r="AC349" s="5">
        <v>1066.0456391531409</v>
      </c>
      <c r="AD349" s="5">
        <v>5712.6970117097726</v>
      </c>
      <c r="AE349" s="5">
        <v>5903.0984401269534</v>
      </c>
      <c r="AF349" s="5">
        <v>7471.8886453307623</v>
      </c>
      <c r="AG349" s="5">
        <v>7519.1154699285426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870.13172458507483</v>
      </c>
      <c r="L351" s="5">
        <v>880.7192849759449</v>
      </c>
      <c r="M351" s="5">
        <v>836.2413522705001</v>
      </c>
      <c r="N351" s="5">
        <v>781.0978488271752</v>
      </c>
      <c r="O351" s="5">
        <v>762.40412881356065</v>
      </c>
      <c r="P351" s="5">
        <v>773.34666350000066</v>
      </c>
      <c r="Q351" s="5">
        <v>829.27541708173487</v>
      </c>
      <c r="R351" s="5">
        <v>759.92980759225497</v>
      </c>
      <c r="S351" s="5">
        <v>777.21317181197014</v>
      </c>
      <c r="T351" s="5">
        <v>731.80994630811017</v>
      </c>
      <c r="U351" s="5">
        <v>729.45294388749062</v>
      </c>
      <c r="V351" s="5">
        <v>739.30179066057508</v>
      </c>
      <c r="W351" s="5">
        <v>772.10335413315977</v>
      </c>
      <c r="X351" s="5">
        <v>781.54224038178029</v>
      </c>
      <c r="Y351" s="5">
        <v>717.81346305768579</v>
      </c>
      <c r="Z351" s="5">
        <v>677.57717206081065</v>
      </c>
      <c r="AA351" s="5">
        <v>613.86592904388999</v>
      </c>
      <c r="AB351" s="5">
        <v>710.65939188742004</v>
      </c>
      <c r="AC351" s="5">
        <v>651.10316622920504</v>
      </c>
      <c r="AD351" s="5">
        <v>679.12219244564085</v>
      </c>
      <c r="AE351" s="5">
        <v>743.05434456657065</v>
      </c>
      <c r="AF351" s="5">
        <v>775.49516272844573</v>
      </c>
      <c r="AG351" s="5">
        <v>800.41472725505014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602.09838525145494</v>
      </c>
      <c r="G352" s="5">
        <v>551.32979718912509</v>
      </c>
      <c r="H352" s="5">
        <v>674.50513787655018</v>
      </c>
      <c r="I352" s="5">
        <v>717.89838824113474</v>
      </c>
      <c r="J352" s="5">
        <v>1067.9367128077797</v>
      </c>
      <c r="K352" s="5">
        <v>1279.1017227241691</v>
      </c>
      <c r="L352" s="5">
        <v>1314.7677495843104</v>
      </c>
      <c r="M352" s="5">
        <v>1259.6044964177904</v>
      </c>
      <c r="N352" s="5">
        <v>1210.4344025286653</v>
      </c>
      <c r="O352" s="5">
        <v>1220.9205413519346</v>
      </c>
      <c r="P352" s="5">
        <v>1229.3323437889105</v>
      </c>
      <c r="Q352" s="5">
        <v>1171.9001776416358</v>
      </c>
      <c r="R352" s="5">
        <v>1018.2831906685701</v>
      </c>
      <c r="S352" s="5">
        <v>2638.8635519364302</v>
      </c>
      <c r="T352" s="5">
        <v>2618.583277537231</v>
      </c>
      <c r="U352" s="5">
        <v>3066.9809133621798</v>
      </c>
      <c r="V352" s="5">
        <v>3314.1724745149904</v>
      </c>
      <c r="W352" s="5">
        <v>3673.466022275401</v>
      </c>
      <c r="X352" s="5">
        <v>3463.7160223812853</v>
      </c>
      <c r="Y352" s="5">
        <v>7509.3222230828233</v>
      </c>
      <c r="Z352" s="5">
        <v>10881.868416604433</v>
      </c>
      <c r="AA352" s="5">
        <v>10815.110951975965</v>
      </c>
      <c r="AB352" s="5">
        <v>10718.867469761042</v>
      </c>
      <c r="AC352" s="5">
        <v>9648.9910159419196</v>
      </c>
      <c r="AD352" s="5">
        <v>11246.377337220414</v>
      </c>
      <c r="AE352" s="5">
        <v>11500.441675650198</v>
      </c>
      <c r="AF352" s="5">
        <v>14811.162741966242</v>
      </c>
      <c r="AG352" s="5">
        <v>15217.346953250404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287.58501877472003</v>
      </c>
      <c r="G353" s="5">
        <v>204.88964711824002</v>
      </c>
      <c r="H353" s="5">
        <v>222.86429683740511</v>
      </c>
      <c r="I353" s="5">
        <v>253.462150830365</v>
      </c>
      <c r="J353" s="5">
        <v>218.55613919093511</v>
      </c>
      <c r="K353" s="5">
        <v>270.65371926374007</v>
      </c>
      <c r="L353" s="5">
        <v>286.56173459798509</v>
      </c>
      <c r="M353" s="5">
        <v>269.20105763786512</v>
      </c>
      <c r="N353" s="5">
        <v>266.52328261054492</v>
      </c>
      <c r="O353" s="5">
        <v>238.97091611494514</v>
      </c>
      <c r="P353" s="5">
        <v>269.83755644739011</v>
      </c>
      <c r="Q353" s="5">
        <v>271.64087631375497</v>
      </c>
      <c r="R353" s="5">
        <v>255.11498149808995</v>
      </c>
      <c r="S353" s="5">
        <v>271.64047440788988</v>
      </c>
      <c r="T353" s="5">
        <v>269.00244709361493</v>
      </c>
      <c r="U353" s="5">
        <v>253.89888543047994</v>
      </c>
      <c r="V353" s="5">
        <v>265.12860493054495</v>
      </c>
      <c r="W353" s="5">
        <v>289.49264112217514</v>
      </c>
      <c r="X353" s="5">
        <v>294.38090515104022</v>
      </c>
      <c r="Y353" s="5">
        <v>267.81466235164993</v>
      </c>
      <c r="Z353" s="5">
        <v>425.83748383900519</v>
      </c>
      <c r="AA353" s="5">
        <v>460.93502786694012</v>
      </c>
      <c r="AB353" s="5">
        <v>472.49841559551999</v>
      </c>
      <c r="AC353" s="5">
        <v>441.35956020636013</v>
      </c>
      <c r="AD353" s="5">
        <v>474.19010234309997</v>
      </c>
      <c r="AE353" s="5">
        <v>464.97041922122503</v>
      </c>
      <c r="AF353" s="5">
        <v>196.05451881600004</v>
      </c>
      <c r="AG353" s="5">
        <v>209.50998337116999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42.226986242185006</v>
      </c>
      <c r="G354" s="5">
        <v>29.176827474309995</v>
      </c>
      <c r="H354" s="5">
        <v>33.678473138444986</v>
      </c>
      <c r="I354" s="5">
        <v>889.67823793862522</v>
      </c>
      <c r="J354" s="5">
        <v>1698.8943599904849</v>
      </c>
      <c r="K354" s="5">
        <v>2072.4980377022152</v>
      </c>
      <c r="L354" s="5">
        <v>2244.2487805922005</v>
      </c>
      <c r="M354" s="5">
        <v>2167.5099905084553</v>
      </c>
      <c r="N354" s="5">
        <v>2198.1913660604159</v>
      </c>
      <c r="O354" s="5">
        <v>1881.838413584547</v>
      </c>
      <c r="P354" s="5">
        <v>2118.7655184038053</v>
      </c>
      <c r="Q354" s="5">
        <v>2230.9139701752611</v>
      </c>
      <c r="R354" s="5">
        <v>2002.21762409711</v>
      </c>
      <c r="S354" s="5">
        <v>2082.9165990597912</v>
      </c>
      <c r="T354" s="5">
        <v>1869.5099736534289</v>
      </c>
      <c r="U354" s="5">
        <v>1690.7423565948554</v>
      </c>
      <c r="V354" s="5">
        <v>1713.2025093487491</v>
      </c>
      <c r="W354" s="5">
        <v>2235.8095753815901</v>
      </c>
      <c r="X354" s="5">
        <v>3643.1297810273923</v>
      </c>
      <c r="Y354" s="5">
        <v>3655.7284253072985</v>
      </c>
      <c r="Z354" s="5">
        <v>5516.0516307848502</v>
      </c>
      <c r="AA354" s="5">
        <v>4323.6774428782755</v>
      </c>
      <c r="AB354" s="5">
        <v>4113.4281166430792</v>
      </c>
      <c r="AC354" s="5">
        <v>4065.9683411222659</v>
      </c>
      <c r="AD354" s="5">
        <v>4450.6490164099851</v>
      </c>
      <c r="AE354" s="5">
        <v>4313.8685131277562</v>
      </c>
      <c r="AF354" s="5">
        <v>2880.2191411604203</v>
      </c>
      <c r="AG354" s="5">
        <v>2287.8049647694415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1716.3819898135503</v>
      </c>
      <c r="U355" s="5">
        <v>1513.7194780200302</v>
      </c>
      <c r="V355" s="5">
        <v>1422.6657627573838</v>
      </c>
      <c r="W355" s="5">
        <v>1807.887237098025</v>
      </c>
      <c r="X355" s="5">
        <v>1632.8247121514453</v>
      </c>
      <c r="Y355" s="5">
        <v>1218.9475795704564</v>
      </c>
      <c r="Z355" s="5">
        <v>1382.6442526523495</v>
      </c>
      <c r="AA355" s="5">
        <v>2539.37746780507</v>
      </c>
      <c r="AB355" s="5">
        <v>2679.068873988022</v>
      </c>
      <c r="AC355" s="5">
        <v>2466.2167217408205</v>
      </c>
      <c r="AD355" s="5">
        <v>2764.9764125013494</v>
      </c>
      <c r="AE355" s="5">
        <v>2611.7046652200797</v>
      </c>
      <c r="AF355" s="5">
        <v>1649.0924838704545</v>
      </c>
      <c r="AG355" s="5">
        <v>1658.6277988430152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755.07647567832487</v>
      </c>
      <c r="G357" s="5">
        <v>688.54757526875517</v>
      </c>
      <c r="H357" s="5">
        <v>703.72486291006499</v>
      </c>
      <c r="I357" s="5">
        <v>716.21509990748518</v>
      </c>
      <c r="J357" s="5">
        <v>734.76868777570508</v>
      </c>
      <c r="K357" s="5">
        <v>1736.995024485414</v>
      </c>
      <c r="L357" s="5">
        <v>1773.7922818536299</v>
      </c>
      <c r="M357" s="5">
        <v>1548.0870791192101</v>
      </c>
      <c r="N357" s="5">
        <v>1474.4650563035048</v>
      </c>
      <c r="O357" s="5">
        <v>1789.109331562729</v>
      </c>
      <c r="P357" s="5">
        <v>2388.7456353377611</v>
      </c>
      <c r="Q357" s="5">
        <v>2637.9662212379608</v>
      </c>
      <c r="R357" s="5">
        <v>2405.3303363585155</v>
      </c>
      <c r="S357" s="5">
        <v>6310.9963526218253</v>
      </c>
      <c r="T357" s="5">
        <v>5331.1310336213082</v>
      </c>
      <c r="U357" s="5">
        <v>4796.8106354245456</v>
      </c>
      <c r="V357" s="5">
        <v>4923.1236143152291</v>
      </c>
      <c r="W357" s="5">
        <v>5353.4207381195911</v>
      </c>
      <c r="X357" s="5">
        <v>5125.9731381243419</v>
      </c>
      <c r="Y357" s="5">
        <v>4542.8914811966815</v>
      </c>
      <c r="Z357" s="5">
        <v>4738.8556179798461</v>
      </c>
      <c r="AA357" s="5">
        <v>4686.1825487072656</v>
      </c>
      <c r="AB357" s="5">
        <v>4500.5221672197958</v>
      </c>
      <c r="AC357" s="5">
        <v>4160.5797079179392</v>
      </c>
      <c r="AD357" s="5">
        <v>4614.2246582732923</v>
      </c>
      <c r="AE357" s="5">
        <v>4232.9775337739247</v>
      </c>
      <c r="AF357" s="5">
        <v>2697.485546048375</v>
      </c>
      <c r="AG357" s="5">
        <v>2298.5579245271938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1054.2071442590047</v>
      </c>
      <c r="L358" s="5">
        <v>1109.7115600510751</v>
      </c>
      <c r="M358" s="5">
        <v>4904.4624483014795</v>
      </c>
      <c r="N358" s="5">
        <v>4708.1889960917497</v>
      </c>
      <c r="O358" s="5">
        <v>6255.9812360367878</v>
      </c>
      <c r="P358" s="5">
        <v>10749.755965596642</v>
      </c>
      <c r="Q358" s="5">
        <v>11113.712178760292</v>
      </c>
      <c r="R358" s="5">
        <v>14874.475863051448</v>
      </c>
      <c r="S358" s="5">
        <v>16757.503122755952</v>
      </c>
      <c r="T358" s="5">
        <v>16569.819064763746</v>
      </c>
      <c r="U358" s="5">
        <v>16869.737514479373</v>
      </c>
      <c r="V358" s="5">
        <v>17909.291527458292</v>
      </c>
      <c r="W358" s="5">
        <v>19491.626507785666</v>
      </c>
      <c r="X358" s="5">
        <v>42089.093467698724</v>
      </c>
      <c r="Y358" s="5">
        <v>40712.99337077856</v>
      </c>
      <c r="Z358" s="5">
        <v>40769.838856168441</v>
      </c>
      <c r="AA358" s="5">
        <v>40698.836998588318</v>
      </c>
      <c r="AB358" s="5">
        <v>41493.322618792728</v>
      </c>
      <c r="AC358" s="5">
        <v>43238.152126152891</v>
      </c>
      <c r="AD358" s="5">
        <v>56464.65525045964</v>
      </c>
      <c r="AE358" s="5">
        <v>73992.009625383231</v>
      </c>
      <c r="AF358" s="5">
        <v>81357.258358804102</v>
      </c>
      <c r="AG358" s="5">
        <v>84595.513972841538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929.42525678099514</v>
      </c>
      <c r="J359" s="5">
        <v>922.26105839574052</v>
      </c>
      <c r="K359" s="5">
        <v>989.61969818584521</v>
      </c>
      <c r="L359" s="5">
        <v>1112.9319765815294</v>
      </c>
      <c r="M359" s="5">
        <v>910.54027125163486</v>
      </c>
      <c r="N359" s="5">
        <v>872.60504548317476</v>
      </c>
      <c r="O359" s="5">
        <v>871.18236415877971</v>
      </c>
      <c r="P359" s="5">
        <v>951.02882048205015</v>
      </c>
      <c r="Q359" s="5">
        <v>909.60070862114014</v>
      </c>
      <c r="R359" s="5">
        <v>759.78803196683975</v>
      </c>
      <c r="S359" s="5">
        <v>715.79267267887485</v>
      </c>
      <c r="T359" s="5">
        <v>760.101528767025</v>
      </c>
      <c r="U359" s="5">
        <v>773.85588528883068</v>
      </c>
      <c r="V359" s="5">
        <v>715.49462179919954</v>
      </c>
      <c r="W359" s="5">
        <v>933.64006324452521</v>
      </c>
      <c r="X359" s="5">
        <v>732.91405979662909</v>
      </c>
      <c r="Y359" s="5">
        <v>628.24326242642462</v>
      </c>
      <c r="Z359" s="5">
        <v>870.15355435552522</v>
      </c>
      <c r="AA359" s="5">
        <v>4309.0983769477507</v>
      </c>
      <c r="AB359" s="5">
        <v>3964.1016004854587</v>
      </c>
      <c r="AC359" s="5">
        <v>4020.8917425221853</v>
      </c>
      <c r="AD359" s="5">
        <v>4335.4642303333485</v>
      </c>
      <c r="AE359" s="5">
        <v>4130.8537042333437</v>
      </c>
      <c r="AF359" s="5">
        <v>2606.7674409666647</v>
      </c>
      <c r="AG359" s="5">
        <v>1729.4125664333449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7176.4493957193608</v>
      </c>
      <c r="AA360" s="5">
        <v>6528.0087753473717</v>
      </c>
      <c r="AB360" s="5">
        <v>6506.4126182670716</v>
      </c>
      <c r="AC360" s="5">
        <v>6135.1811365625817</v>
      </c>
      <c r="AD360" s="5">
        <v>6558.971068288226</v>
      </c>
      <c r="AE360" s="5">
        <v>6077.0137282134701</v>
      </c>
      <c r="AF360" s="5">
        <v>4056.4300866559497</v>
      </c>
      <c r="AG360" s="5">
        <v>3235.3757025194705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376.36891657331495</v>
      </c>
      <c r="Q361" s="5">
        <v>394.61454742858962</v>
      </c>
      <c r="R361" s="5">
        <v>360.50511596157025</v>
      </c>
      <c r="S361" s="5">
        <v>362.0291048526451</v>
      </c>
      <c r="T361" s="5">
        <v>2081.9484037524489</v>
      </c>
      <c r="U361" s="5">
        <v>6718.7403233935538</v>
      </c>
      <c r="V361" s="5">
        <v>6789.8697243180859</v>
      </c>
      <c r="W361" s="5">
        <v>7551.8521254999268</v>
      </c>
      <c r="X361" s="5">
        <v>6924.9098476801646</v>
      </c>
      <c r="Y361" s="5">
        <v>5689.331371138428</v>
      </c>
      <c r="Z361" s="5">
        <v>6181.1263232741503</v>
      </c>
      <c r="AA361" s="5">
        <v>5140.8624863526165</v>
      </c>
      <c r="AB361" s="5">
        <v>5080.1567918100081</v>
      </c>
      <c r="AC361" s="5">
        <v>4421.1136668566824</v>
      </c>
      <c r="AD361" s="5">
        <v>4992.7444596462992</v>
      </c>
      <c r="AE361" s="5">
        <v>5264.6069375750003</v>
      </c>
      <c r="AF361" s="5">
        <v>33359.527747132481</v>
      </c>
      <c r="AG361" s="5">
        <v>33063.798730840332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67.193415302610063</v>
      </c>
      <c r="I362" s="5">
        <v>461.46038709519985</v>
      </c>
      <c r="J362" s="5">
        <v>512.3297621324399</v>
      </c>
      <c r="K362" s="5">
        <v>1868.1486647594334</v>
      </c>
      <c r="L362" s="5">
        <v>1849.2813372662536</v>
      </c>
      <c r="M362" s="5">
        <v>1464.0593543036759</v>
      </c>
      <c r="N362" s="5">
        <v>1502.7663739203999</v>
      </c>
      <c r="O362" s="5">
        <v>1529.342219098015</v>
      </c>
      <c r="P362" s="5">
        <v>2662.8127296943617</v>
      </c>
      <c r="Q362" s="5">
        <v>2682.0209527950656</v>
      </c>
      <c r="R362" s="5">
        <v>2423.6260597127853</v>
      </c>
      <c r="S362" s="5">
        <v>2874.0366607513856</v>
      </c>
      <c r="T362" s="5">
        <v>6438.5118128631648</v>
      </c>
      <c r="U362" s="5">
        <v>9295.8290106485165</v>
      </c>
      <c r="V362" s="5">
        <v>9901.8164854807565</v>
      </c>
      <c r="W362" s="5">
        <v>11814.670699967735</v>
      </c>
      <c r="X362" s="5">
        <v>11061.911929535579</v>
      </c>
      <c r="Y362" s="5">
        <v>10542.639617473638</v>
      </c>
      <c r="Z362" s="5">
        <v>17626.811101081043</v>
      </c>
      <c r="AA362" s="5">
        <v>18221.374445641934</v>
      </c>
      <c r="AB362" s="5">
        <v>17650.347975088265</v>
      </c>
      <c r="AC362" s="5">
        <v>16783.698442033878</v>
      </c>
      <c r="AD362" s="5">
        <v>19052.595844470885</v>
      </c>
      <c r="AE362" s="5">
        <v>19410.324916142508</v>
      </c>
      <c r="AF362" s="5">
        <v>44248.385446225118</v>
      </c>
      <c r="AG362" s="5">
        <v>46436.182480407551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216.98609063257507</v>
      </c>
      <c r="J363" s="5">
        <v>183.02578886324503</v>
      </c>
      <c r="K363" s="5">
        <v>191.8115591261101</v>
      </c>
      <c r="L363" s="5">
        <v>185.89775751746984</v>
      </c>
      <c r="M363" s="5">
        <v>255.40789585077505</v>
      </c>
      <c r="N363" s="5">
        <v>240.27479715095001</v>
      </c>
      <c r="O363" s="5">
        <v>227.41611196092509</v>
      </c>
      <c r="P363" s="5">
        <v>249.38192448717001</v>
      </c>
      <c r="Q363" s="5">
        <v>254.92834939968512</v>
      </c>
      <c r="R363" s="5">
        <v>234.65837647500007</v>
      </c>
      <c r="S363" s="5">
        <v>242.46253717995486</v>
      </c>
      <c r="T363" s="5">
        <v>270.56046075</v>
      </c>
      <c r="U363" s="5">
        <v>229.65170760000021</v>
      </c>
      <c r="V363" s="5">
        <v>252.82296577500011</v>
      </c>
      <c r="W363" s="5">
        <v>264.74871956990489</v>
      </c>
      <c r="X363" s="5">
        <v>252.56866477499997</v>
      </c>
      <c r="Y363" s="5">
        <v>240.85383712315488</v>
      </c>
      <c r="Z363" s="5">
        <v>221.5435235250001</v>
      </c>
      <c r="AA363" s="5">
        <v>234.73723261205009</v>
      </c>
      <c r="AB363" s="5">
        <v>235.78782465000006</v>
      </c>
      <c r="AC363" s="5">
        <v>213.9972529499999</v>
      </c>
      <c r="AD363" s="5">
        <v>229.55879505050495</v>
      </c>
      <c r="AE363" s="5">
        <v>242.74426935206</v>
      </c>
      <c r="AF363" s="5">
        <v>159.84675389999995</v>
      </c>
      <c r="AG363" s="5">
        <v>161.61727221407503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226</v>
      </c>
      <c r="E364" s="61" t="s">
        <v>154</v>
      </c>
      <c r="F364" s="5">
        <v>0</v>
      </c>
      <c r="G364" s="5">
        <v>0</v>
      </c>
      <c r="H364" s="5">
        <v>0</v>
      </c>
      <c r="I364" s="5">
        <v>231.55089778970003</v>
      </c>
      <c r="J364" s="5">
        <v>198.0285927000001</v>
      </c>
      <c r="K364" s="5">
        <v>205.48405682291997</v>
      </c>
      <c r="L364" s="5">
        <v>211.46028630710987</v>
      </c>
      <c r="M364" s="5">
        <v>279.49199679846515</v>
      </c>
      <c r="N364" s="5">
        <v>263.20946325000023</v>
      </c>
      <c r="O364" s="5">
        <v>247.80447599999999</v>
      </c>
      <c r="P364" s="5">
        <v>249.19261409999999</v>
      </c>
      <c r="Q364" s="5">
        <v>265.63516766562009</v>
      </c>
      <c r="R364" s="5">
        <v>254.028535891145</v>
      </c>
      <c r="S364" s="5">
        <v>261.65989618484019</v>
      </c>
      <c r="T364" s="5">
        <v>265.96624868952495</v>
      </c>
      <c r="U364" s="5">
        <v>256.00697570234013</v>
      </c>
      <c r="V364" s="5">
        <v>276.53919345000003</v>
      </c>
      <c r="W364" s="5">
        <v>268.63992762667499</v>
      </c>
      <c r="X364" s="5">
        <v>275.22935462215509</v>
      </c>
      <c r="Y364" s="5">
        <v>232.12298978708006</v>
      </c>
      <c r="Z364" s="5">
        <v>240.0234437021</v>
      </c>
      <c r="AA364" s="5">
        <v>232.14973439369498</v>
      </c>
      <c r="AB364" s="5">
        <v>239.53760531038037</v>
      </c>
      <c r="AC364" s="5">
        <v>226.60534177503999</v>
      </c>
      <c r="AD364" s="5">
        <v>245.6324723519852</v>
      </c>
      <c r="AE364" s="5">
        <v>258.56593823150473</v>
      </c>
      <c r="AF364" s="5">
        <v>175.75469680960512</v>
      </c>
      <c r="AG364" s="5">
        <v>175.42641536423497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1401.5854781327243</v>
      </c>
      <c r="G366" s="5">
        <v>3511.5934750164824</v>
      </c>
      <c r="H366" s="5">
        <v>4715.7050679364647</v>
      </c>
      <c r="I366" s="5">
        <v>4189.6915202141254</v>
      </c>
      <c r="J366" s="5">
        <v>4462.5158748395388</v>
      </c>
      <c r="K366" s="5">
        <v>5469.511282778516</v>
      </c>
      <c r="L366" s="5">
        <v>8608.6262337970293</v>
      </c>
      <c r="M366" s="5">
        <v>9323.1885686250971</v>
      </c>
      <c r="N366" s="5">
        <v>11160.044205595579</v>
      </c>
      <c r="O366" s="5">
        <v>10574.193519860502</v>
      </c>
      <c r="P366" s="5">
        <v>11058.683481808126</v>
      </c>
      <c r="Q366" s="5">
        <v>31075.097713207633</v>
      </c>
      <c r="R366" s="5">
        <v>36881.531292607026</v>
      </c>
      <c r="S366" s="5">
        <v>40029.157649993962</v>
      </c>
      <c r="T366" s="5">
        <v>32984.035387256779</v>
      </c>
      <c r="U366" s="5">
        <v>34797.764795833638</v>
      </c>
      <c r="V366" s="5">
        <v>37520.562809408439</v>
      </c>
      <c r="W366" s="5">
        <v>39362.756444879153</v>
      </c>
      <c r="X366" s="5">
        <v>34616.752412836511</v>
      </c>
      <c r="Y366" s="5">
        <v>38366.617471987149</v>
      </c>
      <c r="Z366" s="5">
        <v>34988.510931507699</v>
      </c>
      <c r="AA366" s="5">
        <v>39112.703650684125</v>
      </c>
      <c r="AB366" s="5">
        <v>44323.631250151491</v>
      </c>
      <c r="AC366" s="5">
        <v>47015.32847574936</v>
      </c>
      <c r="AD366" s="5">
        <v>48086.772910901258</v>
      </c>
      <c r="AE366" s="5">
        <v>40128.73060578938</v>
      </c>
      <c r="AF366" s="5">
        <v>37615.229020463121</v>
      </c>
      <c r="AG366" s="5">
        <v>40301.128811211209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106.47973737360007</v>
      </c>
      <c r="G367" s="5">
        <v>2736.1914767022968</v>
      </c>
      <c r="H367" s="5">
        <v>2719.7277763645884</v>
      </c>
      <c r="I367" s="5">
        <v>2347.6117209986746</v>
      </c>
      <c r="J367" s="5">
        <v>4014.0328674033231</v>
      </c>
      <c r="K367" s="5">
        <v>4096.3783819302744</v>
      </c>
      <c r="L367" s="5">
        <v>4366.4016924890093</v>
      </c>
      <c r="M367" s="5">
        <v>9152.5608895087662</v>
      </c>
      <c r="N367" s="5">
        <v>13239.735114410723</v>
      </c>
      <c r="O367" s="5">
        <v>15694.948524368665</v>
      </c>
      <c r="P367" s="5">
        <v>17542.118204325954</v>
      </c>
      <c r="Q367" s="5">
        <v>18738.58616798565</v>
      </c>
      <c r="R367" s="5">
        <v>19365.534645290121</v>
      </c>
      <c r="S367" s="5">
        <v>17960.211882652344</v>
      </c>
      <c r="T367" s="5">
        <v>16473.568814115799</v>
      </c>
      <c r="U367" s="5">
        <v>17677.253725465402</v>
      </c>
      <c r="V367" s="5">
        <v>18899.340703586691</v>
      </c>
      <c r="W367" s="5">
        <v>19670.076969750688</v>
      </c>
      <c r="X367" s="5">
        <v>17148.690140590727</v>
      </c>
      <c r="Y367" s="5">
        <v>18443.677987297338</v>
      </c>
      <c r="Z367" s="5">
        <v>19536.984697427015</v>
      </c>
      <c r="AA367" s="5">
        <v>19147.304362602943</v>
      </c>
      <c r="AB367" s="5">
        <v>32380.351701480176</v>
      </c>
      <c r="AC367" s="5">
        <v>32108.161175141257</v>
      </c>
      <c r="AD367" s="5">
        <v>30831.0280710027</v>
      </c>
      <c r="AE367" s="5">
        <v>27614.552203161526</v>
      </c>
      <c r="AF367" s="5">
        <v>28146.07191708127</v>
      </c>
      <c r="AG367" s="5">
        <v>29039.700772428005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1368.8962260032408</v>
      </c>
      <c r="H369" s="5">
        <v>2058.796469895824</v>
      </c>
      <c r="I369" s="5">
        <v>2547.747602275711</v>
      </c>
      <c r="J369" s="5">
        <v>2606.6770362334041</v>
      </c>
      <c r="K369" s="5">
        <v>2457.4827228032195</v>
      </c>
      <c r="L369" s="5">
        <v>4335.7891280215954</v>
      </c>
      <c r="M369" s="5">
        <v>3887.2964027613598</v>
      </c>
      <c r="N369" s="5">
        <v>4198.0557391014036</v>
      </c>
      <c r="O369" s="5">
        <v>4135.3884710129432</v>
      </c>
      <c r="P369" s="5">
        <v>4103.9171826022612</v>
      </c>
      <c r="Q369" s="5">
        <v>8122.3106500123013</v>
      </c>
      <c r="R369" s="5">
        <v>8323.9606389989349</v>
      </c>
      <c r="S369" s="5">
        <v>7288.1944547375388</v>
      </c>
      <c r="T369" s="5">
        <v>8599.8616704493306</v>
      </c>
      <c r="U369" s="5">
        <v>8550.6996805635863</v>
      </c>
      <c r="V369" s="5">
        <v>8813.8330339220302</v>
      </c>
      <c r="W369" s="5">
        <v>10387.481993932561</v>
      </c>
      <c r="X369" s="5">
        <v>7901.4261375207807</v>
      </c>
      <c r="Y369" s="5">
        <v>9288.9328462791054</v>
      </c>
      <c r="Z369" s="5">
        <v>8406.9345798920112</v>
      </c>
      <c r="AA369" s="5">
        <v>9500.2075108412464</v>
      </c>
      <c r="AB369" s="5">
        <v>31447.180701075136</v>
      </c>
      <c r="AC369" s="5">
        <v>50386.484146424591</v>
      </c>
      <c r="AD369" s="5">
        <v>60656.222618996588</v>
      </c>
      <c r="AE369" s="5">
        <v>59863.542427744076</v>
      </c>
      <c r="AF369" s="5">
        <v>86168.874393907012</v>
      </c>
      <c r="AG369" s="5">
        <v>81642.522015437935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119.09375163805997</v>
      </c>
      <c r="I370" s="5">
        <v>220.53672351316987</v>
      </c>
      <c r="J370" s="5">
        <v>226.42088702626518</v>
      </c>
      <c r="K370" s="5">
        <v>221.33771861298999</v>
      </c>
      <c r="L370" s="5">
        <v>246.63463961048004</v>
      </c>
      <c r="M370" s="5">
        <v>186.67074689501987</v>
      </c>
      <c r="N370" s="5">
        <v>207.24270119655003</v>
      </c>
      <c r="O370" s="5">
        <v>182.29704690500998</v>
      </c>
      <c r="P370" s="5">
        <v>185.59944440875503</v>
      </c>
      <c r="Q370" s="5">
        <v>196.17659583013995</v>
      </c>
      <c r="R370" s="5">
        <v>188.78559611840996</v>
      </c>
      <c r="S370" s="5">
        <v>172.06461861639497</v>
      </c>
      <c r="T370" s="5">
        <v>168.22312733207986</v>
      </c>
      <c r="U370" s="5">
        <v>144.64119714586511</v>
      </c>
      <c r="V370" s="5">
        <v>171.14471641721505</v>
      </c>
      <c r="W370" s="5">
        <v>251.67694235223499</v>
      </c>
      <c r="X370" s="5">
        <v>146.39885966359998</v>
      </c>
      <c r="Y370" s="5">
        <v>8873.9043265985456</v>
      </c>
      <c r="Z370" s="5">
        <v>6778.6543656989597</v>
      </c>
      <c r="AA370" s="5">
        <v>10103.576412043789</v>
      </c>
      <c r="AB370" s="5">
        <v>9830.2946619686991</v>
      </c>
      <c r="AC370" s="5">
        <v>9910.1131228681734</v>
      </c>
      <c r="AD370" s="5">
        <v>10128.271342671229</v>
      </c>
      <c r="AE370" s="5">
        <v>9080.5258215340855</v>
      </c>
      <c r="AF370" s="5">
        <v>9603.2217647705875</v>
      </c>
      <c r="AG370" s="5">
        <v>9530.5515752294195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2821.9079665111549</v>
      </c>
      <c r="H371" s="5">
        <v>2742.3110157667829</v>
      </c>
      <c r="I371" s="5">
        <v>4243.3034441129103</v>
      </c>
      <c r="J371" s="5">
        <v>5640.4926053289792</v>
      </c>
      <c r="K371" s="5">
        <v>5491.8709648891827</v>
      </c>
      <c r="L371" s="5">
        <v>6501.8023435400555</v>
      </c>
      <c r="M371" s="5">
        <v>5875.4637637739397</v>
      </c>
      <c r="N371" s="5">
        <v>6256.4383156757885</v>
      </c>
      <c r="O371" s="5">
        <v>6676.4880894208745</v>
      </c>
      <c r="P371" s="5">
        <v>9787.7416138991321</v>
      </c>
      <c r="Q371" s="5">
        <v>9607.5247430817653</v>
      </c>
      <c r="R371" s="5">
        <v>9139.5206315045616</v>
      </c>
      <c r="S371" s="5">
        <v>8808.6592145851409</v>
      </c>
      <c r="T371" s="5">
        <v>8210.6427785417709</v>
      </c>
      <c r="U371" s="5">
        <v>8296.8553963559061</v>
      </c>
      <c r="V371" s="5">
        <v>8373.633064266056</v>
      </c>
      <c r="W371" s="5">
        <v>9246.9486344676934</v>
      </c>
      <c r="X371" s="5">
        <v>7856.1510666632257</v>
      </c>
      <c r="Y371" s="5">
        <v>32681.073468928851</v>
      </c>
      <c r="Z371" s="5">
        <v>65604.021080265418</v>
      </c>
      <c r="AA371" s="5">
        <v>62917.703471397777</v>
      </c>
      <c r="AB371" s="5">
        <v>60989.865890842761</v>
      </c>
      <c r="AC371" s="5">
        <v>57773.259468811819</v>
      </c>
      <c r="AD371" s="5">
        <v>57881.137794740767</v>
      </c>
      <c r="AE371" s="5">
        <v>52997.36078762752</v>
      </c>
      <c r="AF371" s="5">
        <v>53736.777421754101</v>
      </c>
      <c r="AG371" s="5">
        <v>53276.122953341132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679.37495125334999</v>
      </c>
      <c r="J372" s="5">
        <v>643.61020775086502</v>
      </c>
      <c r="K372" s="5">
        <v>663.03752990090504</v>
      </c>
      <c r="L372" s="5">
        <v>682.80087936933046</v>
      </c>
      <c r="M372" s="5">
        <v>762.05145993392989</v>
      </c>
      <c r="N372" s="5">
        <v>2618.139088326076</v>
      </c>
      <c r="O372" s="5">
        <v>7356.500367064903</v>
      </c>
      <c r="P372" s="5">
        <v>7412.4812460608755</v>
      </c>
      <c r="Q372" s="5">
        <v>7541.8006378631417</v>
      </c>
      <c r="R372" s="5">
        <v>6699.8076029564718</v>
      </c>
      <c r="S372" s="5">
        <v>6774.0260322354061</v>
      </c>
      <c r="T372" s="5">
        <v>6314.6855886115609</v>
      </c>
      <c r="U372" s="5">
        <v>6484.4141744237077</v>
      </c>
      <c r="V372" s="5">
        <v>6851.178971451578</v>
      </c>
      <c r="W372" s="5">
        <v>6708.0810637127124</v>
      </c>
      <c r="X372" s="5">
        <v>6024.4611257483948</v>
      </c>
      <c r="Y372" s="5">
        <v>8707.7040563197279</v>
      </c>
      <c r="Z372" s="5">
        <v>15596.50377364025</v>
      </c>
      <c r="AA372" s="5">
        <v>16209.422714023849</v>
      </c>
      <c r="AB372" s="5">
        <v>14979.142114540486</v>
      </c>
      <c r="AC372" s="5">
        <v>13948.589454078592</v>
      </c>
      <c r="AD372" s="5">
        <v>14929.054436411898</v>
      </c>
      <c r="AE372" s="5">
        <v>13573.797312199786</v>
      </c>
      <c r="AF372" s="5">
        <v>12978.981805349613</v>
      </c>
      <c r="AG372" s="5">
        <v>13338.432587220041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1454.7957300839612</v>
      </c>
      <c r="G373" s="5">
        <v>6033.2851387863248</v>
      </c>
      <c r="H373" s="5">
        <v>14491.927790447466</v>
      </c>
      <c r="I373" s="5">
        <v>14510.284602850821</v>
      </c>
      <c r="J373" s="5">
        <v>13756.299807566324</v>
      </c>
      <c r="K373" s="5">
        <v>13653.841330767396</v>
      </c>
      <c r="L373" s="5">
        <v>14372.83566778764</v>
      </c>
      <c r="M373" s="5">
        <v>13983.951300500899</v>
      </c>
      <c r="N373" s="5">
        <v>16773.421204083686</v>
      </c>
      <c r="O373" s="5">
        <v>16765.138989242922</v>
      </c>
      <c r="P373" s="5">
        <v>17258.063352284786</v>
      </c>
      <c r="Q373" s="5">
        <v>20333.394004437294</v>
      </c>
      <c r="R373" s="5">
        <v>20063.7429773369</v>
      </c>
      <c r="S373" s="5">
        <v>28750.331484950621</v>
      </c>
      <c r="T373" s="5">
        <v>30779.700793373642</v>
      </c>
      <c r="U373" s="5">
        <v>29450.778807738796</v>
      </c>
      <c r="V373" s="5">
        <v>30323.597183655511</v>
      </c>
      <c r="W373" s="5">
        <v>30317.682542838851</v>
      </c>
      <c r="X373" s="5">
        <v>28970.963349604375</v>
      </c>
      <c r="Y373" s="5">
        <v>32374.727045992626</v>
      </c>
      <c r="Z373" s="5">
        <v>33114.88204402414</v>
      </c>
      <c r="AA373" s="5">
        <v>31097.866424866137</v>
      </c>
      <c r="AB373" s="5">
        <v>31334.259810612293</v>
      </c>
      <c r="AC373" s="5">
        <v>30255.458382765133</v>
      </c>
      <c r="AD373" s="5">
        <v>31786.059191813223</v>
      </c>
      <c r="AE373" s="5">
        <v>31796.102781198126</v>
      </c>
      <c r="AF373" s="5">
        <v>29808.722617191142</v>
      </c>
      <c r="AG373" s="5">
        <v>30552.385001145547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85.113980073510021</v>
      </c>
      <c r="J374" s="5">
        <v>79.138908997925</v>
      </c>
      <c r="K374" s="5">
        <v>76.774003752909948</v>
      </c>
      <c r="L374" s="5">
        <v>87.755620629854945</v>
      </c>
      <c r="M374" s="5">
        <v>73.766851534330016</v>
      </c>
      <c r="N374" s="5">
        <v>101.071088455875</v>
      </c>
      <c r="O374" s="5">
        <v>882.27976302403511</v>
      </c>
      <c r="P374" s="5">
        <v>900.5714629664443</v>
      </c>
      <c r="Q374" s="5">
        <v>2093.7175089580951</v>
      </c>
      <c r="R374" s="5">
        <v>1997.8402484767607</v>
      </c>
      <c r="S374" s="5">
        <v>1933.4732734462057</v>
      </c>
      <c r="T374" s="5">
        <v>2074.1024517173369</v>
      </c>
      <c r="U374" s="5">
        <v>2049.2048578070894</v>
      </c>
      <c r="V374" s="5">
        <v>2191.3809280821238</v>
      </c>
      <c r="W374" s="5">
        <v>2259.5909482677648</v>
      </c>
      <c r="X374" s="5">
        <v>1952.432070514481</v>
      </c>
      <c r="Y374" s="5">
        <v>2076.5853387184638</v>
      </c>
      <c r="Z374" s="5">
        <v>1802.0794049161759</v>
      </c>
      <c r="AA374" s="5">
        <v>2009.64436236438</v>
      </c>
      <c r="AB374" s="5">
        <v>1932.6843706661855</v>
      </c>
      <c r="AC374" s="5">
        <v>1928.7795943944693</v>
      </c>
      <c r="AD374" s="5">
        <v>1994.1744498551595</v>
      </c>
      <c r="AE374" s="5">
        <v>1737.053714419385</v>
      </c>
      <c r="AF374" s="5">
        <v>1677.448125628184</v>
      </c>
      <c r="AG374" s="5">
        <v>1940.3701122235307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4876.7556564437909</v>
      </c>
      <c r="G375" s="5">
        <v>4620.1167446019244</v>
      </c>
      <c r="H375" s="5">
        <v>4759.3888807264793</v>
      </c>
      <c r="I375" s="5">
        <v>4780.4107741828275</v>
      </c>
      <c r="J375" s="5">
        <v>4131.392558942629</v>
      </c>
      <c r="K375" s="5">
        <v>4559.7443853751029</v>
      </c>
      <c r="L375" s="5">
        <v>4466.7880178978776</v>
      </c>
      <c r="M375" s="5">
        <v>5431.823380014077</v>
      </c>
      <c r="N375" s="5">
        <v>5172.8050482947338</v>
      </c>
      <c r="O375" s="5">
        <v>5563.4242157926283</v>
      </c>
      <c r="P375" s="5">
        <v>5268.8959920622456</v>
      </c>
      <c r="Q375" s="5">
        <v>5279.2930704555629</v>
      </c>
      <c r="R375" s="5">
        <v>5205.4752820603571</v>
      </c>
      <c r="S375" s="5">
        <v>5178.95311561161</v>
      </c>
      <c r="T375" s="5">
        <v>5326.5697410948551</v>
      </c>
      <c r="U375" s="5">
        <v>4915.6187678002343</v>
      </c>
      <c r="V375" s="5">
        <v>5341.3099193678727</v>
      </c>
      <c r="W375" s="5">
        <v>5239.0213354199468</v>
      </c>
      <c r="X375" s="5">
        <v>5395.5006591856818</v>
      </c>
      <c r="Y375" s="5">
        <v>5167.9523915370646</v>
      </c>
      <c r="Z375" s="5">
        <v>5589.4838543959777</v>
      </c>
      <c r="AA375" s="5">
        <v>5268.6080198330219</v>
      </c>
      <c r="AB375" s="5">
        <v>5147.4732975077986</v>
      </c>
      <c r="AC375" s="5">
        <v>5101.0860239028834</v>
      </c>
      <c r="AD375" s="5">
        <v>5129.90195142637</v>
      </c>
      <c r="AE375" s="5">
        <v>5295.5591399496134</v>
      </c>
      <c r="AF375" s="5">
        <v>4731.5200731712048</v>
      </c>
      <c r="AG375" s="5">
        <v>5260.3093237722569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1911.3474815162567</v>
      </c>
      <c r="G377" s="5">
        <v>1755.108724938905</v>
      </c>
      <c r="H377" s="5">
        <v>1895.5984826627307</v>
      </c>
      <c r="I377" s="5">
        <v>1848.951905240255</v>
      </c>
      <c r="J377" s="5">
        <v>12745.753665113214</v>
      </c>
      <c r="K377" s="5">
        <v>13593.671342616824</v>
      </c>
      <c r="L377" s="5">
        <v>13177.297270288776</v>
      </c>
      <c r="M377" s="5">
        <v>12902.491768456395</v>
      </c>
      <c r="N377" s="5">
        <v>22799.882338098065</v>
      </c>
      <c r="O377" s="5">
        <v>24852.75513832242</v>
      </c>
      <c r="P377" s="5">
        <v>23497.614521581057</v>
      </c>
      <c r="Q377" s="5">
        <v>24046.702677497498</v>
      </c>
      <c r="R377" s="5">
        <v>22503.998383518159</v>
      </c>
      <c r="S377" s="5">
        <v>23898.837713111796</v>
      </c>
      <c r="T377" s="5">
        <v>21855.913017483261</v>
      </c>
      <c r="U377" s="5">
        <v>21889.113582640646</v>
      </c>
      <c r="V377" s="5">
        <v>23877.048542045421</v>
      </c>
      <c r="W377" s="5">
        <v>22456.159330474366</v>
      </c>
      <c r="X377" s="5">
        <v>21536.844362511245</v>
      </c>
      <c r="Y377" s="5">
        <v>29061.020836565658</v>
      </c>
      <c r="Z377" s="5">
        <v>31441.123677573982</v>
      </c>
      <c r="AA377" s="5">
        <v>28415.351048079559</v>
      </c>
      <c r="AB377" s="5">
        <v>27837.268947658777</v>
      </c>
      <c r="AC377" s="5">
        <v>25969.698354325119</v>
      </c>
      <c r="AD377" s="5">
        <v>27174.526510144828</v>
      </c>
      <c r="AE377" s="5">
        <v>26325.452050884618</v>
      </c>
      <c r="AF377" s="5">
        <v>28807.638239600357</v>
      </c>
      <c r="AG377" s="5">
        <v>31122.746743285992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9130.238156386793</v>
      </c>
      <c r="G378" s="5">
        <v>8734.4308765481146</v>
      </c>
      <c r="H378" s="5">
        <v>9005.5314657356721</v>
      </c>
      <c r="I378" s="5">
        <v>9757.5789916044723</v>
      </c>
      <c r="J378" s="5">
        <v>9331.0056588781135</v>
      </c>
      <c r="K378" s="5">
        <v>10347.415917686192</v>
      </c>
      <c r="L378" s="5">
        <v>12269.684442788261</v>
      </c>
      <c r="M378" s="5">
        <v>12036.56416650583</v>
      </c>
      <c r="N378" s="5">
        <v>11786.897683438014</v>
      </c>
      <c r="O378" s="5">
        <v>12361.357309025352</v>
      </c>
      <c r="P378" s="5">
        <v>12253.32065551885</v>
      </c>
      <c r="Q378" s="5">
        <v>11706.042221592998</v>
      </c>
      <c r="R378" s="5">
        <v>11246.43799914834</v>
      </c>
      <c r="S378" s="5">
        <v>12174.392704393893</v>
      </c>
      <c r="T378" s="5">
        <v>14200.490237979684</v>
      </c>
      <c r="U378" s="5">
        <v>13388.463669732251</v>
      </c>
      <c r="V378" s="5">
        <v>14364.725838304992</v>
      </c>
      <c r="W378" s="5">
        <v>26319.088677195825</v>
      </c>
      <c r="X378" s="5">
        <v>25049.650924436046</v>
      </c>
      <c r="Y378" s="5">
        <v>24741.207771625217</v>
      </c>
      <c r="Z378" s="5">
        <v>29194.987180385273</v>
      </c>
      <c r="AA378" s="5">
        <v>29442.70813950738</v>
      </c>
      <c r="AB378" s="5">
        <v>31442.88820792874</v>
      </c>
      <c r="AC378" s="5">
        <v>33717.497702187262</v>
      </c>
      <c r="AD378" s="5">
        <v>35260.387579862458</v>
      </c>
      <c r="AE378" s="5">
        <v>38439.792156105657</v>
      </c>
      <c r="AF378" s="5">
        <v>35486.161141186385</v>
      </c>
      <c r="AG378" s="5">
        <v>35777.9328388867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647.63308219231453</v>
      </c>
      <c r="G379" s="5">
        <v>647.94479033525465</v>
      </c>
      <c r="H379" s="5">
        <v>733.67740310487534</v>
      </c>
      <c r="I379" s="5">
        <v>705.82424873009984</v>
      </c>
      <c r="J379" s="5">
        <v>630.02970794187502</v>
      </c>
      <c r="K379" s="5">
        <v>705.9911895837605</v>
      </c>
      <c r="L379" s="5">
        <v>666.15619913376577</v>
      </c>
      <c r="M379" s="5">
        <v>632.27761723875972</v>
      </c>
      <c r="N379" s="5">
        <v>693.66572793600506</v>
      </c>
      <c r="O379" s="5">
        <v>694.7391164951498</v>
      </c>
      <c r="P379" s="5">
        <v>687.96409225329035</v>
      </c>
      <c r="Q379" s="5">
        <v>641.94995513344941</v>
      </c>
      <c r="R379" s="5">
        <v>638.0763092240951</v>
      </c>
      <c r="S379" s="5">
        <v>656.56125735981959</v>
      </c>
      <c r="T379" s="5">
        <v>612.76645368019979</v>
      </c>
      <c r="U379" s="5">
        <v>532.61568193771529</v>
      </c>
      <c r="V379" s="5">
        <v>598.80401277829014</v>
      </c>
      <c r="W379" s="5">
        <v>595.52580339116025</v>
      </c>
      <c r="X379" s="5">
        <v>697.94795022027995</v>
      </c>
      <c r="Y379" s="5">
        <v>709.95512252895526</v>
      </c>
      <c r="Z379" s="5">
        <v>188.60499767636497</v>
      </c>
      <c r="AA379" s="5">
        <v>187.52829326976493</v>
      </c>
      <c r="AB379" s="5">
        <v>153.29572502174508</v>
      </c>
      <c r="AC379" s="5">
        <v>161.09493283502016</v>
      </c>
      <c r="AD379" s="5">
        <v>177.81178953038506</v>
      </c>
      <c r="AE379" s="5">
        <v>179.38078013628001</v>
      </c>
      <c r="AF379" s="5">
        <v>140.23166951023001</v>
      </c>
      <c r="AG379" s="5">
        <v>161.04682052234008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1433.5968447209598</v>
      </c>
      <c r="G383" s="5">
        <v>1383.5294264517802</v>
      </c>
      <c r="H383" s="5">
        <v>1304.7807056402798</v>
      </c>
      <c r="I383" s="5">
        <v>5074.2786514384607</v>
      </c>
      <c r="J383" s="5">
        <v>4992.7864152396414</v>
      </c>
      <c r="K383" s="5">
        <v>5154.0294952753356</v>
      </c>
      <c r="L383" s="5">
        <v>5116.3786943903806</v>
      </c>
      <c r="M383" s="5">
        <v>12248.942131165108</v>
      </c>
      <c r="N383" s="5">
        <v>11685.767469716273</v>
      </c>
      <c r="O383" s="5">
        <v>11668.289309485936</v>
      </c>
      <c r="P383" s="5">
        <v>14005.386304188927</v>
      </c>
      <c r="Q383" s="5">
        <v>14489.777341492851</v>
      </c>
      <c r="R383" s="5">
        <v>14494.584458521007</v>
      </c>
      <c r="S383" s="5">
        <v>13487.756669848612</v>
      </c>
      <c r="T383" s="5">
        <v>13947.787398208278</v>
      </c>
      <c r="U383" s="5">
        <v>13201.749086418191</v>
      </c>
      <c r="V383" s="5">
        <v>13844.372364578452</v>
      </c>
      <c r="W383" s="5">
        <v>13779.473159477833</v>
      </c>
      <c r="X383" s="5">
        <v>14062.490623805286</v>
      </c>
      <c r="Y383" s="5">
        <v>13242.627432459876</v>
      </c>
      <c r="Z383" s="5">
        <v>13038.258377237333</v>
      </c>
      <c r="AA383" s="5">
        <v>13416.802009494899</v>
      </c>
      <c r="AB383" s="5">
        <v>13340.847667101169</v>
      </c>
      <c r="AC383" s="5">
        <v>13170.456902161821</v>
      </c>
      <c r="AD383" s="5">
        <v>12803.666065496742</v>
      </c>
      <c r="AE383" s="5">
        <v>13269.114602516274</v>
      </c>
      <c r="AF383" s="5">
        <v>13275.758574077085</v>
      </c>
      <c r="AG383" s="5">
        <v>12599.510418153881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1.8436524349999992E-3</v>
      </c>
      <c r="I384" s="5">
        <v>455.33321798282009</v>
      </c>
      <c r="J384" s="5">
        <v>1246.5617910359401</v>
      </c>
      <c r="K384" s="5">
        <v>1297.8071929732848</v>
      </c>
      <c r="L384" s="5">
        <v>1339.9912467296051</v>
      </c>
      <c r="M384" s="5">
        <v>1322.2506942554946</v>
      </c>
      <c r="N384" s="5">
        <v>1112.0450136416903</v>
      </c>
      <c r="O384" s="5">
        <v>1179.6340347663097</v>
      </c>
      <c r="P384" s="5">
        <v>1272.6880550385397</v>
      </c>
      <c r="Q384" s="5">
        <v>1102.0398425247299</v>
      </c>
      <c r="R384" s="5">
        <v>1287.6207210819659</v>
      </c>
      <c r="S384" s="5">
        <v>1091.5346159868946</v>
      </c>
      <c r="T384" s="5">
        <v>1037.8073422117807</v>
      </c>
      <c r="U384" s="5">
        <v>966.3424562672102</v>
      </c>
      <c r="V384" s="5">
        <v>944.42248211474021</v>
      </c>
      <c r="W384" s="5">
        <v>1048.9771485052597</v>
      </c>
      <c r="X384" s="5">
        <v>1113.5010215371308</v>
      </c>
      <c r="Y384" s="5">
        <v>919.69913535678484</v>
      </c>
      <c r="Z384" s="5">
        <v>940.36964277447453</v>
      </c>
      <c r="AA384" s="5">
        <v>1078.8120282744449</v>
      </c>
      <c r="AB384" s="5">
        <v>865.84111023076434</v>
      </c>
      <c r="AC384" s="5">
        <v>1109.5840471930005</v>
      </c>
      <c r="AD384" s="5">
        <v>961.77150910416492</v>
      </c>
      <c r="AE384" s="5">
        <v>1066.69018673097</v>
      </c>
      <c r="AF384" s="5">
        <v>1001.7788146717652</v>
      </c>
      <c r="AG384" s="5">
        <v>905.68346725955462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5357.3995758686497</v>
      </c>
      <c r="G387" s="5">
        <v>5848.0397201550886</v>
      </c>
      <c r="H387" s="5">
        <v>5491.7916636143291</v>
      </c>
      <c r="I387" s="5">
        <v>5690.0952711174596</v>
      </c>
      <c r="J387" s="5">
        <v>5643.0436810535048</v>
      </c>
      <c r="K387" s="5">
        <v>7709.3028671080319</v>
      </c>
      <c r="L387" s="5">
        <v>7774.9991566680255</v>
      </c>
      <c r="M387" s="5">
        <v>8361.682890699276</v>
      </c>
      <c r="N387" s="5">
        <v>7953.5351957813709</v>
      </c>
      <c r="O387" s="5">
        <v>7729.3801426069313</v>
      </c>
      <c r="P387" s="5">
        <v>10094.476025856393</v>
      </c>
      <c r="Q387" s="5">
        <v>8898.3330156381671</v>
      </c>
      <c r="R387" s="5">
        <v>11864.854511874148</v>
      </c>
      <c r="S387" s="5">
        <v>11298.722753691387</v>
      </c>
      <c r="T387" s="5">
        <v>11498.8885322897</v>
      </c>
      <c r="U387" s="5">
        <v>10288.616821199899</v>
      </c>
      <c r="V387" s="5">
        <v>11293.760153860077</v>
      </c>
      <c r="W387" s="5">
        <v>11532.433661305566</v>
      </c>
      <c r="X387" s="5">
        <v>11836.332145382876</v>
      </c>
      <c r="Y387" s="5">
        <v>11449.768181009316</v>
      </c>
      <c r="Z387" s="5">
        <v>11809.843730593522</v>
      </c>
      <c r="AA387" s="5">
        <v>11371.613167928441</v>
      </c>
      <c r="AB387" s="5">
        <v>9621.0542099826307</v>
      </c>
      <c r="AC387" s="5">
        <v>11376.680653102147</v>
      </c>
      <c r="AD387" s="5">
        <v>12001.354309950751</v>
      </c>
      <c r="AE387" s="5">
        <v>12286.882980231394</v>
      </c>
      <c r="AF387" s="5">
        <v>12051.28628993181</v>
      </c>
      <c r="AG387" s="5">
        <v>13189.221737446966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5640.2415943564238</v>
      </c>
      <c r="G388" s="5">
        <v>7895.1558389813927</v>
      </c>
      <c r="H388" s="5">
        <v>8335.7463224352705</v>
      </c>
      <c r="I388" s="5">
        <v>9561.8784804216866</v>
      </c>
      <c r="J388" s="5">
        <v>10105.686032003556</v>
      </c>
      <c r="K388" s="5">
        <v>10525.62738614139</v>
      </c>
      <c r="L388" s="5">
        <v>10792.872243862115</v>
      </c>
      <c r="M388" s="5">
        <v>16470.009746479423</v>
      </c>
      <c r="N388" s="5">
        <v>14959.231297962066</v>
      </c>
      <c r="O388" s="5">
        <v>15677.969847035511</v>
      </c>
      <c r="P388" s="5">
        <v>18417.403272567277</v>
      </c>
      <c r="Q388" s="5">
        <v>16993.506063803878</v>
      </c>
      <c r="R388" s="5">
        <v>19265.066260439675</v>
      </c>
      <c r="S388" s="5">
        <v>16796.914983758834</v>
      </c>
      <c r="T388" s="5">
        <v>20780.926009148781</v>
      </c>
      <c r="U388" s="5">
        <v>25848.969584868733</v>
      </c>
      <c r="V388" s="5">
        <v>26467.595213505665</v>
      </c>
      <c r="W388" s="5">
        <v>34255.326472986853</v>
      </c>
      <c r="X388" s="5">
        <v>34407.245399423555</v>
      </c>
      <c r="Y388" s="5">
        <v>30977.639848456507</v>
      </c>
      <c r="Z388" s="5">
        <v>31300.083671510431</v>
      </c>
      <c r="AA388" s="5">
        <v>40069.666866229047</v>
      </c>
      <c r="AB388" s="5">
        <v>43943.326328036463</v>
      </c>
      <c r="AC388" s="5">
        <v>49894.335109487089</v>
      </c>
      <c r="AD388" s="5">
        <v>47801.4201251501</v>
      </c>
      <c r="AE388" s="5">
        <v>49943.070368879584</v>
      </c>
      <c r="AF388" s="5">
        <v>47440.880097611152</v>
      </c>
      <c r="AG388" s="5">
        <v>48107.563739539917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1678.3584478494306</v>
      </c>
      <c r="H389" s="5">
        <v>5617.1924158734246</v>
      </c>
      <c r="I389" s="5">
        <v>5550.5651469207278</v>
      </c>
      <c r="J389" s="5">
        <v>5364.4317413369827</v>
      </c>
      <c r="K389" s="5">
        <v>5585.7471099362228</v>
      </c>
      <c r="L389" s="5">
        <v>5536.1454385765064</v>
      </c>
      <c r="M389" s="5">
        <v>6168.8700937499989</v>
      </c>
      <c r="N389" s="5">
        <v>5681.0690666399687</v>
      </c>
      <c r="O389" s="5">
        <v>5472.5101740343271</v>
      </c>
      <c r="P389" s="5">
        <v>5742.8068825072141</v>
      </c>
      <c r="Q389" s="5">
        <v>5271.2711788365114</v>
      </c>
      <c r="R389" s="5">
        <v>6178.8108047689466</v>
      </c>
      <c r="S389" s="5">
        <v>5435.5524791632888</v>
      </c>
      <c r="T389" s="5">
        <v>6163.9397357354737</v>
      </c>
      <c r="U389" s="5">
        <v>5464.1941780061561</v>
      </c>
      <c r="V389" s="5">
        <v>5721.6127391462214</v>
      </c>
      <c r="W389" s="5">
        <v>6378.2890163485727</v>
      </c>
      <c r="X389" s="5">
        <v>8898.8532624720701</v>
      </c>
      <c r="Y389" s="5">
        <v>9356.0501048963615</v>
      </c>
      <c r="Z389" s="5">
        <v>9773.4614235419322</v>
      </c>
      <c r="AA389" s="5">
        <v>10446.71000192296</v>
      </c>
      <c r="AB389" s="5">
        <v>9073.1302267045285</v>
      </c>
      <c r="AC389" s="5">
        <v>11674.339493086633</v>
      </c>
      <c r="AD389" s="5">
        <v>13330.778576158091</v>
      </c>
      <c r="AE389" s="5">
        <v>14030.365672020915</v>
      </c>
      <c r="AF389" s="5">
        <v>12147.738521176241</v>
      </c>
      <c r="AG389" s="5">
        <v>12817.623685730146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1016.7018390961251</v>
      </c>
      <c r="I390" s="5">
        <v>1034.3776063373746</v>
      </c>
      <c r="J390" s="5">
        <v>928.20219620078979</v>
      </c>
      <c r="K390" s="5">
        <v>1077.9023738183855</v>
      </c>
      <c r="L390" s="5">
        <v>1097.1777784506994</v>
      </c>
      <c r="M390" s="5">
        <v>1100.9563248110651</v>
      </c>
      <c r="N390" s="5">
        <v>1144.87620404732</v>
      </c>
      <c r="O390" s="5">
        <v>1105.6966025059603</v>
      </c>
      <c r="P390" s="5">
        <v>1084.7253519616806</v>
      </c>
      <c r="Q390" s="5">
        <v>1080.7851245857601</v>
      </c>
      <c r="R390" s="5">
        <v>1115.8911117271252</v>
      </c>
      <c r="S390" s="5">
        <v>2455.6718137746157</v>
      </c>
      <c r="T390" s="5">
        <v>2483.0598434262761</v>
      </c>
      <c r="U390" s="5">
        <v>2020.6808381361961</v>
      </c>
      <c r="V390" s="5">
        <v>2336.2246542483108</v>
      </c>
      <c r="W390" s="5">
        <v>2501.7832696033893</v>
      </c>
      <c r="X390" s="5">
        <v>2350.4897396322904</v>
      </c>
      <c r="Y390" s="5">
        <v>3749.8857921416384</v>
      </c>
      <c r="Z390" s="5">
        <v>3603.9611433579071</v>
      </c>
      <c r="AA390" s="5">
        <v>3451.5611563059238</v>
      </c>
      <c r="AB390" s="5">
        <v>2986.7758397907196</v>
      </c>
      <c r="AC390" s="5">
        <v>3420.9747301738994</v>
      </c>
      <c r="AD390" s="5">
        <v>3552.7974504089152</v>
      </c>
      <c r="AE390" s="5">
        <v>3552.8565052546514</v>
      </c>
      <c r="AF390" s="5">
        <v>2982.325649129868</v>
      </c>
      <c r="AG390" s="5">
        <v>3086.9677081038117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777.17780992734538</v>
      </c>
      <c r="G391" s="5">
        <v>1320.5924691479306</v>
      </c>
      <c r="H391" s="5">
        <v>2610.856031550205</v>
      </c>
      <c r="I391" s="5">
        <v>4540.1713710451895</v>
      </c>
      <c r="J391" s="5">
        <v>4128.7390729622557</v>
      </c>
      <c r="K391" s="5">
        <v>6582.8340912561616</v>
      </c>
      <c r="L391" s="5">
        <v>6680.1433038124906</v>
      </c>
      <c r="M391" s="5">
        <v>6385.6763870417535</v>
      </c>
      <c r="N391" s="5">
        <v>6012.2180973800077</v>
      </c>
      <c r="O391" s="5">
        <v>5753.9146721878524</v>
      </c>
      <c r="P391" s="5">
        <v>10139.66982482811</v>
      </c>
      <c r="Q391" s="5">
        <v>9170.6056242105842</v>
      </c>
      <c r="R391" s="5">
        <v>10533.854220096333</v>
      </c>
      <c r="S391" s="5">
        <v>8978.3899763841055</v>
      </c>
      <c r="T391" s="5">
        <v>15846.837935262327</v>
      </c>
      <c r="U391" s="5">
        <v>14182.102576983876</v>
      </c>
      <c r="V391" s="5">
        <v>15427.437733330335</v>
      </c>
      <c r="W391" s="5">
        <v>16984.281490855647</v>
      </c>
      <c r="X391" s="5">
        <v>22130.547005105436</v>
      </c>
      <c r="Y391" s="5">
        <v>18917.321273194157</v>
      </c>
      <c r="Z391" s="5">
        <v>20939.113883632406</v>
      </c>
      <c r="AA391" s="5">
        <v>40419.260825915233</v>
      </c>
      <c r="AB391" s="5">
        <v>33023.33291664561</v>
      </c>
      <c r="AC391" s="5">
        <v>39703.536807985613</v>
      </c>
      <c r="AD391" s="5">
        <v>36836.393775997523</v>
      </c>
      <c r="AE391" s="5">
        <v>49513.171281574323</v>
      </c>
      <c r="AF391" s="5">
        <v>45555.270467538998</v>
      </c>
      <c r="AG391" s="5">
        <v>45794.485628964794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3940.0957289560502</v>
      </c>
      <c r="G393" s="5">
        <v>7059.9219152068817</v>
      </c>
      <c r="H393" s="5">
        <v>8249.8975007469471</v>
      </c>
      <c r="I393" s="5">
        <v>8501.0897035381531</v>
      </c>
      <c r="J393" s="5">
        <v>7765.8236315585063</v>
      </c>
      <c r="K393" s="5">
        <v>9874.957735735763</v>
      </c>
      <c r="L393" s="5">
        <v>9581.6799797126387</v>
      </c>
      <c r="M393" s="5">
        <v>9584.749425087939</v>
      </c>
      <c r="N393" s="5">
        <v>9433.9970153149461</v>
      </c>
      <c r="O393" s="5">
        <v>9867.6344819804417</v>
      </c>
      <c r="P393" s="5">
        <v>12192.468920919797</v>
      </c>
      <c r="Q393" s="5">
        <v>11594.435377516746</v>
      </c>
      <c r="R393" s="5">
        <v>18559.603880751903</v>
      </c>
      <c r="S393" s="5">
        <v>16306.472289614081</v>
      </c>
      <c r="T393" s="5">
        <v>16149.175739940129</v>
      </c>
      <c r="U393" s="5">
        <v>14100.146716676047</v>
      </c>
      <c r="V393" s="5">
        <v>15750.898517994305</v>
      </c>
      <c r="W393" s="5">
        <v>15888.495243829322</v>
      </c>
      <c r="X393" s="5">
        <v>22978.843723663991</v>
      </c>
      <c r="Y393" s="5">
        <v>20979.312492048317</v>
      </c>
      <c r="Z393" s="5">
        <v>26911.226379806423</v>
      </c>
      <c r="AA393" s="5">
        <v>25615.909826494059</v>
      </c>
      <c r="AB393" s="5">
        <v>28489.880441706777</v>
      </c>
      <c r="AC393" s="5">
        <v>33573.484167216971</v>
      </c>
      <c r="AD393" s="5">
        <v>34995.475132983032</v>
      </c>
      <c r="AE393" s="5">
        <v>34868.301708809377</v>
      </c>
      <c r="AF393" s="5">
        <v>27028.896004638915</v>
      </c>
      <c r="AG393" s="5">
        <v>31456.936020473731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273.10182894574507</v>
      </c>
      <c r="G394" s="5">
        <v>267.83788587187519</v>
      </c>
      <c r="H394" s="5">
        <v>291.71292482285503</v>
      </c>
      <c r="I394" s="5">
        <v>313.793425764875</v>
      </c>
      <c r="J394" s="5">
        <v>273.48125413130475</v>
      </c>
      <c r="K394" s="5">
        <v>338.55624976922991</v>
      </c>
      <c r="L394" s="5">
        <v>292.64884517341022</v>
      </c>
      <c r="M394" s="5">
        <v>245.74781274162481</v>
      </c>
      <c r="N394" s="5">
        <v>256.01857831044492</v>
      </c>
      <c r="O394" s="5">
        <v>233.42854541053509</v>
      </c>
      <c r="P394" s="5">
        <v>3540.7036271686779</v>
      </c>
      <c r="Q394" s="5">
        <v>3282.807478948529</v>
      </c>
      <c r="R394" s="5">
        <v>3527.6122245822398</v>
      </c>
      <c r="S394" s="5">
        <v>2998.398404031519</v>
      </c>
      <c r="T394" s="5">
        <v>3180.039243904313</v>
      </c>
      <c r="U394" s="5">
        <v>2726.3061196663939</v>
      </c>
      <c r="V394" s="5">
        <v>2923.3548831819426</v>
      </c>
      <c r="W394" s="5">
        <v>3167.4483445908027</v>
      </c>
      <c r="X394" s="5">
        <v>2848.3479266324516</v>
      </c>
      <c r="Y394" s="5">
        <v>2448.6509820738784</v>
      </c>
      <c r="Z394" s="5">
        <v>2863.35602493333</v>
      </c>
      <c r="AA394" s="5">
        <v>3471.8665281044791</v>
      </c>
      <c r="AB394" s="5">
        <v>3368.9882301732646</v>
      </c>
      <c r="AC394" s="5">
        <v>3691.2396169215704</v>
      </c>
      <c r="AD394" s="5">
        <v>3298.0030245315588</v>
      </c>
      <c r="AE394" s="5">
        <v>3108.5742239667752</v>
      </c>
      <c r="AF394" s="5">
        <v>2832.2350045713592</v>
      </c>
      <c r="AG394" s="5">
        <v>2801.7924224374501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1226.0980691381053</v>
      </c>
      <c r="G395" s="5">
        <v>1191.2681140711302</v>
      </c>
      <c r="H395" s="5">
        <v>1117.3163425951998</v>
      </c>
      <c r="I395" s="5">
        <v>1036.372740938855</v>
      </c>
      <c r="J395" s="5">
        <v>968.01236372391531</v>
      </c>
      <c r="K395" s="5">
        <v>1078.7329156470205</v>
      </c>
      <c r="L395" s="5">
        <v>1182.3893584408843</v>
      </c>
      <c r="M395" s="5">
        <v>1135.1228169901742</v>
      </c>
      <c r="N395" s="5">
        <v>1155.919198604855</v>
      </c>
      <c r="O395" s="5">
        <v>1040.578565909075</v>
      </c>
      <c r="P395" s="5">
        <v>1065.0048123874399</v>
      </c>
      <c r="Q395" s="5">
        <v>1053.9744194103346</v>
      </c>
      <c r="R395" s="5">
        <v>1083.8519192106849</v>
      </c>
      <c r="S395" s="5">
        <v>1035.3598155017503</v>
      </c>
      <c r="T395" s="5">
        <v>871.96708627279986</v>
      </c>
      <c r="U395" s="5">
        <v>862.84369993471034</v>
      </c>
      <c r="V395" s="5">
        <v>902.59973511755993</v>
      </c>
      <c r="W395" s="5">
        <v>986.1125270733346</v>
      </c>
      <c r="X395" s="5">
        <v>871.35487857681085</v>
      </c>
      <c r="Y395" s="5">
        <v>827.73365840101485</v>
      </c>
      <c r="Z395" s="5">
        <v>874.44098010803987</v>
      </c>
      <c r="AA395" s="5">
        <v>884.77812509290015</v>
      </c>
      <c r="AB395" s="5">
        <v>521.25993670490004</v>
      </c>
      <c r="AC395" s="5">
        <v>533.55549474489021</v>
      </c>
      <c r="AD395" s="5">
        <v>556.02530666564996</v>
      </c>
      <c r="AE395" s="5">
        <v>437.79826849499983</v>
      </c>
      <c r="AF395" s="5">
        <v>487.15752183000029</v>
      </c>
      <c r="AG395" s="5">
        <v>391.73313238499998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1980.8265724205289</v>
      </c>
      <c r="L396" s="5">
        <v>1844.9276389614788</v>
      </c>
      <c r="M396" s="5">
        <v>7499.9899315648818</v>
      </c>
      <c r="N396" s="5">
        <v>7694.7145929493381</v>
      </c>
      <c r="O396" s="5">
        <v>9997.4633266913534</v>
      </c>
      <c r="P396" s="5">
        <v>9912.30434684789</v>
      </c>
      <c r="Q396" s="5">
        <v>9624.1071713458332</v>
      </c>
      <c r="R396" s="5">
        <v>9124.5979232260652</v>
      </c>
      <c r="S396" s="5">
        <v>23727.13963913163</v>
      </c>
      <c r="T396" s="5">
        <v>23853.342079975151</v>
      </c>
      <c r="U396" s="5">
        <v>24506.603415786896</v>
      </c>
      <c r="V396" s="5">
        <v>25773.75005586708</v>
      </c>
      <c r="W396" s="5">
        <v>25158.818006586123</v>
      </c>
      <c r="X396" s="5">
        <v>43432.742309516427</v>
      </c>
      <c r="Y396" s="5">
        <v>52635.950601821009</v>
      </c>
      <c r="Z396" s="5">
        <v>52555.401214335703</v>
      </c>
      <c r="AA396" s="5">
        <v>51273.457230622247</v>
      </c>
      <c r="AB396" s="5">
        <v>49134.004076425044</v>
      </c>
      <c r="AC396" s="5">
        <v>47522.451671020593</v>
      </c>
      <c r="AD396" s="5">
        <v>48469.056329464496</v>
      </c>
      <c r="AE396" s="5">
        <v>44991.160430873962</v>
      </c>
      <c r="AF396" s="5">
        <v>41307.304702373753</v>
      </c>
      <c r="AG396" s="5">
        <v>42688.452490244395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367.17118090000019</v>
      </c>
      <c r="G398" s="5">
        <v>551.66934095136503</v>
      </c>
      <c r="H398" s="5">
        <v>1023.7619389342901</v>
      </c>
      <c r="I398" s="5">
        <v>1030.6910151246452</v>
      </c>
      <c r="J398" s="5">
        <v>899.68909687017981</v>
      </c>
      <c r="K398" s="5">
        <v>4592.55161592269</v>
      </c>
      <c r="L398" s="5">
        <v>4625.5903235377327</v>
      </c>
      <c r="M398" s="5">
        <v>4312.1895505067132</v>
      </c>
      <c r="N398" s="5">
        <v>4302.5962653043862</v>
      </c>
      <c r="O398" s="5">
        <v>4106.6349549725201</v>
      </c>
      <c r="P398" s="5">
        <v>4247.9415578738372</v>
      </c>
      <c r="Q398" s="5">
        <v>4108.7227970120548</v>
      </c>
      <c r="R398" s="5">
        <v>4185.5542454060296</v>
      </c>
      <c r="S398" s="5">
        <v>3688.1179819136796</v>
      </c>
      <c r="T398" s="5">
        <v>3673.2226006792935</v>
      </c>
      <c r="U398" s="5">
        <v>3081.9851913636758</v>
      </c>
      <c r="V398" s="5">
        <v>3747.3674244212889</v>
      </c>
      <c r="W398" s="5">
        <v>4096.1555950857746</v>
      </c>
      <c r="X398" s="5">
        <v>3427.1723290772152</v>
      </c>
      <c r="Y398" s="5">
        <v>2874.8308338797256</v>
      </c>
      <c r="Z398" s="5">
        <v>3564.5516712865901</v>
      </c>
      <c r="AA398" s="5">
        <v>3399.485078629089</v>
      </c>
      <c r="AB398" s="5">
        <v>3110.897192335316</v>
      </c>
      <c r="AC398" s="5">
        <v>3338.2781126115897</v>
      </c>
      <c r="AD398" s="5">
        <v>3343.101794914684</v>
      </c>
      <c r="AE398" s="5">
        <v>3200.012276995988</v>
      </c>
      <c r="AF398" s="5">
        <v>2849.8542723328837</v>
      </c>
      <c r="AG398" s="5">
        <v>3167.4356602763028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974.4069067469045</v>
      </c>
      <c r="Q399" s="5">
        <v>937.67177977728954</v>
      </c>
      <c r="R399" s="5">
        <v>962.21332764694603</v>
      </c>
      <c r="S399" s="5">
        <v>807.44739963986967</v>
      </c>
      <c r="T399" s="5">
        <v>1083.2995727863995</v>
      </c>
      <c r="U399" s="5">
        <v>1083.8496320399997</v>
      </c>
      <c r="V399" s="5">
        <v>1215.3786715466699</v>
      </c>
      <c r="W399" s="5">
        <v>1294.70277291704</v>
      </c>
      <c r="X399" s="5">
        <v>3245.7554974999994</v>
      </c>
      <c r="Y399" s="5">
        <v>2747.3191325499993</v>
      </c>
      <c r="Z399" s="5">
        <v>3573.0580346198885</v>
      </c>
      <c r="AA399" s="5">
        <v>3169.2840506599978</v>
      </c>
      <c r="AB399" s="5">
        <v>2832.9779199350019</v>
      </c>
      <c r="AC399" s="5">
        <v>2901.6942524450005</v>
      </c>
      <c r="AD399" s="5">
        <v>3082.6343728800002</v>
      </c>
      <c r="AE399" s="5">
        <v>3099.7250308375001</v>
      </c>
      <c r="AF399" s="5">
        <v>2932.2870969283458</v>
      </c>
      <c r="AG399" s="5">
        <v>3297.8186156538959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539.79024069600018</v>
      </c>
      <c r="G400" s="5">
        <v>564.28648096799952</v>
      </c>
      <c r="H400" s="5">
        <v>792.51512575616005</v>
      </c>
      <c r="I400" s="5">
        <v>1289.1865827607699</v>
      </c>
      <c r="J400" s="5">
        <v>3942.2354093990616</v>
      </c>
      <c r="K400" s="5">
        <v>3685.57222251234</v>
      </c>
      <c r="L400" s="5">
        <v>5647.2105787440842</v>
      </c>
      <c r="M400" s="5">
        <v>5616.4703213036082</v>
      </c>
      <c r="N400" s="5">
        <v>5266.0359814873536</v>
      </c>
      <c r="O400" s="5">
        <v>5256.3658494784358</v>
      </c>
      <c r="P400" s="5">
        <v>5056.1430480568242</v>
      </c>
      <c r="Q400" s="5">
        <v>4826.7051347625456</v>
      </c>
      <c r="R400" s="5">
        <v>4965.5711810294433</v>
      </c>
      <c r="S400" s="5">
        <v>5241.302291668786</v>
      </c>
      <c r="T400" s="5">
        <v>9310.6817408253228</v>
      </c>
      <c r="U400" s="5">
        <v>13593.52902085083</v>
      </c>
      <c r="V400" s="5">
        <v>12632.841053180042</v>
      </c>
      <c r="W400" s="5">
        <v>14847.867402685915</v>
      </c>
      <c r="X400" s="5">
        <v>15031.19290087101</v>
      </c>
      <c r="Y400" s="5">
        <v>12894.572661204475</v>
      </c>
      <c r="Z400" s="5">
        <v>21894.694128657207</v>
      </c>
      <c r="AA400" s="5">
        <v>20598.923274233017</v>
      </c>
      <c r="AB400" s="5">
        <v>18103.07704693608</v>
      </c>
      <c r="AC400" s="5">
        <v>24168.949498820639</v>
      </c>
      <c r="AD400" s="5">
        <v>27436.411034115685</v>
      </c>
      <c r="AE400" s="5">
        <v>57980.839450036539</v>
      </c>
      <c r="AF400" s="5">
        <v>52745.036022379041</v>
      </c>
      <c r="AG400" s="5">
        <v>46985.349994398865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846.7225745077003</v>
      </c>
      <c r="G401" s="5">
        <v>933.56531434434987</v>
      </c>
      <c r="H401" s="5">
        <v>2403.4663777328537</v>
      </c>
      <c r="I401" s="5">
        <v>2460.0127130866495</v>
      </c>
      <c r="J401" s="5">
        <v>4409.3288952774201</v>
      </c>
      <c r="K401" s="5">
        <v>6521.8261008275458</v>
      </c>
      <c r="L401" s="5">
        <v>6565.5068518418193</v>
      </c>
      <c r="M401" s="5">
        <v>6983.9136998975928</v>
      </c>
      <c r="N401" s="5">
        <v>6599.3065648622705</v>
      </c>
      <c r="O401" s="5">
        <v>6597.4035458946755</v>
      </c>
      <c r="P401" s="5">
        <v>7424.7027771917519</v>
      </c>
      <c r="Q401" s="5">
        <v>7620.9981677925916</v>
      </c>
      <c r="R401" s="5">
        <v>8422.531486794036</v>
      </c>
      <c r="S401" s="5">
        <v>8245.6477377778483</v>
      </c>
      <c r="T401" s="5">
        <v>7965.917134085953</v>
      </c>
      <c r="U401" s="5">
        <v>7580.9441489680685</v>
      </c>
      <c r="V401" s="5">
        <v>7867.8471509529509</v>
      </c>
      <c r="W401" s="5">
        <v>8790.5742547428017</v>
      </c>
      <c r="X401" s="5">
        <v>9064.0300247680152</v>
      </c>
      <c r="Y401" s="5">
        <v>20726.955537007645</v>
      </c>
      <c r="Z401" s="5">
        <v>25545.35598205663</v>
      </c>
      <c r="AA401" s="5">
        <v>26267.046039587349</v>
      </c>
      <c r="AB401" s="5">
        <v>25389.21568459929</v>
      </c>
      <c r="AC401" s="5">
        <v>27623.566659748034</v>
      </c>
      <c r="AD401" s="5">
        <v>27264.545722558967</v>
      </c>
      <c r="AE401" s="5">
        <v>23488.939612773764</v>
      </c>
      <c r="AF401" s="5">
        <v>21028.444970030061</v>
      </c>
      <c r="AG401" s="5">
        <v>21301.546068895834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226</v>
      </c>
      <c r="E402" s="61" t="s">
        <v>92</v>
      </c>
      <c r="F402" s="5">
        <v>458.4883975919999</v>
      </c>
      <c r="G402" s="5">
        <v>3248.0926893794081</v>
      </c>
      <c r="H402" s="5">
        <v>6579.519095376223</v>
      </c>
      <c r="I402" s="5">
        <v>6905.5358361169829</v>
      </c>
      <c r="J402" s="5">
        <v>16444.54865758547</v>
      </c>
      <c r="K402" s="5">
        <v>18010.883248489623</v>
      </c>
      <c r="L402" s="5">
        <v>22907.818201090733</v>
      </c>
      <c r="M402" s="5">
        <v>23403.669370762447</v>
      </c>
      <c r="N402" s="5">
        <v>25160.226746401782</v>
      </c>
      <c r="O402" s="5">
        <v>25325.911828564207</v>
      </c>
      <c r="P402" s="5">
        <v>29871.789346702302</v>
      </c>
      <c r="Q402" s="5">
        <v>44251.95964994152</v>
      </c>
      <c r="R402" s="5">
        <v>47872.666095953442</v>
      </c>
      <c r="S402" s="5">
        <v>55108.081165171432</v>
      </c>
      <c r="T402" s="5">
        <v>51172.590567725645</v>
      </c>
      <c r="U402" s="5">
        <v>53294.552623019263</v>
      </c>
      <c r="V402" s="5">
        <v>52944.141919079775</v>
      </c>
      <c r="W402" s="5">
        <v>54921.261828901472</v>
      </c>
      <c r="X402" s="5">
        <v>57384.786088533503</v>
      </c>
      <c r="Y402" s="5">
        <v>53984.65785639247</v>
      </c>
      <c r="Z402" s="5">
        <v>53876.996392785586</v>
      </c>
      <c r="AA402" s="5">
        <v>50822.152560918381</v>
      </c>
      <c r="AB402" s="5">
        <v>49963.899549523121</v>
      </c>
      <c r="AC402" s="5">
        <v>53955.037723006018</v>
      </c>
      <c r="AD402" s="5">
        <v>54086.509396841029</v>
      </c>
      <c r="AE402" s="5">
        <v>49872.526210846918</v>
      </c>
      <c r="AF402" s="5">
        <v>49282.29363397463</v>
      </c>
      <c r="AG402" s="5">
        <v>49082.36224982579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964.77991486692451</v>
      </c>
      <c r="P409" s="5">
        <v>1490.4501452204554</v>
      </c>
      <c r="Q409" s="5">
        <v>1209.819894028974</v>
      </c>
      <c r="R409" s="5">
        <v>1165.7125188501439</v>
      </c>
      <c r="S409" s="5">
        <v>1129.4730528399093</v>
      </c>
      <c r="T409" s="5">
        <v>1229.0512633875094</v>
      </c>
      <c r="U409" s="5">
        <v>1311.6026317531603</v>
      </c>
      <c r="V409" s="5">
        <v>1176.7202067939049</v>
      </c>
      <c r="W409" s="5">
        <v>1256.923170322659</v>
      </c>
      <c r="X409" s="5">
        <v>1013.1598131907103</v>
      </c>
      <c r="Y409" s="5">
        <v>3043.6995881965681</v>
      </c>
      <c r="Z409" s="5">
        <v>11252.631680630697</v>
      </c>
      <c r="AA409" s="5">
        <v>10822.973676879623</v>
      </c>
      <c r="AB409" s="5">
        <v>8354.754585674993</v>
      </c>
      <c r="AC409" s="5">
        <v>8885.8529756454554</v>
      </c>
      <c r="AD409" s="5">
        <v>10333.922827050254</v>
      </c>
      <c r="AE409" s="5">
        <v>7469.7798098773974</v>
      </c>
      <c r="AF409" s="5">
        <v>8261.420192621772</v>
      </c>
      <c r="AG409" s="5">
        <v>8632.4376679715278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196.67710163005506</v>
      </c>
      <c r="G410" s="5">
        <v>166.33742445108498</v>
      </c>
      <c r="H410" s="5">
        <v>194.22976308024991</v>
      </c>
      <c r="I410" s="5">
        <v>226.75863016483493</v>
      </c>
      <c r="J410" s="5">
        <v>588.08660751726484</v>
      </c>
      <c r="K410" s="5">
        <v>580.6096444431148</v>
      </c>
      <c r="L410" s="5">
        <v>585.80126291504996</v>
      </c>
      <c r="M410" s="5">
        <v>2836.3863267699339</v>
      </c>
      <c r="N410" s="5">
        <v>3219.9462529104853</v>
      </c>
      <c r="O410" s="5">
        <v>5566.8709871561032</v>
      </c>
      <c r="P410" s="5">
        <v>7293.025855062534</v>
      </c>
      <c r="Q410" s="5">
        <v>6759.852580839849</v>
      </c>
      <c r="R410" s="5">
        <v>6784.637672456417</v>
      </c>
      <c r="S410" s="5">
        <v>6858.214304621566</v>
      </c>
      <c r="T410" s="5">
        <v>10399.042397935909</v>
      </c>
      <c r="U410" s="5">
        <v>9834.4893691294783</v>
      </c>
      <c r="V410" s="5">
        <v>9790.9587606575915</v>
      </c>
      <c r="W410" s="5">
        <v>10146.237199587835</v>
      </c>
      <c r="X410" s="5">
        <v>9950.5426817909447</v>
      </c>
      <c r="Y410" s="5">
        <v>11391.176913974952</v>
      </c>
      <c r="Z410" s="5">
        <v>9171.7104153326945</v>
      </c>
      <c r="AA410" s="5">
        <v>10853.687430943042</v>
      </c>
      <c r="AB410" s="5">
        <v>17238.819159455412</v>
      </c>
      <c r="AC410" s="5">
        <v>17663.193051613882</v>
      </c>
      <c r="AD410" s="5">
        <v>18196.267597682752</v>
      </c>
      <c r="AE410" s="5">
        <v>15038.287771940513</v>
      </c>
      <c r="AF410" s="5">
        <v>8455.766809865383</v>
      </c>
      <c r="AG410" s="5">
        <v>7684.0050519922379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985.35022920065501</v>
      </c>
      <c r="G411" s="5">
        <v>909.8200942639952</v>
      </c>
      <c r="H411" s="5">
        <v>1058.9531739644349</v>
      </c>
      <c r="I411" s="5">
        <v>1050.6749813546048</v>
      </c>
      <c r="J411" s="5">
        <v>1032.3915933369549</v>
      </c>
      <c r="K411" s="5">
        <v>1042.4801835754652</v>
      </c>
      <c r="L411" s="5">
        <v>1031.7436314101501</v>
      </c>
      <c r="M411" s="5">
        <v>1080.20215181708</v>
      </c>
      <c r="N411" s="5">
        <v>1068.477783679095</v>
      </c>
      <c r="O411" s="5">
        <v>821.99814014364517</v>
      </c>
      <c r="P411" s="5">
        <v>949.93021091220487</v>
      </c>
      <c r="Q411" s="5">
        <v>9042.5081590680347</v>
      </c>
      <c r="R411" s="5">
        <v>8583.6282446936857</v>
      </c>
      <c r="S411" s="5">
        <v>7966.0351966406824</v>
      </c>
      <c r="T411" s="5">
        <v>9764.4762908968605</v>
      </c>
      <c r="U411" s="5">
        <v>9487.2715714216502</v>
      </c>
      <c r="V411" s="5">
        <v>9654.3926361399899</v>
      </c>
      <c r="W411" s="5">
        <v>9469.0175047006323</v>
      </c>
      <c r="X411" s="5">
        <v>10101.903868986847</v>
      </c>
      <c r="Y411" s="5">
        <v>9382.6370228617197</v>
      </c>
      <c r="Z411" s="5">
        <v>7040.5980433087207</v>
      </c>
      <c r="AA411" s="5">
        <v>8176.6797966057366</v>
      </c>
      <c r="AB411" s="5">
        <v>8766.8864987133384</v>
      </c>
      <c r="AC411" s="5">
        <v>8531.3677756190464</v>
      </c>
      <c r="AD411" s="5">
        <v>8829.5501949169229</v>
      </c>
      <c r="AE411" s="5">
        <v>8840.9434308209002</v>
      </c>
      <c r="AF411" s="5">
        <v>8602.8832486000047</v>
      </c>
      <c r="AG411" s="5">
        <v>8691.7809116999979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1365.4359959542353</v>
      </c>
      <c r="G412" s="5">
        <v>1204.1760232322947</v>
      </c>
      <c r="H412" s="5">
        <v>1451.5320544519354</v>
      </c>
      <c r="I412" s="5">
        <v>1429.5791203906806</v>
      </c>
      <c r="J412" s="5">
        <v>1415.9998374182701</v>
      </c>
      <c r="K412" s="5">
        <v>1564.0517706164499</v>
      </c>
      <c r="L412" s="5">
        <v>2946.7489802131349</v>
      </c>
      <c r="M412" s="5">
        <v>2872.2369107007753</v>
      </c>
      <c r="N412" s="5">
        <v>2792.1339999766305</v>
      </c>
      <c r="O412" s="5">
        <v>2308.9958139818841</v>
      </c>
      <c r="P412" s="5">
        <v>2774.3103372868109</v>
      </c>
      <c r="Q412" s="5">
        <v>5813.3089144834248</v>
      </c>
      <c r="R412" s="5">
        <v>5999.0614030642464</v>
      </c>
      <c r="S412" s="5">
        <v>10695.603213098098</v>
      </c>
      <c r="T412" s="5">
        <v>8727.0842272582613</v>
      </c>
      <c r="U412" s="5">
        <v>8228.9975818380299</v>
      </c>
      <c r="V412" s="5">
        <v>9146.7327704111322</v>
      </c>
      <c r="W412" s="5">
        <v>9220.0870432826396</v>
      </c>
      <c r="X412" s="5">
        <v>15678.874320498009</v>
      </c>
      <c r="Y412" s="5">
        <v>17009.09477586922</v>
      </c>
      <c r="Z412" s="5">
        <v>12654.31286796391</v>
      </c>
      <c r="AA412" s="5">
        <v>16440.328086621019</v>
      </c>
      <c r="AB412" s="5">
        <v>24981.986896058628</v>
      </c>
      <c r="AC412" s="5">
        <v>26223.337122380344</v>
      </c>
      <c r="AD412" s="5">
        <v>32937.65640144128</v>
      </c>
      <c r="AE412" s="5">
        <v>44449.024150846075</v>
      </c>
      <c r="AF412" s="5">
        <v>86199.972638496038</v>
      </c>
      <c r="AG412" s="5">
        <v>91765.163183909986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34.659535323000028</v>
      </c>
      <c r="G413" s="5">
        <v>19.574997469999985</v>
      </c>
      <c r="H413" s="5">
        <v>101.47530158832004</v>
      </c>
      <c r="I413" s="5">
        <v>85.662439063459999</v>
      </c>
      <c r="J413" s="5">
        <v>79.655066531790027</v>
      </c>
      <c r="K413" s="5">
        <v>88.652504288844966</v>
      </c>
      <c r="L413" s="5">
        <v>97.327611474255022</v>
      </c>
      <c r="M413" s="5">
        <v>87.263795703014978</v>
      </c>
      <c r="N413" s="5">
        <v>92.887714468040002</v>
      </c>
      <c r="O413" s="5">
        <v>92.765937146000027</v>
      </c>
      <c r="P413" s="5">
        <v>96.122553310755009</v>
      </c>
      <c r="Q413" s="5">
        <v>76.525139855394968</v>
      </c>
      <c r="R413" s="5">
        <v>83.162606453425042</v>
      </c>
      <c r="S413" s="5">
        <v>76.637860633215013</v>
      </c>
      <c r="T413" s="5">
        <v>67.199487386175008</v>
      </c>
      <c r="U413" s="5">
        <v>66.785541452585022</v>
      </c>
      <c r="V413" s="5">
        <v>67.930279870705021</v>
      </c>
      <c r="W413" s="5">
        <v>101.68278459153011</v>
      </c>
      <c r="X413" s="5">
        <v>67.284757816114976</v>
      </c>
      <c r="Y413" s="5">
        <v>6867.1707480571604</v>
      </c>
      <c r="Z413" s="5">
        <v>4953.4317020810058</v>
      </c>
      <c r="AA413" s="5">
        <v>7047.6886027170294</v>
      </c>
      <c r="AB413" s="5">
        <v>4333.6606403168444</v>
      </c>
      <c r="AC413" s="5">
        <v>5347.9735017506619</v>
      </c>
      <c r="AD413" s="5">
        <v>6227.1213429993786</v>
      </c>
      <c r="AE413" s="5">
        <v>6950.0115652544346</v>
      </c>
      <c r="AF413" s="5">
        <v>14132.074885611799</v>
      </c>
      <c r="AG413" s="5">
        <v>16652.447199882412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734.31860795332034</v>
      </c>
      <c r="G414" s="5">
        <v>594.63456757375036</v>
      </c>
      <c r="H414" s="5">
        <v>800.25995643461988</v>
      </c>
      <c r="I414" s="5">
        <v>4339.0773249702606</v>
      </c>
      <c r="J414" s="5">
        <v>4893.8733569759224</v>
      </c>
      <c r="K414" s="5">
        <v>6079.4078119742353</v>
      </c>
      <c r="L414" s="5">
        <v>6370.3774825603186</v>
      </c>
      <c r="M414" s="5">
        <v>6623.1370915851612</v>
      </c>
      <c r="N414" s="5">
        <v>6333.0918266913504</v>
      </c>
      <c r="O414" s="5">
        <v>5041.6020963150631</v>
      </c>
      <c r="P414" s="5">
        <v>7691.3039096607454</v>
      </c>
      <c r="Q414" s="5">
        <v>10600.612023041089</v>
      </c>
      <c r="R414" s="5">
        <v>11550.182745798869</v>
      </c>
      <c r="S414" s="5">
        <v>14542.359454348265</v>
      </c>
      <c r="T414" s="5">
        <v>14883.474590973645</v>
      </c>
      <c r="U414" s="5">
        <v>14389.239573475381</v>
      </c>
      <c r="V414" s="5">
        <v>14892.172599516154</v>
      </c>
      <c r="W414" s="5">
        <v>18149.433961984334</v>
      </c>
      <c r="X414" s="5">
        <v>46605.928545720635</v>
      </c>
      <c r="Y414" s="5">
        <v>55110.508701980776</v>
      </c>
      <c r="Z414" s="5">
        <v>44451.903011796523</v>
      </c>
      <c r="AA414" s="5">
        <v>67182.740547838781</v>
      </c>
      <c r="AB414" s="5">
        <v>97593.361722424641</v>
      </c>
      <c r="AC414" s="5">
        <v>107713.44196851454</v>
      </c>
      <c r="AD414" s="5">
        <v>109083.4384615133</v>
      </c>
      <c r="AE414" s="5">
        <v>124430.24069005781</v>
      </c>
      <c r="AF414" s="5">
        <v>133247.5318836559</v>
      </c>
      <c r="AG414" s="5">
        <v>135504.6976080311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1142.6461240844953</v>
      </c>
      <c r="G415" s="5">
        <v>753.91862373791514</v>
      </c>
      <c r="H415" s="5">
        <v>943.20345491156525</v>
      </c>
      <c r="I415" s="5">
        <v>1004.62626746207</v>
      </c>
      <c r="J415" s="5">
        <v>967.88308308376509</v>
      </c>
      <c r="K415" s="5">
        <v>978.90134415549983</v>
      </c>
      <c r="L415" s="5">
        <v>1003.9947142564602</v>
      </c>
      <c r="M415" s="5">
        <v>3086.5432527409152</v>
      </c>
      <c r="N415" s="5">
        <v>3212.8408258995987</v>
      </c>
      <c r="O415" s="5">
        <v>3935.6899769893034</v>
      </c>
      <c r="P415" s="5">
        <v>4542.2300185846725</v>
      </c>
      <c r="Q415" s="5">
        <v>4464.7653760146723</v>
      </c>
      <c r="R415" s="5">
        <v>4146.0885398357568</v>
      </c>
      <c r="S415" s="5">
        <v>4075.0064133104129</v>
      </c>
      <c r="T415" s="5">
        <v>4854.6122388601152</v>
      </c>
      <c r="U415" s="5">
        <v>5294.0028803651312</v>
      </c>
      <c r="V415" s="5">
        <v>5165.073714286772</v>
      </c>
      <c r="W415" s="5">
        <v>13143.063956716507</v>
      </c>
      <c r="X415" s="5">
        <v>12293.452478976395</v>
      </c>
      <c r="Y415" s="5">
        <v>12986.037598774468</v>
      </c>
      <c r="Z415" s="5">
        <v>11452.016813857579</v>
      </c>
      <c r="AA415" s="5">
        <v>11668.852595156543</v>
      </c>
      <c r="AB415" s="5">
        <v>8843.5936362934626</v>
      </c>
      <c r="AC415" s="5">
        <v>10180.608593672583</v>
      </c>
      <c r="AD415" s="5">
        <v>10483.673304796523</v>
      </c>
      <c r="AE415" s="5">
        <v>15733.497637465785</v>
      </c>
      <c r="AF415" s="5">
        <v>14262.412606018079</v>
      </c>
      <c r="AG415" s="5">
        <v>13402.473374574896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2709.3849698042554</v>
      </c>
      <c r="G416" s="5">
        <v>3174.30996491407</v>
      </c>
      <c r="H416" s="5">
        <v>3110.894737495481</v>
      </c>
      <c r="I416" s="5">
        <v>3668.2804185097903</v>
      </c>
      <c r="J416" s="5">
        <v>7210.357451181053</v>
      </c>
      <c r="K416" s="5">
        <v>8108.5229514258417</v>
      </c>
      <c r="L416" s="5">
        <v>8660.575027605315</v>
      </c>
      <c r="M416" s="5">
        <v>10513.827449732342</v>
      </c>
      <c r="N416" s="5">
        <v>9898.1808029581134</v>
      </c>
      <c r="O416" s="5">
        <v>8455.8637866373647</v>
      </c>
      <c r="P416" s="5">
        <v>11495.404598291181</v>
      </c>
      <c r="Q416" s="5">
        <v>17504.605302114567</v>
      </c>
      <c r="R416" s="5">
        <v>18153.874792666113</v>
      </c>
      <c r="S416" s="5">
        <v>18191.737064816571</v>
      </c>
      <c r="T416" s="5">
        <v>22129.71491200777</v>
      </c>
      <c r="U416" s="5">
        <v>24163.150492942583</v>
      </c>
      <c r="V416" s="5">
        <v>24629.215846333776</v>
      </c>
      <c r="W416" s="5">
        <v>25618.615253349592</v>
      </c>
      <c r="X416" s="5">
        <v>26419.155432408734</v>
      </c>
      <c r="Y416" s="5">
        <v>24626.568625347485</v>
      </c>
      <c r="Z416" s="5">
        <v>19940.550636205968</v>
      </c>
      <c r="AA416" s="5">
        <v>22359.662824192004</v>
      </c>
      <c r="AB416" s="5">
        <v>23356.571242313763</v>
      </c>
      <c r="AC416" s="5">
        <v>24441.572081722676</v>
      </c>
      <c r="AD416" s="5">
        <v>23880.239602657104</v>
      </c>
      <c r="AE416" s="5">
        <v>25513.597293075007</v>
      </c>
      <c r="AF416" s="5">
        <v>26939.480339434303</v>
      </c>
      <c r="AG416" s="5">
        <v>27901.430781780902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265.29061591514977</v>
      </c>
      <c r="J417" s="5">
        <v>232.15123325970507</v>
      </c>
      <c r="K417" s="5">
        <v>210.31137217990002</v>
      </c>
      <c r="L417" s="5">
        <v>244.37253375220487</v>
      </c>
      <c r="M417" s="5">
        <v>192.03385547420476</v>
      </c>
      <c r="N417" s="5">
        <v>194.94123568605502</v>
      </c>
      <c r="O417" s="5">
        <v>304.63200756941524</v>
      </c>
      <c r="P417" s="5">
        <v>494.82414618071004</v>
      </c>
      <c r="Q417" s="5">
        <v>1065.0309299111248</v>
      </c>
      <c r="R417" s="5">
        <v>13712.414586181638</v>
      </c>
      <c r="S417" s="5">
        <v>13852.68984261985</v>
      </c>
      <c r="T417" s="5">
        <v>14379.393278909751</v>
      </c>
      <c r="U417" s="5">
        <v>14126.586693794658</v>
      </c>
      <c r="V417" s="5">
        <v>14664.005840885022</v>
      </c>
      <c r="W417" s="5">
        <v>14470.642195802391</v>
      </c>
      <c r="X417" s="5">
        <v>14400.298551156005</v>
      </c>
      <c r="Y417" s="5">
        <v>14040.427486782877</v>
      </c>
      <c r="Z417" s="5">
        <v>11151.284238326289</v>
      </c>
      <c r="AA417" s="5">
        <v>12879.729121181999</v>
      </c>
      <c r="AB417" s="5">
        <v>11321.644965484997</v>
      </c>
      <c r="AC417" s="5">
        <v>12798.412283772948</v>
      </c>
      <c r="AD417" s="5">
        <v>13444.287101615628</v>
      </c>
      <c r="AE417" s="5">
        <v>12517.588749852754</v>
      </c>
      <c r="AF417" s="5">
        <v>11748.51996120237</v>
      </c>
      <c r="AG417" s="5">
        <v>12103.35792761574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7.4180328000000005E-4</v>
      </c>
      <c r="L418" s="5">
        <v>7.627151499999998E-4</v>
      </c>
      <c r="M418" s="5">
        <v>2.1627854549999995E-3</v>
      </c>
      <c r="N418" s="5">
        <v>2.1429688799999998E-3</v>
      </c>
      <c r="O418" s="5">
        <v>1.80099498E-3</v>
      </c>
      <c r="P418" s="5">
        <v>1.8903209699999994E-3</v>
      </c>
      <c r="Q418" s="5">
        <v>2.1586263800000001E-3</v>
      </c>
      <c r="R418" s="5">
        <v>2.2298166100000005E-3</v>
      </c>
      <c r="S418" s="5">
        <v>2.1224196899999989E-3</v>
      </c>
      <c r="T418" s="5">
        <v>2.134540104999999E-3</v>
      </c>
      <c r="U418" s="5">
        <v>2.1002977250000015E-3</v>
      </c>
      <c r="V418" s="5">
        <v>2.2865326300000009E-3</v>
      </c>
      <c r="W418" s="5">
        <v>2.2542950049999995E-3</v>
      </c>
      <c r="X418" s="5">
        <v>2.1599275299999995E-3</v>
      </c>
      <c r="Y418" s="5">
        <v>2.1328565149999995E-3</v>
      </c>
      <c r="Z418" s="5">
        <v>1.8082905649999992E-3</v>
      </c>
      <c r="AA418" s="5">
        <v>1.8806174499999993E-3</v>
      </c>
      <c r="AB418" s="5">
        <v>2.1025764200000002E-3</v>
      </c>
      <c r="AC418" s="5">
        <v>2.1161720100000012E-3</v>
      </c>
      <c r="AD418" s="5">
        <v>2.1229578799999991E-3</v>
      </c>
      <c r="AE418" s="5">
        <v>2.1111084199999988E-3</v>
      </c>
      <c r="AF418" s="5">
        <v>2.0188504850000015E-3</v>
      </c>
      <c r="AG418" s="5">
        <v>2.2592117700000001E-3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297.18921451360495</v>
      </c>
      <c r="G419" s="5">
        <v>223.9130555053849</v>
      </c>
      <c r="H419" s="5">
        <v>268.78564030205507</v>
      </c>
      <c r="I419" s="5">
        <v>269.74749654325996</v>
      </c>
      <c r="J419" s="5">
        <v>283.48957283987511</v>
      </c>
      <c r="K419" s="5">
        <v>316.07452769300971</v>
      </c>
      <c r="L419" s="5">
        <v>320.03798495260509</v>
      </c>
      <c r="M419" s="5">
        <v>274.13507119135983</v>
      </c>
      <c r="N419" s="5">
        <v>272.13270402738004</v>
      </c>
      <c r="O419" s="5">
        <v>295.32642383646504</v>
      </c>
      <c r="P419" s="5">
        <v>295.85349256470016</v>
      </c>
      <c r="Q419" s="5">
        <v>261.11561722446504</v>
      </c>
      <c r="R419" s="5">
        <v>1327.5052220817097</v>
      </c>
      <c r="S419" s="5">
        <v>1404.5745867839751</v>
      </c>
      <c r="T419" s="5">
        <v>6457.6415762599772</v>
      </c>
      <c r="U419" s="5">
        <v>8412.2918724628853</v>
      </c>
      <c r="V419" s="5">
        <v>9346.4731351793125</v>
      </c>
      <c r="W419" s="5">
        <v>10013.772301107761</v>
      </c>
      <c r="X419" s="5">
        <v>9645.4038314046811</v>
      </c>
      <c r="Y419" s="5">
        <v>10058.504737323079</v>
      </c>
      <c r="Z419" s="5">
        <v>9510.6373553498433</v>
      </c>
      <c r="AA419" s="5">
        <v>11238.19491989215</v>
      </c>
      <c r="AB419" s="5">
        <v>11835.513597265486</v>
      </c>
      <c r="AC419" s="5">
        <v>12204.570292274529</v>
      </c>
      <c r="AD419" s="5">
        <v>12570.953372025826</v>
      </c>
      <c r="AE419" s="5">
        <v>12509.482130667269</v>
      </c>
      <c r="AF419" s="5">
        <v>11752.256693897632</v>
      </c>
      <c r="AG419" s="5">
        <v>12218.003494035493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1049.3305663089352</v>
      </c>
      <c r="G420" s="5">
        <v>1039.6464394499299</v>
      </c>
      <c r="H420" s="5">
        <v>970.02206929918952</v>
      </c>
      <c r="I420" s="5">
        <v>1082.7874529964299</v>
      </c>
      <c r="J420" s="5">
        <v>4825.8692143333083</v>
      </c>
      <c r="K420" s="5">
        <v>6834.4953882506197</v>
      </c>
      <c r="L420" s="5">
        <v>6880.0378275014473</v>
      </c>
      <c r="M420" s="5">
        <v>6303.9632567103072</v>
      </c>
      <c r="N420" s="5">
        <v>7315.6476920832038</v>
      </c>
      <c r="O420" s="5">
        <v>6060.6814671514485</v>
      </c>
      <c r="P420" s="5">
        <v>6444.2531743930649</v>
      </c>
      <c r="Q420" s="5">
        <v>6836.4703389337546</v>
      </c>
      <c r="R420" s="5">
        <v>7317.9538872512994</v>
      </c>
      <c r="S420" s="5">
        <v>7249.165895389352</v>
      </c>
      <c r="T420" s="5">
        <v>8241.2949768222134</v>
      </c>
      <c r="U420" s="5">
        <v>7916.4207035016907</v>
      </c>
      <c r="V420" s="5">
        <v>8560.2441923245078</v>
      </c>
      <c r="W420" s="5">
        <v>8442.9663790810409</v>
      </c>
      <c r="X420" s="5">
        <v>8065.2186113397693</v>
      </c>
      <c r="Y420" s="5">
        <v>7869.3064419084139</v>
      </c>
      <c r="Z420" s="5">
        <v>6576.9032465304626</v>
      </c>
      <c r="AA420" s="5">
        <v>7085.4895232801364</v>
      </c>
      <c r="AB420" s="5">
        <v>7431.7196102899043</v>
      </c>
      <c r="AC420" s="5">
        <v>7908.4797852715801</v>
      </c>
      <c r="AD420" s="5">
        <v>7837.5278207840638</v>
      </c>
      <c r="AE420" s="5">
        <v>7985.2185120078248</v>
      </c>
      <c r="AF420" s="5">
        <v>7250.8720163125618</v>
      </c>
      <c r="AG420" s="5">
        <v>7455.5118841703525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1707.0771490394102</v>
      </c>
      <c r="G421" s="5">
        <v>1641.9964884435446</v>
      </c>
      <c r="H421" s="5">
        <v>5769.6669321644604</v>
      </c>
      <c r="I421" s="5">
        <v>8635.3116712188912</v>
      </c>
      <c r="J421" s="5">
        <v>8002.4847344092386</v>
      </c>
      <c r="K421" s="5">
        <v>8786.5562438430898</v>
      </c>
      <c r="L421" s="5">
        <v>8944.1373912388881</v>
      </c>
      <c r="M421" s="5">
        <v>8383.504283643555</v>
      </c>
      <c r="N421" s="5">
        <v>8072.3894850656106</v>
      </c>
      <c r="O421" s="5">
        <v>7311.7088069683678</v>
      </c>
      <c r="P421" s="5">
        <v>8039.280850277396</v>
      </c>
      <c r="Q421" s="5">
        <v>13842.78096917957</v>
      </c>
      <c r="R421" s="5">
        <v>13534.193161387295</v>
      </c>
      <c r="S421" s="5">
        <v>14994.191254842048</v>
      </c>
      <c r="T421" s="5">
        <v>13409.791504621762</v>
      </c>
      <c r="U421" s="5">
        <v>13747.376320431906</v>
      </c>
      <c r="V421" s="5">
        <v>15576.211914496265</v>
      </c>
      <c r="W421" s="5">
        <v>16117.491495998227</v>
      </c>
      <c r="X421" s="5">
        <v>18912.691598529418</v>
      </c>
      <c r="Y421" s="5">
        <v>18534.718735405775</v>
      </c>
      <c r="Z421" s="5">
        <v>16971.84874181902</v>
      </c>
      <c r="AA421" s="5">
        <v>20267.177227465989</v>
      </c>
      <c r="AB421" s="5">
        <v>25696.79602285687</v>
      </c>
      <c r="AC421" s="5">
        <v>28117.457177057084</v>
      </c>
      <c r="AD421" s="5">
        <v>29513.872973789395</v>
      </c>
      <c r="AE421" s="5">
        <v>30405.290910794265</v>
      </c>
      <c r="AF421" s="5">
        <v>32810.300842435427</v>
      </c>
      <c r="AG421" s="5">
        <v>36643.416276162083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275.88474327321978</v>
      </c>
      <c r="G422" s="5">
        <v>242.85713974247005</v>
      </c>
      <c r="H422" s="5">
        <v>375.07628682661488</v>
      </c>
      <c r="I422" s="5">
        <v>450.83107235929998</v>
      </c>
      <c r="J422" s="5">
        <v>400.62605487870985</v>
      </c>
      <c r="K422" s="5">
        <v>441.61773448647523</v>
      </c>
      <c r="L422" s="5">
        <v>474.48856080351493</v>
      </c>
      <c r="M422" s="5">
        <v>399.32854573099007</v>
      </c>
      <c r="N422" s="5">
        <v>340.67814406707998</v>
      </c>
      <c r="O422" s="5">
        <v>385.59205675964495</v>
      </c>
      <c r="P422" s="5">
        <v>377.05327940830512</v>
      </c>
      <c r="Q422" s="5">
        <v>312.76509773111491</v>
      </c>
      <c r="R422" s="5">
        <v>297.58699808022004</v>
      </c>
      <c r="S422" s="5">
        <v>299.24430432731003</v>
      </c>
      <c r="T422" s="5">
        <v>271.49717519087517</v>
      </c>
      <c r="U422" s="5">
        <v>304.03479278214002</v>
      </c>
      <c r="V422" s="5">
        <v>294.61103804668494</v>
      </c>
      <c r="W422" s="5">
        <v>396.12190037833994</v>
      </c>
      <c r="X422" s="5">
        <v>369.03174257801504</v>
      </c>
      <c r="Y422" s="5">
        <v>336.46994971359993</v>
      </c>
      <c r="Z422" s="5">
        <v>458.93531735620479</v>
      </c>
      <c r="AA422" s="5">
        <v>443.82702516769018</v>
      </c>
      <c r="AB422" s="5">
        <v>273.37528997656011</v>
      </c>
      <c r="AC422" s="5">
        <v>312.14849480060514</v>
      </c>
      <c r="AD422" s="5">
        <v>361.08195046225001</v>
      </c>
      <c r="AE422" s="5">
        <v>343.97669621028479</v>
      </c>
      <c r="AF422" s="5">
        <v>347.22416084201006</v>
      </c>
      <c r="AG422" s="5">
        <v>247.97916343095005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1821.067031241761</v>
      </c>
      <c r="G423" s="5">
        <v>1676.7687123221547</v>
      </c>
      <c r="H423" s="5">
        <v>2588.1825219140201</v>
      </c>
      <c r="I423" s="5">
        <v>2704.6206803326099</v>
      </c>
      <c r="J423" s="5">
        <v>2572.145941174525</v>
      </c>
      <c r="K423" s="5">
        <v>2798.0739912489908</v>
      </c>
      <c r="L423" s="5">
        <v>2943.2228230189012</v>
      </c>
      <c r="M423" s="5">
        <v>2577.7111784173699</v>
      </c>
      <c r="N423" s="5">
        <v>2584.6776556236255</v>
      </c>
      <c r="O423" s="5">
        <v>2491.4510701066251</v>
      </c>
      <c r="P423" s="5">
        <v>2599.8582058948405</v>
      </c>
      <c r="Q423" s="5">
        <v>2504.1331631694507</v>
      </c>
      <c r="R423" s="5">
        <v>2300.695842619205</v>
      </c>
      <c r="S423" s="5">
        <v>2439.6295165213241</v>
      </c>
      <c r="T423" s="5">
        <v>1804.7250936666203</v>
      </c>
      <c r="U423" s="5">
        <v>1632.7102123534155</v>
      </c>
      <c r="V423" s="5">
        <v>1839.6122968998855</v>
      </c>
      <c r="W423" s="5">
        <v>2499.8800580080956</v>
      </c>
      <c r="X423" s="5">
        <v>2402.1289446572</v>
      </c>
      <c r="Y423" s="5">
        <v>2416.5698085787553</v>
      </c>
      <c r="Z423" s="5">
        <v>2647.4827410933353</v>
      </c>
      <c r="AA423" s="5">
        <v>2778.7866999966586</v>
      </c>
      <c r="AB423" s="5">
        <v>2040.123502939166</v>
      </c>
      <c r="AC423" s="5">
        <v>1973.3963470712299</v>
      </c>
      <c r="AD423" s="5">
        <v>2455.2239035651705</v>
      </c>
      <c r="AE423" s="5">
        <v>2188.2001104450292</v>
      </c>
      <c r="AF423" s="5">
        <v>1971.4915278422504</v>
      </c>
      <c r="AG423" s="5">
        <v>1787.7440081694613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551.82880206171012</v>
      </c>
      <c r="G424" s="5">
        <v>500.72692739406</v>
      </c>
      <c r="H424" s="5">
        <v>795.36205858521976</v>
      </c>
      <c r="I424" s="5">
        <v>2374.8958704257857</v>
      </c>
      <c r="J424" s="5">
        <v>2213.0180821250851</v>
      </c>
      <c r="K424" s="5">
        <v>2427.2112047137862</v>
      </c>
      <c r="L424" s="5">
        <v>2683.1966667851902</v>
      </c>
      <c r="M424" s="5">
        <v>2717.5511218529678</v>
      </c>
      <c r="N424" s="5">
        <v>2781.7967978760389</v>
      </c>
      <c r="O424" s="5">
        <v>2497.2802023866061</v>
      </c>
      <c r="P424" s="5">
        <v>2620.314754591534</v>
      </c>
      <c r="Q424" s="5">
        <v>2751.817844230236</v>
      </c>
      <c r="R424" s="5">
        <v>2584.6590673860146</v>
      </c>
      <c r="S424" s="5">
        <v>2758.1946596394646</v>
      </c>
      <c r="T424" s="5">
        <v>2421.9066095451858</v>
      </c>
      <c r="U424" s="5">
        <v>2352.9765889389396</v>
      </c>
      <c r="V424" s="5">
        <v>2553.6237154080327</v>
      </c>
      <c r="W424" s="5">
        <v>2844.9281955374954</v>
      </c>
      <c r="X424" s="5">
        <v>2778.5473331095372</v>
      </c>
      <c r="Y424" s="5">
        <v>2780.1705694882608</v>
      </c>
      <c r="Z424" s="5">
        <v>2321.5170367155492</v>
      </c>
      <c r="AA424" s="5">
        <v>2518.3056499037598</v>
      </c>
      <c r="AB424" s="5">
        <v>2717.2897138510189</v>
      </c>
      <c r="AC424" s="5">
        <v>2537.6889641010589</v>
      </c>
      <c r="AD424" s="5">
        <v>2743.0894564307332</v>
      </c>
      <c r="AE424" s="5">
        <v>2705.7769880765345</v>
      </c>
      <c r="AF424" s="5">
        <v>2604.17956308881</v>
      </c>
      <c r="AG424" s="5">
        <v>2236.1735762506632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7.4517826000000025E-4</v>
      </c>
      <c r="L427" s="5">
        <v>8.1077994000000023E-4</v>
      </c>
      <c r="M427" s="5">
        <v>1.6223760499999998E-3</v>
      </c>
      <c r="N427" s="5">
        <v>1.4406234150000001E-3</v>
      </c>
      <c r="O427" s="5">
        <v>1.4559743200000003E-3</v>
      </c>
      <c r="P427" s="5">
        <v>1.4698551650000008E-3</v>
      </c>
      <c r="Q427" s="5">
        <v>1.5437866599999996E-3</v>
      </c>
      <c r="R427" s="5">
        <v>1.4447294399999998E-3</v>
      </c>
      <c r="S427" s="5">
        <v>1.4481768450000001E-3</v>
      </c>
      <c r="T427" s="5">
        <v>1.3881434950000009E-3</v>
      </c>
      <c r="U427" s="5">
        <v>1.4126241300000005E-3</v>
      </c>
      <c r="V427" s="5">
        <v>1.3218016399999984E-3</v>
      </c>
      <c r="W427" s="5">
        <v>1.4248223249999986E-3</v>
      </c>
      <c r="X427" s="5">
        <v>1.4244654750000005E-3</v>
      </c>
      <c r="Y427" s="5">
        <v>1.2847254150000003E-3</v>
      </c>
      <c r="Z427" s="5">
        <v>1.1657121299999999E-3</v>
      </c>
      <c r="AA427" s="5">
        <v>1.1747083799999994E-3</v>
      </c>
      <c r="AB427" s="5">
        <v>1.41280599E-3</v>
      </c>
      <c r="AC427" s="5">
        <v>1.3360987650000002E-3</v>
      </c>
      <c r="AD427" s="5">
        <v>1.4245075349999985E-3</v>
      </c>
      <c r="AE427" s="5">
        <v>1.497828315000001E-3</v>
      </c>
      <c r="AF427" s="5">
        <v>1.5510405200000012E-3</v>
      </c>
      <c r="AG427" s="5">
        <v>1.5563639749999999E-3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645.79379399173945</v>
      </c>
      <c r="K428" s="5">
        <v>762.43721285686513</v>
      </c>
      <c r="L428" s="5">
        <v>767.6514968576804</v>
      </c>
      <c r="M428" s="5">
        <v>635.25517937119014</v>
      </c>
      <c r="N428" s="5">
        <v>643.38397358499969</v>
      </c>
      <c r="O428" s="5">
        <v>645.09402549850552</v>
      </c>
      <c r="P428" s="5">
        <v>642.77623359280017</v>
      </c>
      <c r="Q428" s="5">
        <v>673.0221260079154</v>
      </c>
      <c r="R428" s="5">
        <v>564.90041299774055</v>
      </c>
      <c r="S428" s="5">
        <v>710.8021855762604</v>
      </c>
      <c r="T428" s="5">
        <v>763.77625196790007</v>
      </c>
      <c r="U428" s="5">
        <v>696.54196145252479</v>
      </c>
      <c r="V428" s="5">
        <v>691.51663183917537</v>
      </c>
      <c r="W428" s="5">
        <v>763.51095216751924</v>
      </c>
      <c r="X428" s="5">
        <v>733.50979641499544</v>
      </c>
      <c r="Y428" s="5">
        <v>763.40532561382497</v>
      </c>
      <c r="Z428" s="5">
        <v>761.15434099131994</v>
      </c>
      <c r="AA428" s="5">
        <v>730.6376629771197</v>
      </c>
      <c r="AB428" s="5">
        <v>819.49868126277966</v>
      </c>
      <c r="AC428" s="5">
        <v>726.07247646344456</v>
      </c>
      <c r="AD428" s="5">
        <v>871.50086903427518</v>
      </c>
      <c r="AE428" s="5">
        <v>865.40976980476012</v>
      </c>
      <c r="AF428" s="5">
        <v>836.66640262287922</v>
      </c>
      <c r="AG428" s="5">
        <v>818.29458389361548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1132.8849350696753</v>
      </c>
      <c r="G429" s="5">
        <v>945.65400530646468</v>
      </c>
      <c r="H429" s="5">
        <v>997.07734363900545</v>
      </c>
      <c r="I429" s="5">
        <v>1043.3588685443847</v>
      </c>
      <c r="J429" s="5">
        <v>1087.4611201149053</v>
      </c>
      <c r="K429" s="5">
        <v>1166.3774669503748</v>
      </c>
      <c r="L429" s="5">
        <v>1206.3061486265149</v>
      </c>
      <c r="M429" s="5">
        <v>1808.02497989925</v>
      </c>
      <c r="N429" s="5">
        <v>4910.5384108249054</v>
      </c>
      <c r="O429" s="5">
        <v>5241.957912613163</v>
      </c>
      <c r="P429" s="5">
        <v>5458.6130747261032</v>
      </c>
      <c r="Q429" s="5">
        <v>5672.2710084327946</v>
      </c>
      <c r="R429" s="5">
        <v>5332.0367670168089</v>
      </c>
      <c r="S429" s="5">
        <v>5736.1490906825202</v>
      </c>
      <c r="T429" s="5">
        <v>5316.4056734646383</v>
      </c>
      <c r="U429" s="5">
        <v>7011.2836272250715</v>
      </c>
      <c r="V429" s="5">
        <v>7675.7286746739392</v>
      </c>
      <c r="W429" s="5">
        <v>10104.989705202523</v>
      </c>
      <c r="X429" s="5">
        <v>9590.0453103714663</v>
      </c>
      <c r="Y429" s="5">
        <v>9789.5323542384576</v>
      </c>
      <c r="Z429" s="5">
        <v>8948.854367077729</v>
      </c>
      <c r="AA429" s="5">
        <v>8394.3775492496043</v>
      </c>
      <c r="AB429" s="5">
        <v>7959.4686414794287</v>
      </c>
      <c r="AC429" s="5">
        <v>7496.7768515599055</v>
      </c>
      <c r="AD429" s="5">
        <v>8901.4943018572558</v>
      </c>
      <c r="AE429" s="5">
        <v>8555.3639510371668</v>
      </c>
      <c r="AF429" s="5">
        <v>8016.1010868305939</v>
      </c>
      <c r="AG429" s="5">
        <v>7532.4590367897999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674.82725316047606</v>
      </c>
      <c r="K430" s="5">
        <v>1613.4066366345146</v>
      </c>
      <c r="L430" s="5">
        <v>1662.0678708783655</v>
      </c>
      <c r="M430" s="5">
        <v>1264.9772124765543</v>
      </c>
      <c r="N430" s="5">
        <v>1072.2670705822554</v>
      </c>
      <c r="O430" s="5">
        <v>975.37882306550512</v>
      </c>
      <c r="P430" s="5">
        <v>1011.6142157303548</v>
      </c>
      <c r="Q430" s="5">
        <v>893.211274870225</v>
      </c>
      <c r="R430" s="5">
        <v>692.20050725580529</v>
      </c>
      <c r="S430" s="5">
        <v>854.10264233291093</v>
      </c>
      <c r="T430" s="5">
        <v>1037.5256703723542</v>
      </c>
      <c r="U430" s="5">
        <v>944.70814424207481</v>
      </c>
      <c r="V430" s="5">
        <v>1114.1712109355992</v>
      </c>
      <c r="W430" s="5">
        <v>1146.0270312517148</v>
      </c>
      <c r="X430" s="5">
        <v>1088.5242801740501</v>
      </c>
      <c r="Y430" s="5">
        <v>945.53894478113591</v>
      </c>
      <c r="Z430" s="5">
        <v>1041.6673761461752</v>
      </c>
      <c r="AA430" s="5">
        <v>1237.1357104409451</v>
      </c>
      <c r="AB430" s="5">
        <v>990.36668582576033</v>
      </c>
      <c r="AC430" s="5">
        <v>936.52844876346978</v>
      </c>
      <c r="AD430" s="5">
        <v>6052.0255659230497</v>
      </c>
      <c r="AE430" s="5">
        <v>6152.3232168017403</v>
      </c>
      <c r="AF430" s="5">
        <v>8261.6766862706299</v>
      </c>
      <c r="AG430" s="5">
        <v>8802.7545050250592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871.83530087878967</v>
      </c>
      <c r="L432" s="5">
        <v>871.27374625831487</v>
      </c>
      <c r="M432" s="5">
        <v>849.37923661616026</v>
      </c>
      <c r="N432" s="5">
        <v>792.66177670181025</v>
      </c>
      <c r="O432" s="5">
        <v>760.99216562705078</v>
      </c>
      <c r="P432" s="5">
        <v>776.61095169735586</v>
      </c>
      <c r="Q432" s="5">
        <v>819.32515079478492</v>
      </c>
      <c r="R432" s="5">
        <v>770.22183199360984</v>
      </c>
      <c r="S432" s="5">
        <v>785.25051804443001</v>
      </c>
      <c r="T432" s="5">
        <v>757.77160529151024</v>
      </c>
      <c r="U432" s="5">
        <v>721.11761017959043</v>
      </c>
      <c r="V432" s="5">
        <v>766.25954814937506</v>
      </c>
      <c r="W432" s="5">
        <v>760.29761139131961</v>
      </c>
      <c r="X432" s="5">
        <v>761.56362752625546</v>
      </c>
      <c r="Y432" s="5">
        <v>740.66210023290091</v>
      </c>
      <c r="Z432" s="5">
        <v>666.21400241132073</v>
      </c>
      <c r="AA432" s="5">
        <v>623.79071185845555</v>
      </c>
      <c r="AB432" s="5">
        <v>730.17356395310537</v>
      </c>
      <c r="AC432" s="5">
        <v>692.22751839618047</v>
      </c>
      <c r="AD432" s="5">
        <v>722.8815336874402</v>
      </c>
      <c r="AE432" s="5">
        <v>755.02382933196566</v>
      </c>
      <c r="AF432" s="5">
        <v>774.52706453485052</v>
      </c>
      <c r="AG432" s="5">
        <v>770.32448018902005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605.35729801511002</v>
      </c>
      <c r="G433" s="5">
        <v>566.44553407238504</v>
      </c>
      <c r="H433" s="5">
        <v>777.06734409765522</v>
      </c>
      <c r="I433" s="5">
        <v>808.09509038509486</v>
      </c>
      <c r="J433" s="5">
        <v>1087.4011390257247</v>
      </c>
      <c r="K433" s="5">
        <v>1277.4997901469251</v>
      </c>
      <c r="L433" s="5">
        <v>1304.483210111475</v>
      </c>
      <c r="M433" s="5">
        <v>1258.6202403919849</v>
      </c>
      <c r="N433" s="5">
        <v>1202.5571362569701</v>
      </c>
      <c r="O433" s="5">
        <v>1236.3020720002144</v>
      </c>
      <c r="P433" s="5">
        <v>1221.6661525035506</v>
      </c>
      <c r="Q433" s="5">
        <v>1183.4544196655347</v>
      </c>
      <c r="R433" s="5">
        <v>1024.6008433088546</v>
      </c>
      <c r="S433" s="5">
        <v>2656.2290677557708</v>
      </c>
      <c r="T433" s="5">
        <v>2579.8172473819805</v>
      </c>
      <c r="U433" s="5">
        <v>3079.2268108230151</v>
      </c>
      <c r="V433" s="5">
        <v>3264.5668174980246</v>
      </c>
      <c r="W433" s="5">
        <v>3684.5991801074911</v>
      </c>
      <c r="X433" s="5">
        <v>3516.3897135933498</v>
      </c>
      <c r="Y433" s="5">
        <v>7391.0111932059353</v>
      </c>
      <c r="Z433" s="5">
        <v>10789.912540862535</v>
      </c>
      <c r="AA433" s="5">
        <v>11180.609450116792</v>
      </c>
      <c r="AB433" s="5">
        <v>10779.698673800936</v>
      </c>
      <c r="AC433" s="5">
        <v>9803.9431443567337</v>
      </c>
      <c r="AD433" s="5">
        <v>11616.98981926839</v>
      </c>
      <c r="AE433" s="5">
        <v>11987.411955732583</v>
      </c>
      <c r="AF433" s="5">
        <v>15019.006836144035</v>
      </c>
      <c r="AG433" s="5">
        <v>15693.231590988991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287.66234700929004</v>
      </c>
      <c r="G434" s="5">
        <v>204.77891491069005</v>
      </c>
      <c r="H434" s="5">
        <v>229.29860902725997</v>
      </c>
      <c r="I434" s="5">
        <v>247.83243819448501</v>
      </c>
      <c r="J434" s="5">
        <v>226.56430019031504</v>
      </c>
      <c r="K434" s="5">
        <v>268.59321321874006</v>
      </c>
      <c r="L434" s="5">
        <v>290.12146686067013</v>
      </c>
      <c r="M434" s="5">
        <v>268.1438400688852</v>
      </c>
      <c r="N434" s="5">
        <v>263.09425189740989</v>
      </c>
      <c r="O434" s="5">
        <v>237.53257193884511</v>
      </c>
      <c r="P434" s="5">
        <v>271.21726644769507</v>
      </c>
      <c r="Q434" s="5">
        <v>271.95318576254499</v>
      </c>
      <c r="R434" s="5">
        <v>255.38429017481499</v>
      </c>
      <c r="S434" s="5">
        <v>270.30125817936488</v>
      </c>
      <c r="T434" s="5">
        <v>269.45334934619495</v>
      </c>
      <c r="U434" s="5">
        <v>252.9214043854299</v>
      </c>
      <c r="V434" s="5">
        <v>264.61628736342499</v>
      </c>
      <c r="W434" s="5">
        <v>292.51139807261518</v>
      </c>
      <c r="X434" s="5">
        <v>291.62424370365522</v>
      </c>
      <c r="Y434" s="5">
        <v>268.66962334968491</v>
      </c>
      <c r="Z434" s="5">
        <v>424.84545369286514</v>
      </c>
      <c r="AA434" s="5">
        <v>461.14250010319006</v>
      </c>
      <c r="AB434" s="5">
        <v>475.77076198981001</v>
      </c>
      <c r="AC434" s="5">
        <v>437.37544465759009</v>
      </c>
      <c r="AD434" s="5">
        <v>477.43661314340989</v>
      </c>
      <c r="AE434" s="5">
        <v>472.84068239340002</v>
      </c>
      <c r="AF434" s="5">
        <v>212.65481742181009</v>
      </c>
      <c r="AG434" s="5">
        <v>231.91336323960002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42.241503463780006</v>
      </c>
      <c r="G435" s="5">
        <v>29.225873806705003</v>
      </c>
      <c r="H435" s="5">
        <v>34.267680729504981</v>
      </c>
      <c r="I435" s="5">
        <v>1026.1644319568854</v>
      </c>
      <c r="J435" s="5">
        <v>1774.2970425599003</v>
      </c>
      <c r="K435" s="5">
        <v>2113.4530767317738</v>
      </c>
      <c r="L435" s="5">
        <v>2207.5372647637205</v>
      </c>
      <c r="M435" s="5">
        <v>2147.652656930486</v>
      </c>
      <c r="N435" s="5">
        <v>2185.0967115790409</v>
      </c>
      <c r="O435" s="5">
        <v>1884.0082938224357</v>
      </c>
      <c r="P435" s="5">
        <v>2119.9007800725249</v>
      </c>
      <c r="Q435" s="5">
        <v>2222.8998533926988</v>
      </c>
      <c r="R435" s="5">
        <v>2013.1878085903904</v>
      </c>
      <c r="S435" s="5">
        <v>2094.5846989935944</v>
      </c>
      <c r="T435" s="5">
        <v>1905.1094483983759</v>
      </c>
      <c r="U435" s="5">
        <v>1723.9590218197691</v>
      </c>
      <c r="V435" s="5">
        <v>1760.2525591713209</v>
      </c>
      <c r="W435" s="5">
        <v>2234.8688147372332</v>
      </c>
      <c r="X435" s="5">
        <v>3688.2986350223218</v>
      </c>
      <c r="Y435" s="5">
        <v>3632.753528109256</v>
      </c>
      <c r="Z435" s="5">
        <v>5534.2142872231798</v>
      </c>
      <c r="AA435" s="5">
        <v>4719.4568608974514</v>
      </c>
      <c r="AB435" s="5">
        <v>4454.2905836742648</v>
      </c>
      <c r="AC435" s="5">
        <v>4333.6464555867433</v>
      </c>
      <c r="AD435" s="5">
        <v>4842.6467547993298</v>
      </c>
      <c r="AE435" s="5">
        <v>4646.3661073878866</v>
      </c>
      <c r="AF435" s="5">
        <v>3503.1416619362371</v>
      </c>
      <c r="AG435" s="5">
        <v>2764.0224429429049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1614.5539849132701</v>
      </c>
      <c r="U436" s="5">
        <v>1495.0210365628398</v>
      </c>
      <c r="V436" s="5">
        <v>1370.2462525494338</v>
      </c>
      <c r="W436" s="5">
        <v>1853.7663628158302</v>
      </c>
      <c r="X436" s="5">
        <v>1568.2472699803398</v>
      </c>
      <c r="Y436" s="5">
        <v>1198.1787469145361</v>
      </c>
      <c r="Z436" s="5">
        <v>1387.4010100310595</v>
      </c>
      <c r="AA436" s="5">
        <v>2521.3316440600138</v>
      </c>
      <c r="AB436" s="5">
        <v>2679.0697029204307</v>
      </c>
      <c r="AC436" s="5">
        <v>2479.9820435163551</v>
      </c>
      <c r="AD436" s="5">
        <v>2801.8053906701948</v>
      </c>
      <c r="AE436" s="5">
        <v>2655.0804934388298</v>
      </c>
      <c r="AF436" s="5">
        <v>1851.1246988</v>
      </c>
      <c r="AG436" s="5">
        <v>1808.7291377192848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755.57847955066984</v>
      </c>
      <c r="G438" s="5">
        <v>686.21616868086528</v>
      </c>
      <c r="H438" s="5">
        <v>715.33229023680474</v>
      </c>
      <c r="I438" s="5">
        <v>714.1215204843603</v>
      </c>
      <c r="J438" s="5">
        <v>734.84508853073476</v>
      </c>
      <c r="K438" s="5">
        <v>1735.275350498174</v>
      </c>
      <c r="L438" s="5">
        <v>1781.3811636908049</v>
      </c>
      <c r="M438" s="5">
        <v>1561.8372883697552</v>
      </c>
      <c r="N438" s="5">
        <v>1488.8178523152001</v>
      </c>
      <c r="O438" s="5">
        <v>1790.1760460486544</v>
      </c>
      <c r="P438" s="5">
        <v>2400.9411301882355</v>
      </c>
      <c r="Q438" s="5">
        <v>2682.7209240902066</v>
      </c>
      <c r="R438" s="5">
        <v>2412.3311347632257</v>
      </c>
      <c r="S438" s="5">
        <v>6294.5641512468983</v>
      </c>
      <c r="T438" s="5">
        <v>5689.163197820023</v>
      </c>
      <c r="U438" s="5">
        <v>4981.7813576523959</v>
      </c>
      <c r="V438" s="5">
        <v>5109.5107694067374</v>
      </c>
      <c r="W438" s="5">
        <v>5609.6658987042429</v>
      </c>
      <c r="X438" s="5">
        <v>5193.3153402707712</v>
      </c>
      <c r="Y438" s="5">
        <v>4600.7618406011115</v>
      </c>
      <c r="Z438" s="5">
        <v>4776.1232213275971</v>
      </c>
      <c r="AA438" s="5">
        <v>4349.1239288981433</v>
      </c>
      <c r="AB438" s="5">
        <v>4213.3017903131276</v>
      </c>
      <c r="AC438" s="5">
        <v>4168.7472816961981</v>
      </c>
      <c r="AD438" s="5">
        <v>4693.269186608286</v>
      </c>
      <c r="AE438" s="5">
        <v>4338.9995580828345</v>
      </c>
      <c r="AF438" s="5">
        <v>2882.7052574888098</v>
      </c>
      <c r="AG438" s="5">
        <v>2481.9652441718836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1025.8151496677106</v>
      </c>
      <c r="L439" s="5">
        <v>1095.3456962650894</v>
      </c>
      <c r="M439" s="5">
        <v>4885.0124815296303</v>
      </c>
      <c r="N439" s="5">
        <v>4665.1226102508645</v>
      </c>
      <c r="O439" s="5">
        <v>6264.6848025483487</v>
      </c>
      <c r="P439" s="5">
        <v>10733.118502166157</v>
      </c>
      <c r="Q439" s="5">
        <v>11031.022846521233</v>
      </c>
      <c r="R439" s="5">
        <v>14875.653792761805</v>
      </c>
      <c r="S439" s="5">
        <v>16772.278226212387</v>
      </c>
      <c r="T439" s="5">
        <v>17124.319839278982</v>
      </c>
      <c r="U439" s="5">
        <v>17400.786297310013</v>
      </c>
      <c r="V439" s="5">
        <v>18425.514206921798</v>
      </c>
      <c r="W439" s="5">
        <v>19893.063557552505</v>
      </c>
      <c r="X439" s="5">
        <v>41751.008650638156</v>
      </c>
      <c r="Y439" s="5">
        <v>40066.172939627228</v>
      </c>
      <c r="Z439" s="5">
        <v>40034.192117572573</v>
      </c>
      <c r="AA439" s="5">
        <v>34576.936489499458</v>
      </c>
      <c r="AB439" s="5">
        <v>35208.907883348948</v>
      </c>
      <c r="AC439" s="5">
        <v>37113.493435191187</v>
      </c>
      <c r="AD439" s="5">
        <v>47037.298320047979</v>
      </c>
      <c r="AE439" s="5">
        <v>63995.677322998818</v>
      </c>
      <c r="AF439" s="5">
        <v>71972.882576830976</v>
      </c>
      <c r="AG439" s="5">
        <v>73149.720623287154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893.27225670271923</v>
      </c>
      <c r="J440" s="5">
        <v>972.23838522104961</v>
      </c>
      <c r="K440" s="5">
        <v>1016.8551560707604</v>
      </c>
      <c r="L440" s="5">
        <v>1120.074611889745</v>
      </c>
      <c r="M440" s="5">
        <v>908.03410132922409</v>
      </c>
      <c r="N440" s="5">
        <v>865.47653666675512</v>
      </c>
      <c r="O440" s="5">
        <v>867.83074315973488</v>
      </c>
      <c r="P440" s="5">
        <v>956.56052777450532</v>
      </c>
      <c r="Q440" s="5">
        <v>905.5349561791902</v>
      </c>
      <c r="R440" s="5">
        <v>759.08568070021477</v>
      </c>
      <c r="S440" s="5">
        <v>717.37205769823481</v>
      </c>
      <c r="T440" s="5">
        <v>729.34406832634511</v>
      </c>
      <c r="U440" s="5">
        <v>790.31796494189052</v>
      </c>
      <c r="V440" s="5">
        <v>719.72557937217982</v>
      </c>
      <c r="W440" s="5">
        <v>955.09442247353036</v>
      </c>
      <c r="X440" s="5">
        <v>728.42217791842427</v>
      </c>
      <c r="Y440" s="5">
        <v>630.06389683309476</v>
      </c>
      <c r="Z440" s="5">
        <v>856.91379660008533</v>
      </c>
      <c r="AA440" s="5">
        <v>3759.9467757068105</v>
      </c>
      <c r="AB440" s="5">
        <v>3421.5389918391934</v>
      </c>
      <c r="AC440" s="5">
        <v>3555.5896242070762</v>
      </c>
      <c r="AD440" s="5">
        <v>3817.962097522699</v>
      </c>
      <c r="AE440" s="5">
        <v>3819.6745193666775</v>
      </c>
      <c r="AF440" s="5">
        <v>2562.9555380109</v>
      </c>
      <c r="AG440" s="5">
        <v>1801.3676708333439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7094.9449297925821</v>
      </c>
      <c r="AA441" s="5">
        <v>6967.7474635101689</v>
      </c>
      <c r="AB441" s="5">
        <v>6688.2947046486206</v>
      </c>
      <c r="AC441" s="5">
        <v>5788.0798356911582</v>
      </c>
      <c r="AD441" s="5">
        <v>6640.4511053340975</v>
      </c>
      <c r="AE441" s="5">
        <v>6621.4374468629476</v>
      </c>
      <c r="AF441" s="5">
        <v>4035.2750909618335</v>
      </c>
      <c r="AG441" s="5">
        <v>3341.1156907119166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385.97549895359992</v>
      </c>
      <c r="Q442" s="5">
        <v>393.65832230723976</v>
      </c>
      <c r="R442" s="5">
        <v>359.40594864036024</v>
      </c>
      <c r="S442" s="5">
        <v>364.64492289856514</v>
      </c>
      <c r="T442" s="5">
        <v>1886.872466839354</v>
      </c>
      <c r="U442" s="5">
        <v>6381.552856644008</v>
      </c>
      <c r="V442" s="5">
        <v>6512.756031013716</v>
      </c>
      <c r="W442" s="5">
        <v>7264.925024894359</v>
      </c>
      <c r="X442" s="5">
        <v>6765.4766188840404</v>
      </c>
      <c r="Y442" s="5">
        <v>5622.4199696728192</v>
      </c>
      <c r="Z442" s="5">
        <v>6235.659954541693</v>
      </c>
      <c r="AA442" s="5">
        <v>4641.5417918358526</v>
      </c>
      <c r="AB442" s="5">
        <v>4279.804838994999</v>
      </c>
      <c r="AC442" s="5">
        <v>3845.6274487450014</v>
      </c>
      <c r="AD442" s="5">
        <v>4602.2697066700021</v>
      </c>
      <c r="AE442" s="5">
        <v>4857.9423685662086</v>
      </c>
      <c r="AF442" s="5">
        <v>34824.634924419821</v>
      </c>
      <c r="AG442" s="5">
        <v>33095.818167477039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63.655043582490045</v>
      </c>
      <c r="I443" s="5">
        <v>463.78484841363502</v>
      </c>
      <c r="J443" s="5">
        <v>440.29410220408022</v>
      </c>
      <c r="K443" s="5">
        <v>1862.9449151113661</v>
      </c>
      <c r="L443" s="5">
        <v>1851.7067226888694</v>
      </c>
      <c r="M443" s="5">
        <v>1455.4588104294446</v>
      </c>
      <c r="N443" s="5">
        <v>1504.8920988239502</v>
      </c>
      <c r="O443" s="5">
        <v>1525.9443038635361</v>
      </c>
      <c r="P443" s="5">
        <v>2682.8635554220073</v>
      </c>
      <c r="Q443" s="5">
        <v>2659.77048075947</v>
      </c>
      <c r="R443" s="5">
        <v>2412.9705256299544</v>
      </c>
      <c r="S443" s="5">
        <v>2888.0831300034492</v>
      </c>
      <c r="T443" s="5">
        <v>6399.6699584569651</v>
      </c>
      <c r="U443" s="5">
        <v>9251.9698555206123</v>
      </c>
      <c r="V443" s="5">
        <v>9917.8106698765787</v>
      </c>
      <c r="W443" s="5">
        <v>11754.51823097249</v>
      </c>
      <c r="X443" s="5">
        <v>10937.846228854962</v>
      </c>
      <c r="Y443" s="5">
        <v>10523.73327262788</v>
      </c>
      <c r="Z443" s="5">
        <v>17403.230587561986</v>
      </c>
      <c r="AA443" s="5">
        <v>18951.390738027196</v>
      </c>
      <c r="AB443" s="5">
        <v>19341.591196467863</v>
      </c>
      <c r="AC443" s="5">
        <v>17203.575389324105</v>
      </c>
      <c r="AD443" s="5">
        <v>19423.609357561403</v>
      </c>
      <c r="AE443" s="5">
        <v>19548.849597570657</v>
      </c>
      <c r="AF443" s="5">
        <v>43928.947477097288</v>
      </c>
      <c r="AG443" s="5">
        <v>45918.140147762562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212.92609517895485</v>
      </c>
      <c r="J444" s="5">
        <v>185.44319682122503</v>
      </c>
      <c r="K444" s="5">
        <v>191.65303687078011</v>
      </c>
      <c r="L444" s="5">
        <v>187.32322551029492</v>
      </c>
      <c r="M444" s="5">
        <v>255.40789585077505</v>
      </c>
      <c r="N444" s="5">
        <v>240.34681321737497</v>
      </c>
      <c r="O444" s="5">
        <v>227.62144921092508</v>
      </c>
      <c r="P444" s="5">
        <v>249.96163142120503</v>
      </c>
      <c r="Q444" s="5">
        <v>254.94615862664014</v>
      </c>
      <c r="R444" s="5">
        <v>234.91269345000006</v>
      </c>
      <c r="S444" s="5">
        <v>241.48994678225984</v>
      </c>
      <c r="T444" s="5">
        <v>268.61917775554002</v>
      </c>
      <c r="U444" s="5">
        <v>223.70392665000014</v>
      </c>
      <c r="V444" s="5">
        <v>252.82579080000005</v>
      </c>
      <c r="W444" s="5">
        <v>260.11951960534992</v>
      </c>
      <c r="X444" s="5">
        <v>251.75361826216997</v>
      </c>
      <c r="Y444" s="5">
        <v>226.95538796069994</v>
      </c>
      <c r="Z444" s="5">
        <v>214.80339253987509</v>
      </c>
      <c r="AA444" s="5">
        <v>235.88800927090011</v>
      </c>
      <c r="AB444" s="5">
        <v>230.59055655000009</v>
      </c>
      <c r="AC444" s="5">
        <v>215.91015130884497</v>
      </c>
      <c r="AD444" s="5">
        <v>229.8479849278699</v>
      </c>
      <c r="AE444" s="5">
        <v>243.71837475000001</v>
      </c>
      <c r="AF444" s="5">
        <v>162.88233543990498</v>
      </c>
      <c r="AG444" s="5">
        <v>162.67037253771502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226</v>
      </c>
      <c r="E445" s="61" t="s">
        <v>154</v>
      </c>
      <c r="F445" s="5">
        <v>0</v>
      </c>
      <c r="G445" s="5">
        <v>0</v>
      </c>
      <c r="H445" s="5">
        <v>0</v>
      </c>
      <c r="I445" s="5">
        <v>233.350835328735</v>
      </c>
      <c r="J445" s="5">
        <v>199.95623100000012</v>
      </c>
      <c r="K445" s="5">
        <v>204.97486090172998</v>
      </c>
      <c r="L445" s="5">
        <v>212.8589595898849</v>
      </c>
      <c r="M445" s="5">
        <v>279.41609195191518</v>
      </c>
      <c r="N445" s="5">
        <v>261.0822810750002</v>
      </c>
      <c r="O445" s="5">
        <v>248.00758799999997</v>
      </c>
      <c r="P445" s="5">
        <v>249.88479007499998</v>
      </c>
      <c r="Q445" s="5">
        <v>266.69193229685015</v>
      </c>
      <c r="R445" s="5">
        <v>254.64330198866497</v>
      </c>
      <c r="S445" s="5">
        <v>259.93852955304516</v>
      </c>
      <c r="T445" s="5">
        <v>263.44429717717986</v>
      </c>
      <c r="U445" s="5">
        <v>240.56952386196002</v>
      </c>
      <c r="V445" s="5">
        <v>251.42296685897497</v>
      </c>
      <c r="W445" s="5">
        <v>255.09449965804504</v>
      </c>
      <c r="X445" s="5">
        <v>257.92914783784994</v>
      </c>
      <c r="Y445" s="5">
        <v>230.57824100483504</v>
      </c>
      <c r="Z445" s="5">
        <v>218.68719626219007</v>
      </c>
      <c r="AA445" s="5">
        <v>230.87606935144993</v>
      </c>
      <c r="AB445" s="5">
        <v>237.68069935854027</v>
      </c>
      <c r="AC445" s="5">
        <v>223.91682248056489</v>
      </c>
      <c r="AD445" s="5">
        <v>243.62529236865009</v>
      </c>
      <c r="AE445" s="5">
        <v>257.7449451438448</v>
      </c>
      <c r="AF445" s="5">
        <v>174.96394435960511</v>
      </c>
      <c r="AG445" s="5">
        <v>168.86154930683009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1399.9926637425997</v>
      </c>
      <c r="G447" s="5">
        <v>3520.6225457075666</v>
      </c>
      <c r="H447" s="5">
        <v>4628.2177984548134</v>
      </c>
      <c r="I447" s="5">
        <v>4122.5122603396849</v>
      </c>
      <c r="J447" s="5">
        <v>4245.8245513247721</v>
      </c>
      <c r="K447" s="5">
        <v>5719.2011725791181</v>
      </c>
      <c r="L447" s="5">
        <v>8573.3611019040745</v>
      </c>
      <c r="M447" s="5">
        <v>9328.565929005199</v>
      </c>
      <c r="N447" s="5">
        <v>11011.936922339155</v>
      </c>
      <c r="O447" s="5">
        <v>10482.896236999797</v>
      </c>
      <c r="P447" s="5">
        <v>11001.318678595433</v>
      </c>
      <c r="Q447" s="5">
        <v>31226.996310178361</v>
      </c>
      <c r="R447" s="5">
        <v>37027.273693062729</v>
      </c>
      <c r="S447" s="5">
        <v>40293.165960814586</v>
      </c>
      <c r="T447" s="5">
        <v>33668.590944714786</v>
      </c>
      <c r="U447" s="5">
        <v>34727.769809050536</v>
      </c>
      <c r="V447" s="5">
        <v>38031.412318773975</v>
      </c>
      <c r="W447" s="5">
        <v>39519.486389956961</v>
      </c>
      <c r="X447" s="5">
        <v>34550.773908383897</v>
      </c>
      <c r="Y447" s="5">
        <v>38671.389416212696</v>
      </c>
      <c r="Z447" s="5">
        <v>34727.511592096191</v>
      </c>
      <c r="AA447" s="5">
        <v>39661.558015365597</v>
      </c>
      <c r="AB447" s="5">
        <v>48458.153071897519</v>
      </c>
      <c r="AC447" s="5">
        <v>49520.280918290184</v>
      </c>
      <c r="AD447" s="5">
        <v>51282.360415052877</v>
      </c>
      <c r="AE447" s="5">
        <v>40855.386470545651</v>
      </c>
      <c r="AF447" s="5">
        <v>37348.215881454955</v>
      </c>
      <c r="AG447" s="5">
        <v>40176.099686612164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106.51185348480008</v>
      </c>
      <c r="G448" s="5">
        <v>2747.8203409260996</v>
      </c>
      <c r="H448" s="5">
        <v>2714.2386366831979</v>
      </c>
      <c r="I448" s="5">
        <v>2336.3626929325392</v>
      </c>
      <c r="J448" s="5">
        <v>3835.6620664863158</v>
      </c>
      <c r="K448" s="5">
        <v>3928.8029558301409</v>
      </c>
      <c r="L448" s="5">
        <v>4170.0313337369416</v>
      </c>
      <c r="M448" s="5">
        <v>9098.3526541930751</v>
      </c>
      <c r="N448" s="5">
        <v>13217.15198783264</v>
      </c>
      <c r="O448" s="5">
        <v>15656.607232671286</v>
      </c>
      <c r="P448" s="5">
        <v>17560.342449964162</v>
      </c>
      <c r="Q448" s="5">
        <v>18654.16468711081</v>
      </c>
      <c r="R448" s="5">
        <v>19241.991987296864</v>
      </c>
      <c r="S448" s="5">
        <v>17941.268827017517</v>
      </c>
      <c r="T448" s="5">
        <v>16392.004694760079</v>
      </c>
      <c r="U448" s="5">
        <v>17568.743632767186</v>
      </c>
      <c r="V448" s="5">
        <v>18866.02119095554</v>
      </c>
      <c r="W448" s="5">
        <v>19507.191842900702</v>
      </c>
      <c r="X448" s="5">
        <v>17036.954765767143</v>
      </c>
      <c r="Y448" s="5">
        <v>18332.932927735979</v>
      </c>
      <c r="Z448" s="5">
        <v>19612.356466001271</v>
      </c>
      <c r="AA448" s="5">
        <v>18677.23553256684</v>
      </c>
      <c r="AB448" s="5">
        <v>30407.010584314703</v>
      </c>
      <c r="AC448" s="5">
        <v>30637.837690164921</v>
      </c>
      <c r="AD448" s="5">
        <v>28742.89329728642</v>
      </c>
      <c r="AE448" s="5">
        <v>26689.111021286772</v>
      </c>
      <c r="AF448" s="5">
        <v>27626.338589183535</v>
      </c>
      <c r="AG448" s="5">
        <v>28431.090171477248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1290.6509074439302</v>
      </c>
      <c r="H450" s="5">
        <v>2155.3892794804992</v>
      </c>
      <c r="I450" s="5">
        <v>2552.2356508027397</v>
      </c>
      <c r="J450" s="5">
        <v>2673.1954627994587</v>
      </c>
      <c r="K450" s="5">
        <v>2456.3025695302499</v>
      </c>
      <c r="L450" s="5">
        <v>4515.0862311932997</v>
      </c>
      <c r="M450" s="5">
        <v>4035.638440152421</v>
      </c>
      <c r="N450" s="5">
        <v>4376.4061432135559</v>
      </c>
      <c r="O450" s="5">
        <v>4279.5819268084897</v>
      </c>
      <c r="P450" s="5">
        <v>4253.3809061848133</v>
      </c>
      <c r="Q450" s="5">
        <v>8085.0575897969384</v>
      </c>
      <c r="R450" s="5">
        <v>8291.7698724194306</v>
      </c>
      <c r="S450" s="5">
        <v>7327.7497283626808</v>
      </c>
      <c r="T450" s="5">
        <v>8614.2731594174493</v>
      </c>
      <c r="U450" s="5">
        <v>8556.3318661047506</v>
      </c>
      <c r="V450" s="5">
        <v>8814.3952644521087</v>
      </c>
      <c r="W450" s="5">
        <v>10380.948164237998</v>
      </c>
      <c r="X450" s="5">
        <v>7878.9807825419903</v>
      </c>
      <c r="Y450" s="5">
        <v>9301.4328825905704</v>
      </c>
      <c r="Z450" s="5">
        <v>8328.2035539393473</v>
      </c>
      <c r="AA450" s="5">
        <v>9243.534300302299</v>
      </c>
      <c r="AB450" s="5">
        <v>30254.619360302269</v>
      </c>
      <c r="AC450" s="5">
        <v>49823.600432164894</v>
      </c>
      <c r="AD450" s="5">
        <v>59344.750473022716</v>
      </c>
      <c r="AE450" s="5">
        <v>59781.105149426847</v>
      </c>
      <c r="AF450" s="5">
        <v>86285.975916808995</v>
      </c>
      <c r="AG450" s="5">
        <v>81735.60073221098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144.27878320103991</v>
      </c>
      <c r="I451" s="5">
        <v>218.63894526713995</v>
      </c>
      <c r="J451" s="5">
        <v>218.53998698387511</v>
      </c>
      <c r="K451" s="5">
        <v>216.67724292209513</v>
      </c>
      <c r="L451" s="5">
        <v>247.4706022410551</v>
      </c>
      <c r="M451" s="5">
        <v>185.44606909990495</v>
      </c>
      <c r="N451" s="5">
        <v>204.79254452379513</v>
      </c>
      <c r="O451" s="5">
        <v>181.80943610778004</v>
      </c>
      <c r="P451" s="5">
        <v>185.13887266571504</v>
      </c>
      <c r="Q451" s="5">
        <v>198.03232789552479</v>
      </c>
      <c r="R451" s="5">
        <v>187.06337722540505</v>
      </c>
      <c r="S451" s="5">
        <v>170.98135377836005</v>
      </c>
      <c r="T451" s="5">
        <v>168.33680344110488</v>
      </c>
      <c r="U451" s="5">
        <v>144.17484306706507</v>
      </c>
      <c r="V451" s="5">
        <v>172.72385891900012</v>
      </c>
      <c r="W451" s="5">
        <v>271.54514801858011</v>
      </c>
      <c r="X451" s="5">
        <v>158.84758353429007</v>
      </c>
      <c r="Y451" s="5">
        <v>8854.4355130026161</v>
      </c>
      <c r="Z451" s="5">
        <v>6580.0833174603576</v>
      </c>
      <c r="AA451" s="5">
        <v>10105.1074596485</v>
      </c>
      <c r="AB451" s="5">
        <v>9736.28495690817</v>
      </c>
      <c r="AC451" s="5">
        <v>9779.1088813282258</v>
      </c>
      <c r="AD451" s="5">
        <v>9925.3348888794208</v>
      </c>
      <c r="AE451" s="5">
        <v>9086.1915043597182</v>
      </c>
      <c r="AF451" s="5">
        <v>9579.5677938705885</v>
      </c>
      <c r="AG451" s="5">
        <v>9516.9247567294187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2826.7273155268044</v>
      </c>
      <c r="H452" s="5">
        <v>2734.2191420544618</v>
      </c>
      <c r="I452" s="5">
        <v>4348.1037692360096</v>
      </c>
      <c r="J452" s="5">
        <v>5591.7409519265184</v>
      </c>
      <c r="K452" s="5">
        <v>5388.9556719707616</v>
      </c>
      <c r="L452" s="5">
        <v>6442.8659746794583</v>
      </c>
      <c r="M452" s="5">
        <v>5818.4634140682538</v>
      </c>
      <c r="N452" s="5">
        <v>6175.4371259002392</v>
      </c>
      <c r="O452" s="5">
        <v>6634.2441865004785</v>
      </c>
      <c r="P452" s="5">
        <v>9795.8064903617706</v>
      </c>
      <c r="Q452" s="5">
        <v>9598.5837498150904</v>
      </c>
      <c r="R452" s="5">
        <v>9192.7836408225776</v>
      </c>
      <c r="S452" s="5">
        <v>8820.9298426150363</v>
      </c>
      <c r="T452" s="5">
        <v>8185.5145427710113</v>
      </c>
      <c r="U452" s="5">
        <v>8294.4395656691886</v>
      </c>
      <c r="V452" s="5">
        <v>8346.7802937001798</v>
      </c>
      <c r="W452" s="5">
        <v>9278.6774375203404</v>
      </c>
      <c r="X452" s="5">
        <v>7826.1951690322985</v>
      </c>
      <c r="Y452" s="5">
        <v>32579.007768181007</v>
      </c>
      <c r="Z452" s="5">
        <v>65888.127115596522</v>
      </c>
      <c r="AA452" s="5">
        <v>62792.110923831438</v>
      </c>
      <c r="AB452" s="5">
        <v>60711.011749007164</v>
      </c>
      <c r="AC452" s="5">
        <v>57577.035668256794</v>
      </c>
      <c r="AD452" s="5">
        <v>58229.1174067057</v>
      </c>
      <c r="AE452" s="5">
        <v>53095.607905025041</v>
      </c>
      <c r="AF452" s="5">
        <v>54064.542698324847</v>
      </c>
      <c r="AG452" s="5">
        <v>53779.832601462746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800.03086207648494</v>
      </c>
      <c r="J453" s="5">
        <v>846.86625767845487</v>
      </c>
      <c r="K453" s="5">
        <v>848.84755488713995</v>
      </c>
      <c r="L453" s="5">
        <v>892.37409181733506</v>
      </c>
      <c r="M453" s="5">
        <v>792.73333779105474</v>
      </c>
      <c r="N453" s="5">
        <v>2430.1081210972256</v>
      </c>
      <c r="O453" s="5">
        <v>7159.9687793877083</v>
      </c>
      <c r="P453" s="5">
        <v>7158.8130143893459</v>
      </c>
      <c r="Q453" s="5">
        <v>7306.7961208937504</v>
      </c>
      <c r="R453" s="5">
        <v>6453.2297294666114</v>
      </c>
      <c r="S453" s="5">
        <v>6448.1976021850887</v>
      </c>
      <c r="T453" s="5">
        <v>6338.5071234901816</v>
      </c>
      <c r="U453" s="5">
        <v>6476.9454221288461</v>
      </c>
      <c r="V453" s="5">
        <v>6821.0398288100987</v>
      </c>
      <c r="W453" s="5">
        <v>6698.5442423153136</v>
      </c>
      <c r="X453" s="5">
        <v>5975.9211445377532</v>
      </c>
      <c r="Y453" s="5">
        <v>8640.4456230095893</v>
      </c>
      <c r="Z453" s="5">
        <v>15509.983497133655</v>
      </c>
      <c r="AA453" s="5">
        <v>16078.351095887369</v>
      </c>
      <c r="AB453" s="5">
        <v>14874.303689715798</v>
      </c>
      <c r="AC453" s="5">
        <v>13921.059972731666</v>
      </c>
      <c r="AD453" s="5">
        <v>14887.351329365951</v>
      </c>
      <c r="AE453" s="5">
        <v>13422.568200855836</v>
      </c>
      <c r="AF453" s="5">
        <v>13054.717213191023</v>
      </c>
      <c r="AG453" s="5">
        <v>13027.898778798464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1457.6033302756014</v>
      </c>
      <c r="G454" s="5">
        <v>6024.9831996991106</v>
      </c>
      <c r="H454" s="5">
        <v>14398.257031477857</v>
      </c>
      <c r="I454" s="5">
        <v>14396.895975233208</v>
      </c>
      <c r="J454" s="5">
        <v>13688.382657399579</v>
      </c>
      <c r="K454" s="5">
        <v>13532.1914036583</v>
      </c>
      <c r="L454" s="5">
        <v>14250.820678358319</v>
      </c>
      <c r="M454" s="5">
        <v>13968.269009087258</v>
      </c>
      <c r="N454" s="5">
        <v>16890.246151765339</v>
      </c>
      <c r="O454" s="5">
        <v>16835.657512711121</v>
      </c>
      <c r="P454" s="5">
        <v>17271.704932489662</v>
      </c>
      <c r="Q454" s="5">
        <v>20357.499539038894</v>
      </c>
      <c r="R454" s="5">
        <v>20057.665735066865</v>
      </c>
      <c r="S454" s="5">
        <v>28705.379725563896</v>
      </c>
      <c r="T454" s="5">
        <v>30706.655962624678</v>
      </c>
      <c r="U454" s="5">
        <v>29408.034152198117</v>
      </c>
      <c r="V454" s="5">
        <v>30367.702116447297</v>
      </c>
      <c r="W454" s="5">
        <v>30512.62727872036</v>
      </c>
      <c r="X454" s="5">
        <v>28846.750994193171</v>
      </c>
      <c r="Y454" s="5">
        <v>32390.516886745754</v>
      </c>
      <c r="Z454" s="5">
        <v>32868.329451190031</v>
      </c>
      <c r="AA454" s="5">
        <v>30741.38918923671</v>
      </c>
      <c r="AB454" s="5">
        <v>30708.70879945155</v>
      </c>
      <c r="AC454" s="5">
        <v>30175.47145317783</v>
      </c>
      <c r="AD454" s="5">
        <v>31523.183828397421</v>
      </c>
      <c r="AE454" s="5">
        <v>31535.682111219518</v>
      </c>
      <c r="AF454" s="5">
        <v>29693.627765288042</v>
      </c>
      <c r="AG454" s="5">
        <v>29860.737146921987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104.80667029496001</v>
      </c>
      <c r="O455" s="5">
        <v>857.79687980369977</v>
      </c>
      <c r="P455" s="5">
        <v>877.76514542289999</v>
      </c>
      <c r="Q455" s="5">
        <v>2106.5225921509546</v>
      </c>
      <c r="R455" s="5">
        <v>2013.6452387229206</v>
      </c>
      <c r="S455" s="5">
        <v>1955.3342770500014</v>
      </c>
      <c r="T455" s="5">
        <v>2044.0811231384989</v>
      </c>
      <c r="U455" s="5">
        <v>2034.2758929390404</v>
      </c>
      <c r="V455" s="5">
        <v>2185.6781025993005</v>
      </c>
      <c r="W455" s="5">
        <v>2214.3877477886349</v>
      </c>
      <c r="X455" s="5">
        <v>1929.804198025832</v>
      </c>
      <c r="Y455" s="5">
        <v>2062.6524559002805</v>
      </c>
      <c r="Z455" s="5">
        <v>1804.9027815927279</v>
      </c>
      <c r="AA455" s="5">
        <v>2043.4345615060452</v>
      </c>
      <c r="AB455" s="5">
        <v>1907.0693225294954</v>
      </c>
      <c r="AC455" s="5">
        <v>1806.711990612135</v>
      </c>
      <c r="AD455" s="5">
        <v>1953.9394377056124</v>
      </c>
      <c r="AE455" s="5">
        <v>1705.9012292046257</v>
      </c>
      <c r="AF455" s="5">
        <v>1677.2815037303794</v>
      </c>
      <c r="AG455" s="5">
        <v>1875.7119996697797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4644.7358995779032</v>
      </c>
      <c r="G456" s="5">
        <v>4392.0323776588566</v>
      </c>
      <c r="H456" s="5">
        <v>4750.9668047308351</v>
      </c>
      <c r="I456" s="5">
        <v>4892.2865740661782</v>
      </c>
      <c r="J456" s="5">
        <v>4251.4202317540785</v>
      </c>
      <c r="K456" s="5">
        <v>4536.0648161176123</v>
      </c>
      <c r="L456" s="5">
        <v>4430.0738765628021</v>
      </c>
      <c r="M456" s="5">
        <v>5435.2808922150516</v>
      </c>
      <c r="N456" s="5">
        <v>5177.0501263152391</v>
      </c>
      <c r="O456" s="5">
        <v>5571.720369434549</v>
      </c>
      <c r="P456" s="5">
        <v>5260.6949713064814</v>
      </c>
      <c r="Q456" s="5">
        <v>5279.2085001053329</v>
      </c>
      <c r="R456" s="5">
        <v>5198.3078950139925</v>
      </c>
      <c r="S456" s="5">
        <v>5160.7649442239845</v>
      </c>
      <c r="T456" s="5">
        <v>5363.3052505066253</v>
      </c>
      <c r="U456" s="5">
        <v>4931.6113162388447</v>
      </c>
      <c r="V456" s="5">
        <v>5349.5684387307028</v>
      </c>
      <c r="W456" s="5">
        <v>5242.9372711801025</v>
      </c>
      <c r="X456" s="5">
        <v>5431.1972481933972</v>
      </c>
      <c r="Y456" s="5">
        <v>5183.3066924526247</v>
      </c>
      <c r="Z456" s="5">
        <v>5594.9341969484631</v>
      </c>
      <c r="AA456" s="5">
        <v>5223.8774613966816</v>
      </c>
      <c r="AB456" s="5">
        <v>5194.3674834425037</v>
      </c>
      <c r="AC456" s="5">
        <v>5081.5425725807572</v>
      </c>
      <c r="AD456" s="5">
        <v>5121.2468316057693</v>
      </c>
      <c r="AE456" s="5">
        <v>5339.7276888676761</v>
      </c>
      <c r="AF456" s="5">
        <v>4775.9303999971353</v>
      </c>
      <c r="AG456" s="5">
        <v>5246.549380673423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1910.4010538803764</v>
      </c>
      <c r="G458" s="5">
        <v>1759.6222247776846</v>
      </c>
      <c r="H458" s="5">
        <v>1886.4602805481254</v>
      </c>
      <c r="I458" s="5">
        <v>1861.6216377068254</v>
      </c>
      <c r="J458" s="5">
        <v>12934.866557849358</v>
      </c>
      <c r="K458" s="5">
        <v>13534.996478943391</v>
      </c>
      <c r="L458" s="5">
        <v>13140.822308775581</v>
      </c>
      <c r="M458" s="5">
        <v>12836.164034699799</v>
      </c>
      <c r="N458" s="5">
        <v>22813.317664647613</v>
      </c>
      <c r="O458" s="5">
        <v>24878.07469787528</v>
      </c>
      <c r="P458" s="5">
        <v>23538.479742229007</v>
      </c>
      <c r="Q458" s="5">
        <v>23971.738512546232</v>
      </c>
      <c r="R458" s="5">
        <v>22497.207922625068</v>
      </c>
      <c r="S458" s="5">
        <v>23968.610142891037</v>
      </c>
      <c r="T458" s="5">
        <v>21837.700961841761</v>
      </c>
      <c r="U458" s="5">
        <v>21722.921421305928</v>
      </c>
      <c r="V458" s="5">
        <v>23861.861683498446</v>
      </c>
      <c r="W458" s="5">
        <v>22494.922467156968</v>
      </c>
      <c r="X458" s="5">
        <v>21756.428923519969</v>
      </c>
      <c r="Y458" s="5">
        <v>29041.9556733752</v>
      </c>
      <c r="Z458" s="5">
        <v>31477.855181892643</v>
      </c>
      <c r="AA458" s="5">
        <v>28348.340515031017</v>
      </c>
      <c r="AB458" s="5">
        <v>27838.731463484575</v>
      </c>
      <c r="AC458" s="5">
        <v>25862.307795106324</v>
      </c>
      <c r="AD458" s="5">
        <v>27530.18978839193</v>
      </c>
      <c r="AE458" s="5">
        <v>26252.97407591416</v>
      </c>
      <c r="AF458" s="5">
        <v>28895.22144940812</v>
      </c>
      <c r="AG458" s="5">
        <v>31107.278802423374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9146.9355942498987</v>
      </c>
      <c r="G459" s="5">
        <v>8726.4280743829295</v>
      </c>
      <c r="H459" s="5">
        <v>8991.1924769559737</v>
      </c>
      <c r="I459" s="5">
        <v>9457.4773561009897</v>
      </c>
      <c r="J459" s="5">
        <v>9084.4144803986983</v>
      </c>
      <c r="K459" s="5">
        <v>10219.439464211864</v>
      </c>
      <c r="L459" s="5">
        <v>12357.06027428266</v>
      </c>
      <c r="M459" s="5">
        <v>12130.388832174285</v>
      </c>
      <c r="N459" s="5">
        <v>11810.202458799988</v>
      </c>
      <c r="O459" s="5">
        <v>12403.301700841554</v>
      </c>
      <c r="P459" s="5">
        <v>12311.197739639249</v>
      </c>
      <c r="Q459" s="5">
        <v>11717.182658104302</v>
      </c>
      <c r="R459" s="5">
        <v>11349.381075776475</v>
      </c>
      <c r="S459" s="5">
        <v>12194.783239857799</v>
      </c>
      <c r="T459" s="5">
        <v>14273.299398175364</v>
      </c>
      <c r="U459" s="5">
        <v>13418.787292619294</v>
      </c>
      <c r="V459" s="5">
        <v>14293.985163743047</v>
      </c>
      <c r="W459" s="5">
        <v>26340.290834082669</v>
      </c>
      <c r="X459" s="5">
        <v>24981.830046601986</v>
      </c>
      <c r="Y459" s="5">
        <v>24560.384027631659</v>
      </c>
      <c r="Z459" s="5">
        <v>29231.474792082161</v>
      </c>
      <c r="AA459" s="5">
        <v>28945.422401653763</v>
      </c>
      <c r="AB459" s="5">
        <v>30804.218564795719</v>
      </c>
      <c r="AC459" s="5">
        <v>32622.675540382774</v>
      </c>
      <c r="AD459" s="5">
        <v>34738.012101229862</v>
      </c>
      <c r="AE459" s="5">
        <v>37998.217523648971</v>
      </c>
      <c r="AF459" s="5">
        <v>34641.866127523594</v>
      </c>
      <c r="AG459" s="5">
        <v>34756.684308390293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649.17298498377966</v>
      </c>
      <c r="G460" s="5">
        <v>647.33424192126472</v>
      </c>
      <c r="H460" s="5">
        <v>663.29730608960051</v>
      </c>
      <c r="I460" s="5">
        <v>662.0962703798449</v>
      </c>
      <c r="J460" s="5">
        <v>605.71730830884019</v>
      </c>
      <c r="K460" s="5">
        <v>664.10220765148108</v>
      </c>
      <c r="L460" s="5">
        <v>627.50191789733537</v>
      </c>
      <c r="M460" s="5">
        <v>589.14555053692948</v>
      </c>
      <c r="N460" s="5">
        <v>650.91418599963515</v>
      </c>
      <c r="O460" s="5">
        <v>654.1693914052496</v>
      </c>
      <c r="P460" s="5">
        <v>645.78018335754018</v>
      </c>
      <c r="Q460" s="5">
        <v>601.22240031677438</v>
      </c>
      <c r="R460" s="5">
        <v>595.99429552341462</v>
      </c>
      <c r="S460" s="5">
        <v>617.1121916654298</v>
      </c>
      <c r="T460" s="5">
        <v>574.04161254627513</v>
      </c>
      <c r="U460" s="5">
        <v>502.00153535542012</v>
      </c>
      <c r="V460" s="5">
        <v>562.30754692488517</v>
      </c>
      <c r="W460" s="5">
        <v>559.62282100451512</v>
      </c>
      <c r="X460" s="5">
        <v>696.69538682043503</v>
      </c>
      <c r="Y460" s="5">
        <v>711.60893316468037</v>
      </c>
      <c r="Z460" s="5">
        <v>188.62224170276502</v>
      </c>
      <c r="AA460" s="5">
        <v>187.8144646484549</v>
      </c>
      <c r="AB460" s="5">
        <v>153.3765734625901</v>
      </c>
      <c r="AC460" s="5">
        <v>161.81443488282517</v>
      </c>
      <c r="AD460" s="5">
        <v>178.61066758399008</v>
      </c>
      <c r="AE460" s="5">
        <v>179.68340768849495</v>
      </c>
      <c r="AF460" s="5">
        <v>140.27191597425499</v>
      </c>
      <c r="AG460" s="5">
        <v>161.34998671319008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1434.7569815065299</v>
      </c>
      <c r="G464" s="5">
        <v>1381.6050657780702</v>
      </c>
      <c r="H464" s="5">
        <v>1302.5136307606799</v>
      </c>
      <c r="I464" s="5">
        <v>5231.4441736148628</v>
      </c>
      <c r="J464" s="5">
        <v>5186.5379104208732</v>
      </c>
      <c r="K464" s="5">
        <v>5313.5886600211807</v>
      </c>
      <c r="L464" s="5">
        <v>5269.3593716017385</v>
      </c>
      <c r="M464" s="5">
        <v>12250.35801495134</v>
      </c>
      <c r="N464" s="5">
        <v>11740.934184777794</v>
      </c>
      <c r="O464" s="5">
        <v>11764.69571008514</v>
      </c>
      <c r="P464" s="5">
        <v>13991.356588659182</v>
      </c>
      <c r="Q464" s="5">
        <v>14498.068466539322</v>
      </c>
      <c r="R464" s="5">
        <v>14418.564070230825</v>
      </c>
      <c r="S464" s="5">
        <v>13345.0008139081</v>
      </c>
      <c r="T464" s="5">
        <v>13937.69224858407</v>
      </c>
      <c r="U464" s="5">
        <v>13407.171543298371</v>
      </c>
      <c r="V464" s="5">
        <v>13660.185183885338</v>
      </c>
      <c r="W464" s="5">
        <v>13667.69298899647</v>
      </c>
      <c r="X464" s="5">
        <v>13986.709047219152</v>
      </c>
      <c r="Y464" s="5">
        <v>13243.332807761741</v>
      </c>
      <c r="Z464" s="5">
        <v>13015.39113607099</v>
      </c>
      <c r="AA464" s="5">
        <v>13260.445591956042</v>
      </c>
      <c r="AB464" s="5">
        <v>13158.066556767144</v>
      </c>
      <c r="AC464" s="5">
        <v>13111.072122502408</v>
      </c>
      <c r="AD464" s="5">
        <v>12833.425124889071</v>
      </c>
      <c r="AE464" s="5">
        <v>13389.719094865404</v>
      </c>
      <c r="AF464" s="5">
        <v>13254.884503051557</v>
      </c>
      <c r="AG464" s="5">
        <v>12456.208270033067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1.8453085949999995E-3</v>
      </c>
      <c r="I465" s="5">
        <v>600.18602525284018</v>
      </c>
      <c r="J465" s="5">
        <v>1251.0075593398051</v>
      </c>
      <c r="K465" s="5">
        <v>1298.9572907267352</v>
      </c>
      <c r="L465" s="5">
        <v>1338.8789037991203</v>
      </c>
      <c r="M465" s="5">
        <v>1322.2343305384998</v>
      </c>
      <c r="N465" s="5">
        <v>1116.6821327953351</v>
      </c>
      <c r="O465" s="5">
        <v>1184.2254880209148</v>
      </c>
      <c r="P465" s="5">
        <v>1277.4233490372897</v>
      </c>
      <c r="Q465" s="5">
        <v>1105.5051305069799</v>
      </c>
      <c r="R465" s="5">
        <v>1300.4485858950061</v>
      </c>
      <c r="S465" s="5">
        <v>1096.5153149711796</v>
      </c>
      <c r="T465" s="5">
        <v>1048.7168505565453</v>
      </c>
      <c r="U465" s="5">
        <v>965.9868306805804</v>
      </c>
      <c r="V465" s="5">
        <v>917.45762360519507</v>
      </c>
      <c r="W465" s="5">
        <v>1032.3130886546746</v>
      </c>
      <c r="X465" s="5">
        <v>1087.3503023083554</v>
      </c>
      <c r="Y465" s="5">
        <v>910.23353770895017</v>
      </c>
      <c r="Z465" s="5">
        <v>924.73061959700476</v>
      </c>
      <c r="AA465" s="5">
        <v>1041.8722309751001</v>
      </c>
      <c r="AB465" s="5">
        <v>856.66007787619458</v>
      </c>
      <c r="AC465" s="5">
        <v>1058.8956234850405</v>
      </c>
      <c r="AD465" s="5">
        <v>972.92672525120508</v>
      </c>
      <c r="AE465" s="5">
        <v>1077.506743712805</v>
      </c>
      <c r="AF465" s="5">
        <v>989.3619428509254</v>
      </c>
      <c r="AG465" s="5">
        <v>874.36681543919008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5370.0769203825957</v>
      </c>
      <c r="G468" s="5">
        <v>5825.2885350905681</v>
      </c>
      <c r="H468" s="5">
        <v>5485.363898384735</v>
      </c>
      <c r="I468" s="5">
        <v>5650.7855901898211</v>
      </c>
      <c r="J468" s="5">
        <v>5652.5285468671918</v>
      </c>
      <c r="K468" s="5">
        <v>7692.9921864568105</v>
      </c>
      <c r="L468" s="5">
        <v>7769.2677104289296</v>
      </c>
      <c r="M468" s="5">
        <v>8367.2116725469659</v>
      </c>
      <c r="N468" s="5">
        <v>7962.528116755454</v>
      </c>
      <c r="O468" s="5">
        <v>7730.8757369099585</v>
      </c>
      <c r="P468" s="5">
        <v>10063.189175396981</v>
      </c>
      <c r="Q468" s="5">
        <v>8945.6903707200763</v>
      </c>
      <c r="R468" s="5">
        <v>11911.201483107696</v>
      </c>
      <c r="S468" s="5">
        <v>11335.136902679056</v>
      </c>
      <c r="T468" s="5">
        <v>11515.081778984148</v>
      </c>
      <c r="U468" s="5">
        <v>10344.028088375922</v>
      </c>
      <c r="V468" s="5">
        <v>11279.301892342261</v>
      </c>
      <c r="W468" s="5">
        <v>11537.745699898254</v>
      </c>
      <c r="X468" s="5">
        <v>11898.546382913832</v>
      </c>
      <c r="Y468" s="5">
        <v>11408.563716449651</v>
      </c>
      <c r="Z468" s="5">
        <v>11816.846828387395</v>
      </c>
      <c r="AA468" s="5">
        <v>11385.649152625259</v>
      </c>
      <c r="AB468" s="5">
        <v>9651.2806867261497</v>
      </c>
      <c r="AC468" s="5">
        <v>11643.135901792912</v>
      </c>
      <c r="AD468" s="5">
        <v>11977.221738626789</v>
      </c>
      <c r="AE468" s="5">
        <v>12193.220733183731</v>
      </c>
      <c r="AF468" s="5">
        <v>12143.215871614564</v>
      </c>
      <c r="AG468" s="5">
        <v>13449.21043088115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5624.8983552342288</v>
      </c>
      <c r="G469" s="5">
        <v>7892.465285896933</v>
      </c>
      <c r="H469" s="5">
        <v>8316.4275031690413</v>
      </c>
      <c r="I469" s="5">
        <v>9529.4733177826329</v>
      </c>
      <c r="J469" s="5">
        <v>10074.669906665202</v>
      </c>
      <c r="K469" s="5">
        <v>10468.489534458868</v>
      </c>
      <c r="L469" s="5">
        <v>10749.13813971178</v>
      </c>
      <c r="M469" s="5">
        <v>16470.895016589795</v>
      </c>
      <c r="N469" s="5">
        <v>14948.787784241003</v>
      </c>
      <c r="O469" s="5">
        <v>15627.374268649819</v>
      </c>
      <c r="P469" s="5">
        <v>18394.034646419466</v>
      </c>
      <c r="Q469" s="5">
        <v>16979.351056856663</v>
      </c>
      <c r="R469" s="5">
        <v>19241.935318707376</v>
      </c>
      <c r="S469" s="5">
        <v>16787.831793767593</v>
      </c>
      <c r="T469" s="5">
        <v>20741.0725409554</v>
      </c>
      <c r="U469" s="5">
        <v>25703.113373512009</v>
      </c>
      <c r="V469" s="5">
        <v>26363.957963149664</v>
      </c>
      <c r="W469" s="5">
        <v>33949.10486798545</v>
      </c>
      <c r="X469" s="5">
        <v>34348.137113843288</v>
      </c>
      <c r="Y469" s="5">
        <v>30800.713800802936</v>
      </c>
      <c r="Z469" s="5">
        <v>31170.532567068549</v>
      </c>
      <c r="AA469" s="5">
        <v>40593.03003201005</v>
      </c>
      <c r="AB469" s="5">
        <v>44576.717615181966</v>
      </c>
      <c r="AC469" s="5">
        <v>51036.833608520945</v>
      </c>
      <c r="AD469" s="5">
        <v>47115.976182285995</v>
      </c>
      <c r="AE469" s="5">
        <v>49196.586454820339</v>
      </c>
      <c r="AF469" s="5">
        <v>46423.487318194653</v>
      </c>
      <c r="AG469" s="5">
        <v>46707.079767113508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1688.3868787225551</v>
      </c>
      <c r="H470" s="5">
        <v>5644.2924918658609</v>
      </c>
      <c r="I470" s="5">
        <v>5645.8387774224175</v>
      </c>
      <c r="J470" s="5">
        <v>5478.3540708509881</v>
      </c>
      <c r="K470" s="5">
        <v>5580.1128686529837</v>
      </c>
      <c r="L470" s="5">
        <v>5534.2490093396282</v>
      </c>
      <c r="M470" s="5">
        <v>6166.7614463418849</v>
      </c>
      <c r="N470" s="5">
        <v>5660.9381266151941</v>
      </c>
      <c r="O470" s="5">
        <v>5446.9445004838071</v>
      </c>
      <c r="P470" s="5">
        <v>5734.555123202319</v>
      </c>
      <c r="Q470" s="5">
        <v>5251.5234724026504</v>
      </c>
      <c r="R470" s="5">
        <v>6140.1408338909378</v>
      </c>
      <c r="S470" s="5">
        <v>5432.8996396057173</v>
      </c>
      <c r="T470" s="5">
        <v>6158.432944836055</v>
      </c>
      <c r="U470" s="5">
        <v>5402.3737214434441</v>
      </c>
      <c r="V470" s="5">
        <v>5710.1359029415407</v>
      </c>
      <c r="W470" s="5">
        <v>6398.2517555026097</v>
      </c>
      <c r="X470" s="5">
        <v>8853.5646607123981</v>
      </c>
      <c r="Y470" s="5">
        <v>9484.2801922582748</v>
      </c>
      <c r="Z470" s="5">
        <v>9702.1999035462213</v>
      </c>
      <c r="AA470" s="5">
        <v>10263.299793070506</v>
      </c>
      <c r="AB470" s="5">
        <v>8823.408433964727</v>
      </c>
      <c r="AC470" s="5">
        <v>11591.422636054616</v>
      </c>
      <c r="AD470" s="5">
        <v>13389.874371853239</v>
      </c>
      <c r="AE470" s="5">
        <v>13890.641427537304</v>
      </c>
      <c r="AF470" s="5">
        <v>11943.445480964019</v>
      </c>
      <c r="AG470" s="5">
        <v>12613.538792054609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955.44710971639506</v>
      </c>
      <c r="I471" s="5">
        <v>971.55643567702566</v>
      </c>
      <c r="J471" s="5">
        <v>891.23881729986431</v>
      </c>
      <c r="K471" s="5">
        <v>1091.8607524207503</v>
      </c>
      <c r="L471" s="5">
        <v>1110.2880838382898</v>
      </c>
      <c r="M471" s="5">
        <v>1114.7997815617146</v>
      </c>
      <c r="N471" s="5">
        <v>1162.8507958530899</v>
      </c>
      <c r="O471" s="5">
        <v>1117.6577229326401</v>
      </c>
      <c r="P471" s="5">
        <v>1099.9233804552607</v>
      </c>
      <c r="Q471" s="5">
        <v>1088.8981679302597</v>
      </c>
      <c r="R471" s="5">
        <v>1130.5155850833501</v>
      </c>
      <c r="S471" s="5">
        <v>2463.0520937361553</v>
      </c>
      <c r="T471" s="5">
        <v>2470.3149268958091</v>
      </c>
      <c r="U471" s="5">
        <v>2038.1201690356052</v>
      </c>
      <c r="V471" s="5">
        <v>2322.0011122644119</v>
      </c>
      <c r="W471" s="5">
        <v>2519.6814523380908</v>
      </c>
      <c r="X471" s="5">
        <v>2356.8875771512344</v>
      </c>
      <c r="Y471" s="5">
        <v>3723.1118407551794</v>
      </c>
      <c r="Z471" s="5">
        <v>3594.1716554115828</v>
      </c>
      <c r="AA471" s="5">
        <v>3502.9143744260787</v>
      </c>
      <c r="AB471" s="5">
        <v>3026.8909127150091</v>
      </c>
      <c r="AC471" s="5">
        <v>3359.4071297876094</v>
      </c>
      <c r="AD471" s="5">
        <v>3520.0937025303615</v>
      </c>
      <c r="AE471" s="5">
        <v>3577.6314687294007</v>
      </c>
      <c r="AF471" s="5">
        <v>2971.3475326801072</v>
      </c>
      <c r="AG471" s="5">
        <v>3050.3728887737134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777.22386840867034</v>
      </c>
      <c r="G472" s="5">
        <v>1330.1272360006656</v>
      </c>
      <c r="H472" s="5">
        <v>2698.4140958932248</v>
      </c>
      <c r="I472" s="5">
        <v>4387.0237226435002</v>
      </c>
      <c r="J472" s="5">
        <v>4007.0686547121604</v>
      </c>
      <c r="K472" s="5">
        <v>6513.3875326104771</v>
      </c>
      <c r="L472" s="5">
        <v>6647.2929434818616</v>
      </c>
      <c r="M472" s="5">
        <v>6336.3515522997013</v>
      </c>
      <c r="N472" s="5">
        <v>6003.8826596626241</v>
      </c>
      <c r="O472" s="5">
        <v>5755.8163291184446</v>
      </c>
      <c r="P472" s="5">
        <v>10111.182007636704</v>
      </c>
      <c r="Q472" s="5">
        <v>9161.8510148415317</v>
      </c>
      <c r="R472" s="5">
        <v>10554.051304242963</v>
      </c>
      <c r="S472" s="5">
        <v>8961.4055449019288</v>
      </c>
      <c r="T472" s="5">
        <v>16011.966363681655</v>
      </c>
      <c r="U472" s="5">
        <v>14161.414068664544</v>
      </c>
      <c r="V472" s="5">
        <v>15462.521750442862</v>
      </c>
      <c r="W472" s="5">
        <v>16917.65151092357</v>
      </c>
      <c r="X472" s="5">
        <v>22584.404285993907</v>
      </c>
      <c r="Y472" s="5">
        <v>19397.181310837743</v>
      </c>
      <c r="Z472" s="5">
        <v>21179.716114487852</v>
      </c>
      <c r="AA472" s="5">
        <v>41683.917047447234</v>
      </c>
      <c r="AB472" s="5">
        <v>35548.086105816437</v>
      </c>
      <c r="AC472" s="5">
        <v>42381.236596013667</v>
      </c>
      <c r="AD472" s="5">
        <v>38771.749624201097</v>
      </c>
      <c r="AE472" s="5">
        <v>50702.303041689964</v>
      </c>
      <c r="AF472" s="5">
        <v>46045.743224997655</v>
      </c>
      <c r="AG472" s="5">
        <v>46928.767777525667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3940.7835835238297</v>
      </c>
      <c r="G474" s="5">
        <v>7081.1402975931278</v>
      </c>
      <c r="H474" s="5">
        <v>8211.8995370637986</v>
      </c>
      <c r="I474" s="5">
        <v>8483.9007002026046</v>
      </c>
      <c r="J474" s="5">
        <v>7796.5138039338526</v>
      </c>
      <c r="K474" s="5">
        <v>9884.61885923708</v>
      </c>
      <c r="L474" s="5">
        <v>9588.8531360490888</v>
      </c>
      <c r="M474" s="5">
        <v>9577.7929606897669</v>
      </c>
      <c r="N474" s="5">
        <v>9405.599448230756</v>
      </c>
      <c r="O474" s="5">
        <v>9849.6220123892745</v>
      </c>
      <c r="P474" s="5">
        <v>12193.796666731247</v>
      </c>
      <c r="Q474" s="5">
        <v>11601.757509610126</v>
      </c>
      <c r="R474" s="5">
        <v>18591.442156788064</v>
      </c>
      <c r="S474" s="5">
        <v>16344.334064236346</v>
      </c>
      <c r="T474" s="5">
        <v>16160.240571208653</v>
      </c>
      <c r="U474" s="5">
        <v>14200.224389007917</v>
      </c>
      <c r="V474" s="5">
        <v>15854.231260493239</v>
      </c>
      <c r="W474" s="5">
        <v>15861.117195381725</v>
      </c>
      <c r="X474" s="5">
        <v>22752.000092728202</v>
      </c>
      <c r="Y474" s="5">
        <v>20903.332517302922</v>
      </c>
      <c r="Z474" s="5">
        <v>26715.380856742344</v>
      </c>
      <c r="AA474" s="5">
        <v>25526.867884930743</v>
      </c>
      <c r="AB474" s="5">
        <v>28387.823295525141</v>
      </c>
      <c r="AC474" s="5">
        <v>34443.573879070609</v>
      </c>
      <c r="AD474" s="5">
        <v>33988.669133905059</v>
      </c>
      <c r="AE474" s="5">
        <v>34639.778415765431</v>
      </c>
      <c r="AF474" s="5">
        <v>26796.233062972995</v>
      </c>
      <c r="AG474" s="5">
        <v>30636.60490581721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273.21639498344507</v>
      </c>
      <c r="G475" s="5">
        <v>269.15533034775018</v>
      </c>
      <c r="H475" s="5">
        <v>292.77747495398</v>
      </c>
      <c r="I475" s="5">
        <v>314.33629200168991</v>
      </c>
      <c r="J475" s="5">
        <v>281.2030011268248</v>
      </c>
      <c r="K475" s="5">
        <v>338.66446292658509</v>
      </c>
      <c r="L475" s="5">
        <v>291.40994025239519</v>
      </c>
      <c r="M475" s="5">
        <v>246.22160146843981</v>
      </c>
      <c r="N475" s="5">
        <v>256.06278136421986</v>
      </c>
      <c r="O475" s="5">
        <v>234.27151177364516</v>
      </c>
      <c r="P475" s="5">
        <v>3540.0370695895031</v>
      </c>
      <c r="Q475" s="5">
        <v>3284.9671498765983</v>
      </c>
      <c r="R475" s="5">
        <v>3535.5961297765557</v>
      </c>
      <c r="S475" s="5">
        <v>2991.7979666614492</v>
      </c>
      <c r="T475" s="5">
        <v>3068.6611649995921</v>
      </c>
      <c r="U475" s="5">
        <v>2660.9634961423399</v>
      </c>
      <c r="V475" s="5">
        <v>2830.195859720412</v>
      </c>
      <c r="W475" s="5">
        <v>3131.9093491623157</v>
      </c>
      <c r="X475" s="5">
        <v>2840.6610613888743</v>
      </c>
      <c r="Y475" s="5">
        <v>2450.6394128975994</v>
      </c>
      <c r="Z475" s="5">
        <v>2862.9930325880937</v>
      </c>
      <c r="AA475" s="5">
        <v>3486.8921731294017</v>
      </c>
      <c r="AB475" s="5">
        <v>3307.0968797342894</v>
      </c>
      <c r="AC475" s="5">
        <v>3511.6056184785107</v>
      </c>
      <c r="AD475" s="5">
        <v>3460.8220415552878</v>
      </c>
      <c r="AE475" s="5">
        <v>3167.580551352557</v>
      </c>
      <c r="AF475" s="5">
        <v>2848.5420690320498</v>
      </c>
      <c r="AG475" s="5">
        <v>2979.1879804313703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1226.4384333928556</v>
      </c>
      <c r="G476" s="5">
        <v>1196.9599604203097</v>
      </c>
      <c r="H476" s="5">
        <v>1114.0253630507002</v>
      </c>
      <c r="I476" s="5">
        <v>1056.5139950795892</v>
      </c>
      <c r="J476" s="5">
        <v>1007.1042697226853</v>
      </c>
      <c r="K476" s="5">
        <v>1080.8873709654952</v>
      </c>
      <c r="L476" s="5">
        <v>1182.5835386806393</v>
      </c>
      <c r="M476" s="5">
        <v>1137.1130390100291</v>
      </c>
      <c r="N476" s="5">
        <v>1148.3768528235398</v>
      </c>
      <c r="O476" s="5">
        <v>1035.7330190740097</v>
      </c>
      <c r="P476" s="5">
        <v>1060.5413125702603</v>
      </c>
      <c r="Q476" s="5">
        <v>1042.0269994818593</v>
      </c>
      <c r="R476" s="5">
        <v>1092.2303883487098</v>
      </c>
      <c r="S476" s="5">
        <v>1039.6212575486604</v>
      </c>
      <c r="T476" s="5">
        <v>867.33447132825972</v>
      </c>
      <c r="U476" s="5">
        <v>852.36301312107548</v>
      </c>
      <c r="V476" s="5">
        <v>905.51647088001505</v>
      </c>
      <c r="W476" s="5">
        <v>997.97359737419492</v>
      </c>
      <c r="X476" s="5">
        <v>888.69156466793038</v>
      </c>
      <c r="Y476" s="5">
        <v>821.2783570107897</v>
      </c>
      <c r="Z476" s="5">
        <v>875.14781019600468</v>
      </c>
      <c r="AA476" s="5">
        <v>928.61447276960462</v>
      </c>
      <c r="AB476" s="5">
        <v>516.80386460400507</v>
      </c>
      <c r="AC476" s="5">
        <v>535.92640867561533</v>
      </c>
      <c r="AD476" s="5">
        <v>592.30080930804479</v>
      </c>
      <c r="AE476" s="5">
        <v>473.92232527500016</v>
      </c>
      <c r="AF476" s="5">
        <v>508.87688235579509</v>
      </c>
      <c r="AG476" s="5">
        <v>473.73417378000005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1967.3401868393846</v>
      </c>
      <c r="L477" s="5">
        <v>1821.5950854318692</v>
      </c>
      <c r="M477" s="5">
        <v>7507.0085881919204</v>
      </c>
      <c r="N477" s="5">
        <v>7696.9146141839865</v>
      </c>
      <c r="O477" s="5">
        <v>9950.4664706883359</v>
      </c>
      <c r="P477" s="5">
        <v>9839.6026096930582</v>
      </c>
      <c r="Q477" s="5">
        <v>9588.9453296861702</v>
      </c>
      <c r="R477" s="5">
        <v>9058.9692753464515</v>
      </c>
      <c r="S477" s="5">
        <v>23678.221388757607</v>
      </c>
      <c r="T477" s="5">
        <v>23112.135434795917</v>
      </c>
      <c r="U477" s="5">
        <v>23928.484939863047</v>
      </c>
      <c r="V477" s="5">
        <v>25258.107286337403</v>
      </c>
      <c r="W477" s="5">
        <v>24666.372382609636</v>
      </c>
      <c r="X477" s="5">
        <v>43505.443966081235</v>
      </c>
      <c r="Y477" s="5">
        <v>52895.399957050555</v>
      </c>
      <c r="Z477" s="5">
        <v>53151.977264981913</v>
      </c>
      <c r="AA477" s="5">
        <v>57067.494682890727</v>
      </c>
      <c r="AB477" s="5">
        <v>54733.659297068385</v>
      </c>
      <c r="AC477" s="5">
        <v>52020.652462057107</v>
      </c>
      <c r="AD477" s="5">
        <v>57628.075286635365</v>
      </c>
      <c r="AE477" s="5">
        <v>54283.036611221367</v>
      </c>
      <c r="AF477" s="5">
        <v>49326.430587984469</v>
      </c>
      <c r="AG477" s="5">
        <v>53444.131139040197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367.22324147500024</v>
      </c>
      <c r="G479" s="5">
        <v>509.28790188300991</v>
      </c>
      <c r="H479" s="5">
        <v>1005.2353872181108</v>
      </c>
      <c r="I479" s="5">
        <v>1030.2448970076903</v>
      </c>
      <c r="J479" s="5">
        <v>910.28531927158463</v>
      </c>
      <c r="K479" s="5">
        <v>4645.5485951677665</v>
      </c>
      <c r="L479" s="5">
        <v>4688.0246289340985</v>
      </c>
      <c r="M479" s="5">
        <v>4378.2722143272094</v>
      </c>
      <c r="N479" s="5">
        <v>4355.3152962664244</v>
      </c>
      <c r="O479" s="5">
        <v>4170.71865012528</v>
      </c>
      <c r="P479" s="5">
        <v>4326.9368792802306</v>
      </c>
      <c r="Q479" s="5">
        <v>4172.7676768668507</v>
      </c>
      <c r="R479" s="5">
        <v>4240.988540667151</v>
      </c>
      <c r="S479" s="5">
        <v>3739.5315000940654</v>
      </c>
      <c r="T479" s="5">
        <v>3736.2157265664746</v>
      </c>
      <c r="U479" s="5">
        <v>3122.0686805046062</v>
      </c>
      <c r="V479" s="5">
        <v>3834.7273216732683</v>
      </c>
      <c r="W479" s="5">
        <v>4176.5233887915238</v>
      </c>
      <c r="X479" s="5">
        <v>3498.0290601504803</v>
      </c>
      <c r="Y479" s="5">
        <v>2906.3091527172746</v>
      </c>
      <c r="Z479" s="5">
        <v>3612.5263351121903</v>
      </c>
      <c r="AA479" s="5">
        <v>3164.0893527121348</v>
      </c>
      <c r="AB479" s="5">
        <v>2786.43725253513</v>
      </c>
      <c r="AC479" s="5">
        <v>2863.1364540889163</v>
      </c>
      <c r="AD479" s="5">
        <v>3128.7295838342843</v>
      </c>
      <c r="AE479" s="5">
        <v>3050.8109625086427</v>
      </c>
      <c r="AF479" s="5">
        <v>2480.6295853287602</v>
      </c>
      <c r="AG479" s="5">
        <v>2915.4192772610086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966.43286376927449</v>
      </c>
      <c r="Q480" s="5">
        <v>937.84833029137974</v>
      </c>
      <c r="R480" s="5">
        <v>959.77882923820596</v>
      </c>
      <c r="S480" s="5">
        <v>805.55852963986956</v>
      </c>
      <c r="T480" s="5">
        <v>1077.0061296685699</v>
      </c>
      <c r="U480" s="5">
        <v>1076.9526994000005</v>
      </c>
      <c r="V480" s="5">
        <v>1214.7913536800004</v>
      </c>
      <c r="W480" s="5">
        <v>1301.4617296000006</v>
      </c>
      <c r="X480" s="5">
        <v>3222.2661789000003</v>
      </c>
      <c r="Y480" s="5">
        <v>2703.2026584499999</v>
      </c>
      <c r="Z480" s="5">
        <v>3584.4776117289985</v>
      </c>
      <c r="AA480" s="5">
        <v>2906.5042353049998</v>
      </c>
      <c r="AB480" s="5">
        <v>2436.6842991550006</v>
      </c>
      <c r="AC480" s="5">
        <v>2543.4548258600007</v>
      </c>
      <c r="AD480" s="5">
        <v>2720.7122668999996</v>
      </c>
      <c r="AE480" s="5">
        <v>2849.300446275</v>
      </c>
      <c r="AF480" s="5">
        <v>2454.90518991524</v>
      </c>
      <c r="AG480" s="5">
        <v>2707.7059288309006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539.79024069600018</v>
      </c>
      <c r="G481" s="5">
        <v>564.28648096799952</v>
      </c>
      <c r="H481" s="5">
        <v>795.38583840591491</v>
      </c>
      <c r="I481" s="5">
        <v>1267.9897577024799</v>
      </c>
      <c r="J481" s="5">
        <v>4015.0151167437452</v>
      </c>
      <c r="K481" s="5">
        <v>3682.8596953971232</v>
      </c>
      <c r="L481" s="5">
        <v>5648.2728894291577</v>
      </c>
      <c r="M481" s="5">
        <v>5613.201063616104</v>
      </c>
      <c r="N481" s="5">
        <v>5254.3630555134077</v>
      </c>
      <c r="O481" s="5">
        <v>5275.4390408192539</v>
      </c>
      <c r="P481" s="5">
        <v>5054.2018707641255</v>
      </c>
      <c r="Q481" s="5">
        <v>4844.6201759566402</v>
      </c>
      <c r="R481" s="5">
        <v>4977.9681386756984</v>
      </c>
      <c r="S481" s="5">
        <v>5217.3185359015806</v>
      </c>
      <c r="T481" s="5">
        <v>9319.9607717223716</v>
      </c>
      <c r="U481" s="5">
        <v>13734.410959218425</v>
      </c>
      <c r="V481" s="5">
        <v>12541.72693337216</v>
      </c>
      <c r="W481" s="5">
        <v>14884.889072126209</v>
      </c>
      <c r="X481" s="5">
        <v>15122.875092793769</v>
      </c>
      <c r="Y481" s="5">
        <v>12790.571873480561</v>
      </c>
      <c r="Z481" s="5">
        <v>21583.747767554909</v>
      </c>
      <c r="AA481" s="5">
        <v>20609.511992137421</v>
      </c>
      <c r="AB481" s="5">
        <v>17772.622601297298</v>
      </c>
      <c r="AC481" s="5">
        <v>24867.553102714908</v>
      </c>
      <c r="AD481" s="5">
        <v>27300.596313882881</v>
      </c>
      <c r="AE481" s="5">
        <v>57996.502151119035</v>
      </c>
      <c r="AF481" s="5">
        <v>52826.534958965967</v>
      </c>
      <c r="AG481" s="5">
        <v>46967.203336746112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846.7225745077003</v>
      </c>
      <c r="G482" s="5">
        <v>933.56531434434987</v>
      </c>
      <c r="H482" s="5">
        <v>2407.2386651794741</v>
      </c>
      <c r="I482" s="5">
        <v>2444.7052902483115</v>
      </c>
      <c r="J482" s="5">
        <v>4450.4525842849971</v>
      </c>
      <c r="K482" s="5">
        <v>6521.1667873202359</v>
      </c>
      <c r="L482" s="5">
        <v>6562.3253341133395</v>
      </c>
      <c r="M482" s="5">
        <v>6985.42166343796</v>
      </c>
      <c r="N482" s="5">
        <v>6601.3908670438468</v>
      </c>
      <c r="O482" s="5">
        <v>6597.203201308851</v>
      </c>
      <c r="P482" s="5">
        <v>7423.3189088559602</v>
      </c>
      <c r="Q482" s="5">
        <v>7608.2493802240033</v>
      </c>
      <c r="R482" s="5">
        <v>8418.2786106713338</v>
      </c>
      <c r="S482" s="5">
        <v>8244.5966485702356</v>
      </c>
      <c r="T482" s="5">
        <v>8009.7247751596569</v>
      </c>
      <c r="U482" s="5">
        <v>7772.063989925211</v>
      </c>
      <c r="V482" s="5">
        <v>8173.6397131270505</v>
      </c>
      <c r="W482" s="5">
        <v>8819.9637986392554</v>
      </c>
      <c r="X482" s="5">
        <v>9158.0468462045919</v>
      </c>
      <c r="Y482" s="5">
        <v>20817.177174568722</v>
      </c>
      <c r="Z482" s="5">
        <v>26241.122982331799</v>
      </c>
      <c r="AA482" s="5">
        <v>26039.256841218434</v>
      </c>
      <c r="AB482" s="5">
        <v>25001.58820775303</v>
      </c>
      <c r="AC482" s="5">
        <v>27276.202847502263</v>
      </c>
      <c r="AD482" s="5">
        <v>27129.760171971178</v>
      </c>
      <c r="AE482" s="5">
        <v>23718.703076507671</v>
      </c>
      <c r="AF482" s="5">
        <v>21980.371812596419</v>
      </c>
      <c r="AG482" s="5">
        <v>22072.014079793495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226</v>
      </c>
      <c r="E483" s="61" t="s">
        <v>92</v>
      </c>
      <c r="F483" s="5">
        <v>458.4883975919999</v>
      </c>
      <c r="G483" s="5">
        <v>3248.6983882990776</v>
      </c>
      <c r="H483" s="5">
        <v>6583.5121247513434</v>
      </c>
      <c r="I483" s="5">
        <v>6948.3438711637864</v>
      </c>
      <c r="J483" s="5">
        <v>16436.357852357902</v>
      </c>
      <c r="K483" s="5">
        <v>18016.933106339839</v>
      </c>
      <c r="L483" s="5">
        <v>22897.190518238123</v>
      </c>
      <c r="M483" s="5">
        <v>23340.86022776219</v>
      </c>
      <c r="N483" s="5">
        <v>25128.615906592218</v>
      </c>
      <c r="O483" s="5">
        <v>25296.285069960406</v>
      </c>
      <c r="P483" s="5">
        <v>29854.308790276584</v>
      </c>
      <c r="Q483" s="5">
        <v>44257.280730028586</v>
      </c>
      <c r="R483" s="5">
        <v>47874.590149640797</v>
      </c>
      <c r="S483" s="5">
        <v>55074.088537694552</v>
      </c>
      <c r="T483" s="5">
        <v>51143.093089963244</v>
      </c>
      <c r="U483" s="5">
        <v>52978.302759240956</v>
      </c>
      <c r="V483" s="5">
        <v>52834.882072855937</v>
      </c>
      <c r="W483" s="5">
        <v>54886.549037008655</v>
      </c>
      <c r="X483" s="5">
        <v>57378.599915758001</v>
      </c>
      <c r="Y483" s="5">
        <v>54149.219213518911</v>
      </c>
      <c r="Z483" s="5">
        <v>53826.351898320689</v>
      </c>
      <c r="AA483" s="5">
        <v>50568.602192614388</v>
      </c>
      <c r="AB483" s="5">
        <v>49355.622191853276</v>
      </c>
      <c r="AC483" s="5">
        <v>53646.514478109835</v>
      </c>
      <c r="AD483" s="5">
        <v>54018.781958783002</v>
      </c>
      <c r="AE483" s="5">
        <v>49723.647438451044</v>
      </c>
      <c r="AF483" s="5">
        <v>49432.97901700838</v>
      </c>
      <c r="AG483" s="5">
        <v>49178.605036991386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964.77991486692451</v>
      </c>
      <c r="P490" s="5">
        <v>1490.4501452204554</v>
      </c>
      <c r="Q490" s="5">
        <v>1209.819894028974</v>
      </c>
      <c r="R490" s="5">
        <v>1165.7125188501439</v>
      </c>
      <c r="S490" s="5">
        <v>1129.4730528399093</v>
      </c>
      <c r="T490" s="5">
        <v>1229.0512633875094</v>
      </c>
      <c r="U490" s="5">
        <v>1311.6026317531603</v>
      </c>
      <c r="V490" s="5">
        <v>1176.7202067939049</v>
      </c>
      <c r="W490" s="5">
        <v>1256.923170322659</v>
      </c>
      <c r="X490" s="5">
        <v>1013.1598131907103</v>
      </c>
      <c r="Y490" s="5">
        <v>3043.6995881965681</v>
      </c>
      <c r="Z490" s="5">
        <v>11252.631680630697</v>
      </c>
      <c r="AA490" s="5">
        <v>10822.973676879623</v>
      </c>
      <c r="AB490" s="5">
        <v>8354.754585674993</v>
      </c>
      <c r="AC490" s="5">
        <v>8885.8529756454554</v>
      </c>
      <c r="AD490" s="5">
        <v>10333.922827050254</v>
      </c>
      <c r="AE490" s="5">
        <v>7469.7798098773974</v>
      </c>
      <c r="AF490" s="5">
        <v>8261.420192621772</v>
      </c>
      <c r="AG490" s="5">
        <v>8632.4376679715278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196.67710163005506</v>
      </c>
      <c r="G491" s="5">
        <v>166.33742445108498</v>
      </c>
      <c r="H491" s="5">
        <v>194.22976308024991</v>
      </c>
      <c r="I491" s="5">
        <v>226.75863016483493</v>
      </c>
      <c r="J491" s="5">
        <v>588.08660751726484</v>
      </c>
      <c r="K491" s="5">
        <v>580.6096444431148</v>
      </c>
      <c r="L491" s="5">
        <v>585.80126291504996</v>
      </c>
      <c r="M491" s="5">
        <v>2836.3863267699339</v>
      </c>
      <c r="N491" s="5">
        <v>3219.9462529104853</v>
      </c>
      <c r="O491" s="5">
        <v>5566.8709871561032</v>
      </c>
      <c r="P491" s="5">
        <v>7293.025855062534</v>
      </c>
      <c r="Q491" s="5">
        <v>6759.852580839849</v>
      </c>
      <c r="R491" s="5">
        <v>6784.637672456417</v>
      </c>
      <c r="S491" s="5">
        <v>6858.214304621566</v>
      </c>
      <c r="T491" s="5">
        <v>10399.042397935909</v>
      </c>
      <c r="U491" s="5">
        <v>9834.4893691294783</v>
      </c>
      <c r="V491" s="5">
        <v>9790.9587606575915</v>
      </c>
      <c r="W491" s="5">
        <v>10146.237199587835</v>
      </c>
      <c r="X491" s="5">
        <v>9950.5426817909447</v>
      </c>
      <c r="Y491" s="5">
        <v>11391.176913974952</v>
      </c>
      <c r="Z491" s="5">
        <v>9171.7104153326945</v>
      </c>
      <c r="AA491" s="5">
        <v>10853.687430943042</v>
      </c>
      <c r="AB491" s="5">
        <v>17238.819159455412</v>
      </c>
      <c r="AC491" s="5">
        <v>17663.193051613882</v>
      </c>
      <c r="AD491" s="5">
        <v>18196.267597682752</v>
      </c>
      <c r="AE491" s="5">
        <v>15038.287771940513</v>
      </c>
      <c r="AF491" s="5">
        <v>8455.766809865383</v>
      </c>
      <c r="AG491" s="5">
        <v>7684.0050519922379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985.35022920065501</v>
      </c>
      <c r="G492" s="5">
        <v>909.8200942639952</v>
      </c>
      <c r="H492" s="5">
        <v>1058.9531739644349</v>
      </c>
      <c r="I492" s="5">
        <v>1050.6749813546048</v>
      </c>
      <c r="J492" s="5">
        <v>1032.3915933369549</v>
      </c>
      <c r="K492" s="5">
        <v>1042.4801835754652</v>
      </c>
      <c r="L492" s="5">
        <v>1031.7436314101501</v>
      </c>
      <c r="M492" s="5">
        <v>1080.20215181708</v>
      </c>
      <c r="N492" s="5">
        <v>1068.477783679095</v>
      </c>
      <c r="O492" s="5">
        <v>821.99814014364517</v>
      </c>
      <c r="P492" s="5">
        <v>949.93021091220487</v>
      </c>
      <c r="Q492" s="5">
        <v>9042.5081590680347</v>
      </c>
      <c r="R492" s="5">
        <v>8583.6282446936857</v>
      </c>
      <c r="S492" s="5">
        <v>7966.0351966406824</v>
      </c>
      <c r="T492" s="5">
        <v>9764.4762908968605</v>
      </c>
      <c r="U492" s="5">
        <v>9487.2715714216502</v>
      </c>
      <c r="V492" s="5">
        <v>9654.3926361399899</v>
      </c>
      <c r="W492" s="5">
        <v>9469.0175047006323</v>
      </c>
      <c r="X492" s="5">
        <v>10101.903868986847</v>
      </c>
      <c r="Y492" s="5">
        <v>9382.6370228617197</v>
      </c>
      <c r="Z492" s="5">
        <v>7040.5980433087207</v>
      </c>
      <c r="AA492" s="5">
        <v>8176.6797966057366</v>
      </c>
      <c r="AB492" s="5">
        <v>8766.8864987133384</v>
      </c>
      <c r="AC492" s="5">
        <v>8531.3677756190464</v>
      </c>
      <c r="AD492" s="5">
        <v>8829.5501949169229</v>
      </c>
      <c r="AE492" s="5">
        <v>8840.9434308209002</v>
      </c>
      <c r="AF492" s="5">
        <v>8602.8832486000047</v>
      </c>
      <c r="AG492" s="5">
        <v>8691.7809116999979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1365.4359959542353</v>
      </c>
      <c r="G493" s="5">
        <v>1204.1760232322947</v>
      </c>
      <c r="H493" s="5">
        <v>1451.5320544519354</v>
      </c>
      <c r="I493" s="5">
        <v>1429.5791203906806</v>
      </c>
      <c r="J493" s="5">
        <v>1415.9998374182701</v>
      </c>
      <c r="K493" s="5">
        <v>1564.0517706164499</v>
      </c>
      <c r="L493" s="5">
        <v>2946.7489802131349</v>
      </c>
      <c r="M493" s="5">
        <v>2872.2369107007753</v>
      </c>
      <c r="N493" s="5">
        <v>2792.1339999766305</v>
      </c>
      <c r="O493" s="5">
        <v>2308.9958139818841</v>
      </c>
      <c r="P493" s="5">
        <v>2774.3103372868109</v>
      </c>
      <c r="Q493" s="5">
        <v>5813.3089144834248</v>
      </c>
      <c r="R493" s="5">
        <v>5999.0614030642464</v>
      </c>
      <c r="S493" s="5">
        <v>10695.603213098098</v>
      </c>
      <c r="T493" s="5">
        <v>8727.0842272582613</v>
      </c>
      <c r="U493" s="5">
        <v>8228.9975818380299</v>
      </c>
      <c r="V493" s="5">
        <v>9146.7327704111322</v>
      </c>
      <c r="W493" s="5">
        <v>9220.0870432826396</v>
      </c>
      <c r="X493" s="5">
        <v>15678.874320498009</v>
      </c>
      <c r="Y493" s="5">
        <v>17009.09477586922</v>
      </c>
      <c r="Z493" s="5">
        <v>12654.31286796391</v>
      </c>
      <c r="AA493" s="5">
        <v>16440.328086621019</v>
      </c>
      <c r="AB493" s="5">
        <v>24981.986896058628</v>
      </c>
      <c r="AC493" s="5">
        <v>26223.337122380344</v>
      </c>
      <c r="AD493" s="5">
        <v>32937.65640144128</v>
      </c>
      <c r="AE493" s="5">
        <v>44449.024150846075</v>
      </c>
      <c r="AF493" s="5">
        <v>86199.972638496038</v>
      </c>
      <c r="AG493" s="5">
        <v>91765.163183909986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34.659535323000028</v>
      </c>
      <c r="G494" s="5">
        <v>19.574997469999985</v>
      </c>
      <c r="H494" s="5">
        <v>101.47530158832004</v>
      </c>
      <c r="I494" s="5">
        <v>85.662439063459999</v>
      </c>
      <c r="J494" s="5">
        <v>79.655066531790027</v>
      </c>
      <c r="K494" s="5">
        <v>88.652504288844966</v>
      </c>
      <c r="L494" s="5">
        <v>97.327611474255022</v>
      </c>
      <c r="M494" s="5">
        <v>87.263795703014978</v>
      </c>
      <c r="N494" s="5">
        <v>92.887714468040002</v>
      </c>
      <c r="O494" s="5">
        <v>92.765937146000027</v>
      </c>
      <c r="P494" s="5">
        <v>96.122553310755009</v>
      </c>
      <c r="Q494" s="5">
        <v>76.525139855394968</v>
      </c>
      <c r="R494" s="5">
        <v>83.162606453425042</v>
      </c>
      <c r="S494" s="5">
        <v>76.637860633215013</v>
      </c>
      <c r="T494" s="5">
        <v>67.199487386175008</v>
      </c>
      <c r="U494" s="5">
        <v>66.785541452585022</v>
      </c>
      <c r="V494" s="5">
        <v>67.930279870705021</v>
      </c>
      <c r="W494" s="5">
        <v>101.68278459153011</v>
      </c>
      <c r="X494" s="5">
        <v>67.284757816114976</v>
      </c>
      <c r="Y494" s="5">
        <v>6867.1707480571604</v>
      </c>
      <c r="Z494" s="5">
        <v>4953.4317020810058</v>
      </c>
      <c r="AA494" s="5">
        <v>7047.6886027170294</v>
      </c>
      <c r="AB494" s="5">
        <v>4333.6606403168444</v>
      </c>
      <c r="AC494" s="5">
        <v>5347.9735017506619</v>
      </c>
      <c r="AD494" s="5">
        <v>6227.1213429993786</v>
      </c>
      <c r="AE494" s="5">
        <v>6950.0115652544346</v>
      </c>
      <c r="AF494" s="5">
        <v>14132.074885611799</v>
      </c>
      <c r="AG494" s="5">
        <v>16652.447199882412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734.31860795332034</v>
      </c>
      <c r="G495" s="5">
        <v>594.63456757375036</v>
      </c>
      <c r="H495" s="5">
        <v>800.25995643461988</v>
      </c>
      <c r="I495" s="5">
        <v>4339.0773249702606</v>
      </c>
      <c r="J495" s="5">
        <v>4893.8733569759224</v>
      </c>
      <c r="K495" s="5">
        <v>6079.4078119742353</v>
      </c>
      <c r="L495" s="5">
        <v>6370.3774825603186</v>
      </c>
      <c r="M495" s="5">
        <v>6623.1370915851612</v>
      </c>
      <c r="N495" s="5">
        <v>6333.0918266913504</v>
      </c>
      <c r="O495" s="5">
        <v>5041.6020963150631</v>
      </c>
      <c r="P495" s="5">
        <v>7691.3039096607454</v>
      </c>
      <c r="Q495" s="5">
        <v>10600.612023041089</v>
      </c>
      <c r="R495" s="5">
        <v>11550.182745798869</v>
      </c>
      <c r="S495" s="5">
        <v>14542.359454348265</v>
      </c>
      <c r="T495" s="5">
        <v>14883.474590973645</v>
      </c>
      <c r="U495" s="5">
        <v>14389.239573475381</v>
      </c>
      <c r="V495" s="5">
        <v>14892.172599516154</v>
      </c>
      <c r="W495" s="5">
        <v>18149.433961984334</v>
      </c>
      <c r="X495" s="5">
        <v>46605.928545720635</v>
      </c>
      <c r="Y495" s="5">
        <v>55110.508701980776</v>
      </c>
      <c r="Z495" s="5">
        <v>44451.903011796523</v>
      </c>
      <c r="AA495" s="5">
        <v>67182.740547838781</v>
      </c>
      <c r="AB495" s="5">
        <v>97593.361722424641</v>
      </c>
      <c r="AC495" s="5">
        <v>107713.44196851454</v>
      </c>
      <c r="AD495" s="5">
        <v>109083.4384615133</v>
      </c>
      <c r="AE495" s="5">
        <v>124430.24069005781</v>
      </c>
      <c r="AF495" s="5">
        <v>133247.5318836559</v>
      </c>
      <c r="AG495" s="5">
        <v>135504.6976080311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1142.6461240844953</v>
      </c>
      <c r="G496" s="5">
        <v>753.91862373791514</v>
      </c>
      <c r="H496" s="5">
        <v>943.20345491156525</v>
      </c>
      <c r="I496" s="5">
        <v>1004.62626746207</v>
      </c>
      <c r="J496" s="5">
        <v>967.88308308376509</v>
      </c>
      <c r="K496" s="5">
        <v>978.90134415549983</v>
      </c>
      <c r="L496" s="5">
        <v>1003.9947142564602</v>
      </c>
      <c r="M496" s="5">
        <v>3086.5432527409152</v>
      </c>
      <c r="N496" s="5">
        <v>3212.8408258995987</v>
      </c>
      <c r="O496" s="5">
        <v>3935.6899769893034</v>
      </c>
      <c r="P496" s="5">
        <v>4542.2300185846725</v>
      </c>
      <c r="Q496" s="5">
        <v>4464.7653760146723</v>
      </c>
      <c r="R496" s="5">
        <v>4146.0885398357568</v>
      </c>
      <c r="S496" s="5">
        <v>4075.0064133104129</v>
      </c>
      <c r="T496" s="5">
        <v>4854.6122388601152</v>
      </c>
      <c r="U496" s="5">
        <v>5294.0028803651312</v>
      </c>
      <c r="V496" s="5">
        <v>5165.073714286772</v>
      </c>
      <c r="W496" s="5">
        <v>13143.063956716507</v>
      </c>
      <c r="X496" s="5">
        <v>12293.452478976395</v>
      </c>
      <c r="Y496" s="5">
        <v>12986.037598774468</v>
      </c>
      <c r="Z496" s="5">
        <v>11452.016813857579</v>
      </c>
      <c r="AA496" s="5">
        <v>11668.852595156543</v>
      </c>
      <c r="AB496" s="5">
        <v>8843.5936362934626</v>
      </c>
      <c r="AC496" s="5">
        <v>10180.608593672583</v>
      </c>
      <c r="AD496" s="5">
        <v>10483.673304796523</v>
      </c>
      <c r="AE496" s="5">
        <v>15733.497637465785</v>
      </c>
      <c r="AF496" s="5">
        <v>14262.412606018079</v>
      </c>
      <c r="AG496" s="5">
        <v>13402.473374574896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2709.3849698042554</v>
      </c>
      <c r="G497" s="5">
        <v>3174.30996491407</v>
      </c>
      <c r="H497" s="5">
        <v>3110.894737495481</v>
      </c>
      <c r="I497" s="5">
        <v>3668.2804185097903</v>
      </c>
      <c r="J497" s="5">
        <v>7210.357451181053</v>
      </c>
      <c r="K497" s="5">
        <v>8108.5229514258417</v>
      </c>
      <c r="L497" s="5">
        <v>8660.575027605315</v>
      </c>
      <c r="M497" s="5">
        <v>10513.827449732342</v>
      </c>
      <c r="N497" s="5">
        <v>9898.1808029581134</v>
      </c>
      <c r="O497" s="5">
        <v>8455.8637866373647</v>
      </c>
      <c r="P497" s="5">
        <v>11495.404598291181</v>
      </c>
      <c r="Q497" s="5">
        <v>17504.605302114567</v>
      </c>
      <c r="R497" s="5">
        <v>18153.874792666113</v>
      </c>
      <c r="S497" s="5">
        <v>18191.737064816571</v>
      </c>
      <c r="T497" s="5">
        <v>22129.71491200777</v>
      </c>
      <c r="U497" s="5">
        <v>24163.150492942583</v>
      </c>
      <c r="V497" s="5">
        <v>24629.215846333776</v>
      </c>
      <c r="W497" s="5">
        <v>25618.615253349592</v>
      </c>
      <c r="X497" s="5">
        <v>26419.155432408734</v>
      </c>
      <c r="Y497" s="5">
        <v>24626.568625347485</v>
      </c>
      <c r="Z497" s="5">
        <v>19940.550636205968</v>
      </c>
      <c r="AA497" s="5">
        <v>22359.662824192004</v>
      </c>
      <c r="AB497" s="5">
        <v>23356.571242313763</v>
      </c>
      <c r="AC497" s="5">
        <v>24441.572081722676</v>
      </c>
      <c r="AD497" s="5">
        <v>23880.239602657104</v>
      </c>
      <c r="AE497" s="5">
        <v>25513.597293075007</v>
      </c>
      <c r="AF497" s="5">
        <v>26939.480339434303</v>
      </c>
      <c r="AG497" s="5">
        <v>27901.430781780902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265.29061591514977</v>
      </c>
      <c r="J498" s="5">
        <v>232.15123325970507</v>
      </c>
      <c r="K498" s="5">
        <v>210.31137217990002</v>
      </c>
      <c r="L498" s="5">
        <v>244.37253375220487</v>
      </c>
      <c r="M498" s="5">
        <v>192.03385547420476</v>
      </c>
      <c r="N498" s="5">
        <v>194.94123568605502</v>
      </c>
      <c r="O498" s="5">
        <v>304.63200756941524</v>
      </c>
      <c r="P498" s="5">
        <v>494.82414618071004</v>
      </c>
      <c r="Q498" s="5">
        <v>1065.0309299111248</v>
      </c>
      <c r="R498" s="5">
        <v>13712.414586181638</v>
      </c>
      <c r="S498" s="5">
        <v>13852.68984261985</v>
      </c>
      <c r="T498" s="5">
        <v>14379.393278909751</v>
      </c>
      <c r="U498" s="5">
        <v>14126.586693794658</v>
      </c>
      <c r="V498" s="5">
        <v>14664.005840885022</v>
      </c>
      <c r="W498" s="5">
        <v>14470.642195802391</v>
      </c>
      <c r="X498" s="5">
        <v>14400.298551156005</v>
      </c>
      <c r="Y498" s="5">
        <v>14040.427486782877</v>
      </c>
      <c r="Z498" s="5">
        <v>11151.284238326289</v>
      </c>
      <c r="AA498" s="5">
        <v>12879.729121181999</v>
      </c>
      <c r="AB498" s="5">
        <v>11321.644965484997</v>
      </c>
      <c r="AC498" s="5">
        <v>12798.412283772948</v>
      </c>
      <c r="AD498" s="5">
        <v>13444.287101615628</v>
      </c>
      <c r="AE498" s="5">
        <v>12517.588749852754</v>
      </c>
      <c r="AF498" s="5">
        <v>11748.51996120237</v>
      </c>
      <c r="AG498" s="5">
        <v>12103.35792761574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7.4180328000000005E-4</v>
      </c>
      <c r="L499" s="5">
        <v>7.627151499999998E-4</v>
      </c>
      <c r="M499" s="5">
        <v>2.1627854549999995E-3</v>
      </c>
      <c r="N499" s="5">
        <v>2.1429688799999998E-3</v>
      </c>
      <c r="O499" s="5">
        <v>1.80099498E-3</v>
      </c>
      <c r="P499" s="5">
        <v>1.8903209699999994E-3</v>
      </c>
      <c r="Q499" s="5">
        <v>2.1586263800000001E-3</v>
      </c>
      <c r="R499" s="5">
        <v>2.2298166100000005E-3</v>
      </c>
      <c r="S499" s="5">
        <v>2.1224196899999989E-3</v>
      </c>
      <c r="T499" s="5">
        <v>2.134540104999999E-3</v>
      </c>
      <c r="U499" s="5">
        <v>2.1002977250000015E-3</v>
      </c>
      <c r="V499" s="5">
        <v>2.2865326300000009E-3</v>
      </c>
      <c r="W499" s="5">
        <v>2.2542950049999995E-3</v>
      </c>
      <c r="X499" s="5">
        <v>2.1599275299999995E-3</v>
      </c>
      <c r="Y499" s="5">
        <v>2.1328565149999995E-3</v>
      </c>
      <c r="Z499" s="5">
        <v>1.8082905649999992E-3</v>
      </c>
      <c r="AA499" s="5">
        <v>1.8806174499999993E-3</v>
      </c>
      <c r="AB499" s="5">
        <v>2.1025764200000002E-3</v>
      </c>
      <c r="AC499" s="5">
        <v>2.1161720100000012E-3</v>
      </c>
      <c r="AD499" s="5">
        <v>2.1229578799999991E-3</v>
      </c>
      <c r="AE499" s="5">
        <v>2.1111084199999988E-3</v>
      </c>
      <c r="AF499" s="5">
        <v>2.0188504850000015E-3</v>
      </c>
      <c r="AG499" s="5">
        <v>2.2592117700000001E-3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297.18921451360495</v>
      </c>
      <c r="G500" s="5">
        <v>223.9130555053849</v>
      </c>
      <c r="H500" s="5">
        <v>268.78564030205507</v>
      </c>
      <c r="I500" s="5">
        <v>269.74749654325996</v>
      </c>
      <c r="J500" s="5">
        <v>283.48957283987511</v>
      </c>
      <c r="K500" s="5">
        <v>316.07452769300971</v>
      </c>
      <c r="L500" s="5">
        <v>320.03798495260509</v>
      </c>
      <c r="M500" s="5">
        <v>274.13507119135983</v>
      </c>
      <c r="N500" s="5">
        <v>272.13270402738004</v>
      </c>
      <c r="O500" s="5">
        <v>295.32642383646504</v>
      </c>
      <c r="P500" s="5">
        <v>295.85349256470016</v>
      </c>
      <c r="Q500" s="5">
        <v>261.11561722446504</v>
      </c>
      <c r="R500" s="5">
        <v>1327.5052220817097</v>
      </c>
      <c r="S500" s="5">
        <v>1404.5745867839751</v>
      </c>
      <c r="T500" s="5">
        <v>6457.6415762599772</v>
      </c>
      <c r="U500" s="5">
        <v>8412.2918724628853</v>
      </c>
      <c r="V500" s="5">
        <v>9346.4731351793125</v>
      </c>
      <c r="W500" s="5">
        <v>10013.772301107761</v>
      </c>
      <c r="X500" s="5">
        <v>9645.4038314046811</v>
      </c>
      <c r="Y500" s="5">
        <v>10058.504737323079</v>
      </c>
      <c r="Z500" s="5">
        <v>9510.6373553498433</v>
      </c>
      <c r="AA500" s="5">
        <v>11238.19491989215</v>
      </c>
      <c r="AB500" s="5">
        <v>11835.513597265486</v>
      </c>
      <c r="AC500" s="5">
        <v>12204.570292274529</v>
      </c>
      <c r="AD500" s="5">
        <v>12570.953372025826</v>
      </c>
      <c r="AE500" s="5">
        <v>12509.482130667269</v>
      </c>
      <c r="AF500" s="5">
        <v>11752.256693897632</v>
      </c>
      <c r="AG500" s="5">
        <v>12218.003494035493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1049.3305663089352</v>
      </c>
      <c r="G501" s="5">
        <v>1039.6464394499299</v>
      </c>
      <c r="H501" s="5">
        <v>970.02206929918952</v>
      </c>
      <c r="I501" s="5">
        <v>1082.7874529964299</v>
      </c>
      <c r="J501" s="5">
        <v>4825.8692143333083</v>
      </c>
      <c r="K501" s="5">
        <v>6834.4953882506197</v>
      </c>
      <c r="L501" s="5">
        <v>6880.0378275014473</v>
      </c>
      <c r="M501" s="5">
        <v>6303.9632567103072</v>
      </c>
      <c r="N501" s="5">
        <v>7315.6476920832038</v>
      </c>
      <c r="O501" s="5">
        <v>6060.6814671514485</v>
      </c>
      <c r="P501" s="5">
        <v>6444.2531743930649</v>
      </c>
      <c r="Q501" s="5">
        <v>6836.4703389337546</v>
      </c>
      <c r="R501" s="5">
        <v>7317.9538872512994</v>
      </c>
      <c r="S501" s="5">
        <v>7249.165895389352</v>
      </c>
      <c r="T501" s="5">
        <v>8241.2949768222134</v>
      </c>
      <c r="U501" s="5">
        <v>7916.4207035016907</v>
      </c>
      <c r="V501" s="5">
        <v>8560.2441923245078</v>
      </c>
      <c r="W501" s="5">
        <v>8442.9663790810409</v>
      </c>
      <c r="X501" s="5">
        <v>8065.2186113397693</v>
      </c>
      <c r="Y501" s="5">
        <v>7869.3064419084139</v>
      </c>
      <c r="Z501" s="5">
        <v>6576.9032465304626</v>
      </c>
      <c r="AA501" s="5">
        <v>7085.4895232801364</v>
      </c>
      <c r="AB501" s="5">
        <v>7431.7196102899043</v>
      </c>
      <c r="AC501" s="5">
        <v>7908.4797852715801</v>
      </c>
      <c r="AD501" s="5">
        <v>7837.5278207840638</v>
      </c>
      <c r="AE501" s="5">
        <v>7985.2185120078248</v>
      </c>
      <c r="AF501" s="5">
        <v>7250.8720163125618</v>
      </c>
      <c r="AG501" s="5">
        <v>7455.5118841703525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1707.0771490394102</v>
      </c>
      <c r="G502" s="5">
        <v>1641.9964884435446</v>
      </c>
      <c r="H502" s="5">
        <v>5769.6669321644604</v>
      </c>
      <c r="I502" s="5">
        <v>8635.3116712188912</v>
      </c>
      <c r="J502" s="5">
        <v>8002.4847344092386</v>
      </c>
      <c r="K502" s="5">
        <v>8786.5562438430898</v>
      </c>
      <c r="L502" s="5">
        <v>8944.1373912388881</v>
      </c>
      <c r="M502" s="5">
        <v>8383.504283643555</v>
      </c>
      <c r="N502" s="5">
        <v>8072.3894850656106</v>
      </c>
      <c r="O502" s="5">
        <v>7311.7088069683678</v>
      </c>
      <c r="P502" s="5">
        <v>8039.280850277396</v>
      </c>
      <c r="Q502" s="5">
        <v>13842.78096917957</v>
      </c>
      <c r="R502" s="5">
        <v>13534.193161387295</v>
      </c>
      <c r="S502" s="5">
        <v>14994.191254842048</v>
      </c>
      <c r="T502" s="5">
        <v>13409.791504621762</v>
      </c>
      <c r="U502" s="5">
        <v>13747.376320431906</v>
      </c>
      <c r="V502" s="5">
        <v>15576.211914496265</v>
      </c>
      <c r="W502" s="5">
        <v>16117.491495998227</v>
      </c>
      <c r="X502" s="5">
        <v>18912.691598529418</v>
      </c>
      <c r="Y502" s="5">
        <v>18534.718735405775</v>
      </c>
      <c r="Z502" s="5">
        <v>16971.84874181902</v>
      </c>
      <c r="AA502" s="5">
        <v>20267.177227465989</v>
      </c>
      <c r="AB502" s="5">
        <v>25696.79602285687</v>
      </c>
      <c r="AC502" s="5">
        <v>28117.457177057084</v>
      </c>
      <c r="AD502" s="5">
        <v>29513.872973789395</v>
      </c>
      <c r="AE502" s="5">
        <v>30405.290910794265</v>
      </c>
      <c r="AF502" s="5">
        <v>32810.300842435427</v>
      </c>
      <c r="AG502" s="5">
        <v>36643.416276162083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275.88474327321978</v>
      </c>
      <c r="G503" s="5">
        <v>242.85713974247005</v>
      </c>
      <c r="H503" s="5">
        <v>375.07628682661488</v>
      </c>
      <c r="I503" s="5">
        <v>450.83107235929998</v>
      </c>
      <c r="J503" s="5">
        <v>400.62605487870985</v>
      </c>
      <c r="K503" s="5">
        <v>441.61773448647523</v>
      </c>
      <c r="L503" s="5">
        <v>474.48856080351493</v>
      </c>
      <c r="M503" s="5">
        <v>399.32854573099007</v>
      </c>
      <c r="N503" s="5">
        <v>340.67814406707998</v>
      </c>
      <c r="O503" s="5">
        <v>385.59205675964495</v>
      </c>
      <c r="P503" s="5">
        <v>377.05327940830512</v>
      </c>
      <c r="Q503" s="5">
        <v>312.76509773111491</v>
      </c>
      <c r="R503" s="5">
        <v>297.58699808022004</v>
      </c>
      <c r="S503" s="5">
        <v>299.24430432731003</v>
      </c>
      <c r="T503" s="5">
        <v>271.49717519087517</v>
      </c>
      <c r="U503" s="5">
        <v>304.03479278214002</v>
      </c>
      <c r="V503" s="5">
        <v>294.61103804668494</v>
      </c>
      <c r="W503" s="5">
        <v>396.12190037833994</v>
      </c>
      <c r="X503" s="5">
        <v>369.03174257801504</v>
      </c>
      <c r="Y503" s="5">
        <v>336.46994971359993</v>
      </c>
      <c r="Z503" s="5">
        <v>458.93531735620479</v>
      </c>
      <c r="AA503" s="5">
        <v>443.82702516769018</v>
      </c>
      <c r="AB503" s="5">
        <v>273.37528997656011</v>
      </c>
      <c r="AC503" s="5">
        <v>312.14849480060514</v>
      </c>
      <c r="AD503" s="5">
        <v>361.08195046225001</v>
      </c>
      <c r="AE503" s="5">
        <v>343.97669621028479</v>
      </c>
      <c r="AF503" s="5">
        <v>347.22416084201006</v>
      </c>
      <c r="AG503" s="5">
        <v>247.97916343095005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1821.067031241761</v>
      </c>
      <c r="G504" s="5">
        <v>1676.7687123221547</v>
      </c>
      <c r="H504" s="5">
        <v>2588.1825219140201</v>
      </c>
      <c r="I504" s="5">
        <v>2704.6206803326099</v>
      </c>
      <c r="J504" s="5">
        <v>2572.145941174525</v>
      </c>
      <c r="K504" s="5">
        <v>2798.0739912489908</v>
      </c>
      <c r="L504" s="5">
        <v>2943.2228230189012</v>
      </c>
      <c r="M504" s="5">
        <v>2577.7111784173699</v>
      </c>
      <c r="N504" s="5">
        <v>2584.6776556236255</v>
      </c>
      <c r="O504" s="5">
        <v>2491.4510701066251</v>
      </c>
      <c r="P504" s="5">
        <v>2599.8582058948405</v>
      </c>
      <c r="Q504" s="5">
        <v>2504.1331631694507</v>
      </c>
      <c r="R504" s="5">
        <v>2300.695842619205</v>
      </c>
      <c r="S504" s="5">
        <v>2439.6295165213241</v>
      </c>
      <c r="T504" s="5">
        <v>1804.7250936666203</v>
      </c>
      <c r="U504" s="5">
        <v>1632.7102123534155</v>
      </c>
      <c r="V504" s="5">
        <v>1839.6122968998855</v>
      </c>
      <c r="W504" s="5">
        <v>2499.8800580080956</v>
      </c>
      <c r="X504" s="5">
        <v>2402.1289446572</v>
      </c>
      <c r="Y504" s="5">
        <v>2416.5698085787553</v>
      </c>
      <c r="Z504" s="5">
        <v>2647.4827410933353</v>
      </c>
      <c r="AA504" s="5">
        <v>2778.7866999966586</v>
      </c>
      <c r="AB504" s="5">
        <v>2040.123502939166</v>
      </c>
      <c r="AC504" s="5">
        <v>1973.3963470712299</v>
      </c>
      <c r="AD504" s="5">
        <v>2455.2239035651705</v>
      </c>
      <c r="AE504" s="5">
        <v>2188.2001104450292</v>
      </c>
      <c r="AF504" s="5">
        <v>1971.4915278422504</v>
      </c>
      <c r="AG504" s="5">
        <v>1787.7440081694613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551.82880206171012</v>
      </c>
      <c r="G505" s="5">
        <v>500.72692739406</v>
      </c>
      <c r="H505" s="5">
        <v>795.36205858521976</v>
      </c>
      <c r="I505" s="5">
        <v>2374.8958704257857</v>
      </c>
      <c r="J505" s="5">
        <v>2213.0180821250851</v>
      </c>
      <c r="K505" s="5">
        <v>2427.2112047137862</v>
      </c>
      <c r="L505" s="5">
        <v>2683.1966667851902</v>
      </c>
      <c r="M505" s="5">
        <v>2717.5511218529678</v>
      </c>
      <c r="N505" s="5">
        <v>2781.7967978760389</v>
      </c>
      <c r="O505" s="5">
        <v>2497.2802023866061</v>
      </c>
      <c r="P505" s="5">
        <v>2620.314754591534</v>
      </c>
      <c r="Q505" s="5">
        <v>2751.817844230236</v>
      </c>
      <c r="R505" s="5">
        <v>2584.6590673860146</v>
      </c>
      <c r="S505" s="5">
        <v>2758.1946596394646</v>
      </c>
      <c r="T505" s="5">
        <v>2421.9066095451858</v>
      </c>
      <c r="U505" s="5">
        <v>2352.9765889389396</v>
      </c>
      <c r="V505" s="5">
        <v>2553.6237154080327</v>
      </c>
      <c r="W505" s="5">
        <v>2844.9281955374954</v>
      </c>
      <c r="X505" s="5">
        <v>2778.5473331095372</v>
      </c>
      <c r="Y505" s="5">
        <v>2780.1705694882608</v>
      </c>
      <c r="Z505" s="5">
        <v>2321.5170367155492</v>
      </c>
      <c r="AA505" s="5">
        <v>2518.3056499037598</v>
      </c>
      <c r="AB505" s="5">
        <v>2717.2897138510189</v>
      </c>
      <c r="AC505" s="5">
        <v>2537.6889641010589</v>
      </c>
      <c r="AD505" s="5">
        <v>2743.0894564307332</v>
      </c>
      <c r="AE505" s="5">
        <v>2705.7769880765345</v>
      </c>
      <c r="AF505" s="5">
        <v>2604.17956308881</v>
      </c>
      <c r="AG505" s="5">
        <v>2236.1735762506632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7.4517826000000025E-4</v>
      </c>
      <c r="L508" s="5">
        <v>8.1077994000000023E-4</v>
      </c>
      <c r="M508" s="5">
        <v>1.6223760499999998E-3</v>
      </c>
      <c r="N508" s="5">
        <v>1.4406234150000001E-3</v>
      </c>
      <c r="O508" s="5">
        <v>1.4559743200000003E-3</v>
      </c>
      <c r="P508" s="5">
        <v>1.4698551650000008E-3</v>
      </c>
      <c r="Q508" s="5">
        <v>1.5437866599999996E-3</v>
      </c>
      <c r="R508" s="5">
        <v>1.4447294399999998E-3</v>
      </c>
      <c r="S508" s="5">
        <v>1.4481768450000001E-3</v>
      </c>
      <c r="T508" s="5">
        <v>1.3881434950000009E-3</v>
      </c>
      <c r="U508" s="5">
        <v>1.4126241300000005E-3</v>
      </c>
      <c r="V508" s="5">
        <v>1.3218016399999984E-3</v>
      </c>
      <c r="W508" s="5">
        <v>1.4248223249999986E-3</v>
      </c>
      <c r="X508" s="5">
        <v>1.4244654750000005E-3</v>
      </c>
      <c r="Y508" s="5">
        <v>1.2847254150000003E-3</v>
      </c>
      <c r="Z508" s="5">
        <v>1.1657121299999999E-3</v>
      </c>
      <c r="AA508" s="5">
        <v>1.1747083799999994E-3</v>
      </c>
      <c r="AB508" s="5">
        <v>1.41280599E-3</v>
      </c>
      <c r="AC508" s="5">
        <v>1.3360987650000002E-3</v>
      </c>
      <c r="AD508" s="5">
        <v>1.4245075349999985E-3</v>
      </c>
      <c r="AE508" s="5">
        <v>1.497828315000001E-3</v>
      </c>
      <c r="AF508" s="5">
        <v>1.5510405200000012E-3</v>
      </c>
      <c r="AG508" s="5">
        <v>1.5563639749999999E-3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645.79379399173945</v>
      </c>
      <c r="K509" s="5">
        <v>762.43721285686513</v>
      </c>
      <c r="L509" s="5">
        <v>767.6514968576804</v>
      </c>
      <c r="M509" s="5">
        <v>635.25517937119014</v>
      </c>
      <c r="N509" s="5">
        <v>643.38397358499969</v>
      </c>
      <c r="O509" s="5">
        <v>645.09402549850552</v>
      </c>
      <c r="P509" s="5">
        <v>642.77623359280017</v>
      </c>
      <c r="Q509" s="5">
        <v>673.0221260079154</v>
      </c>
      <c r="R509" s="5">
        <v>564.90041299774055</v>
      </c>
      <c r="S509" s="5">
        <v>710.8021855762604</v>
      </c>
      <c r="T509" s="5">
        <v>763.77625196790007</v>
      </c>
      <c r="U509" s="5">
        <v>696.54196145252479</v>
      </c>
      <c r="V509" s="5">
        <v>691.51663183917537</v>
      </c>
      <c r="W509" s="5">
        <v>763.51095216751924</v>
      </c>
      <c r="X509" s="5">
        <v>733.50979641499544</v>
      </c>
      <c r="Y509" s="5">
        <v>763.40532561382497</v>
      </c>
      <c r="Z509" s="5">
        <v>761.15434099131994</v>
      </c>
      <c r="AA509" s="5">
        <v>730.6376629771197</v>
      </c>
      <c r="AB509" s="5">
        <v>819.49868126277966</v>
      </c>
      <c r="AC509" s="5">
        <v>726.07247646344456</v>
      </c>
      <c r="AD509" s="5">
        <v>871.50086903427518</v>
      </c>
      <c r="AE509" s="5">
        <v>865.40976980476012</v>
      </c>
      <c r="AF509" s="5">
        <v>836.66640262287922</v>
      </c>
      <c r="AG509" s="5">
        <v>818.29458389361548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1132.8849350696753</v>
      </c>
      <c r="G510" s="5">
        <v>945.65400530646468</v>
      </c>
      <c r="H510" s="5">
        <v>997.07734363900545</v>
      </c>
      <c r="I510" s="5">
        <v>1043.3588685443847</v>
      </c>
      <c r="J510" s="5">
        <v>1087.4611201149053</v>
      </c>
      <c r="K510" s="5">
        <v>1166.3774669503748</v>
      </c>
      <c r="L510" s="5">
        <v>1206.3061486265149</v>
      </c>
      <c r="M510" s="5">
        <v>1808.02497989925</v>
      </c>
      <c r="N510" s="5">
        <v>4910.5384108249054</v>
      </c>
      <c r="O510" s="5">
        <v>5241.957912613163</v>
      </c>
      <c r="P510" s="5">
        <v>5458.6130747261032</v>
      </c>
      <c r="Q510" s="5">
        <v>5672.2710084327946</v>
      </c>
      <c r="R510" s="5">
        <v>5332.0367670168089</v>
      </c>
      <c r="S510" s="5">
        <v>5736.1490906825202</v>
      </c>
      <c r="T510" s="5">
        <v>5316.4056734646383</v>
      </c>
      <c r="U510" s="5">
        <v>7011.2836272250715</v>
      </c>
      <c r="V510" s="5">
        <v>7675.7286746739392</v>
      </c>
      <c r="W510" s="5">
        <v>10104.989705202523</v>
      </c>
      <c r="X510" s="5">
        <v>9590.0453103714663</v>
      </c>
      <c r="Y510" s="5">
        <v>9789.5323542384576</v>
      </c>
      <c r="Z510" s="5">
        <v>8948.854367077729</v>
      </c>
      <c r="AA510" s="5">
        <v>8394.3775492496043</v>
      </c>
      <c r="AB510" s="5">
        <v>7959.4686414794287</v>
      </c>
      <c r="AC510" s="5">
        <v>7496.7768515599055</v>
      </c>
      <c r="AD510" s="5">
        <v>8901.4943018572558</v>
      </c>
      <c r="AE510" s="5">
        <v>8555.3639510371668</v>
      </c>
      <c r="AF510" s="5">
        <v>8016.1010868305939</v>
      </c>
      <c r="AG510" s="5">
        <v>7532.4590367897999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674.82725316047606</v>
      </c>
      <c r="K511" s="5">
        <v>1613.4066366345146</v>
      </c>
      <c r="L511" s="5">
        <v>1662.0678708783655</v>
      </c>
      <c r="M511" s="5">
        <v>1264.9772124765543</v>
      </c>
      <c r="N511" s="5">
        <v>1072.2670705822554</v>
      </c>
      <c r="O511" s="5">
        <v>975.37882306550512</v>
      </c>
      <c r="P511" s="5">
        <v>1011.6142157303548</v>
      </c>
      <c r="Q511" s="5">
        <v>893.211274870225</v>
      </c>
      <c r="R511" s="5">
        <v>692.20050725580529</v>
      </c>
      <c r="S511" s="5">
        <v>854.10264233291093</v>
      </c>
      <c r="T511" s="5">
        <v>1037.5256703723542</v>
      </c>
      <c r="U511" s="5">
        <v>944.70814424207481</v>
      </c>
      <c r="V511" s="5">
        <v>1114.1712109355992</v>
      </c>
      <c r="W511" s="5">
        <v>1146.0270312517148</v>
      </c>
      <c r="X511" s="5">
        <v>1088.5242801740501</v>
      </c>
      <c r="Y511" s="5">
        <v>945.53894478113591</v>
      </c>
      <c r="Z511" s="5">
        <v>1041.6673761461752</v>
      </c>
      <c r="AA511" s="5">
        <v>1237.1357104409451</v>
      </c>
      <c r="AB511" s="5">
        <v>990.36668582576033</v>
      </c>
      <c r="AC511" s="5">
        <v>936.52844876346978</v>
      </c>
      <c r="AD511" s="5">
        <v>6052.0255659230497</v>
      </c>
      <c r="AE511" s="5">
        <v>6152.3232168017403</v>
      </c>
      <c r="AF511" s="5">
        <v>8261.6766862706299</v>
      </c>
      <c r="AG511" s="5">
        <v>8802.7545050250592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871.83530087878967</v>
      </c>
      <c r="L513" s="5">
        <v>871.27374625831487</v>
      </c>
      <c r="M513" s="5">
        <v>849.37923661616026</v>
      </c>
      <c r="N513" s="5">
        <v>792.66177670181025</v>
      </c>
      <c r="O513" s="5">
        <v>760.99216562705078</v>
      </c>
      <c r="P513" s="5">
        <v>776.61095169735586</v>
      </c>
      <c r="Q513" s="5">
        <v>819.32515079478492</v>
      </c>
      <c r="R513" s="5">
        <v>770.22183199360984</v>
      </c>
      <c r="S513" s="5">
        <v>785.25051804443001</v>
      </c>
      <c r="T513" s="5">
        <v>757.77160529151024</v>
      </c>
      <c r="U513" s="5">
        <v>721.11761017959043</v>
      </c>
      <c r="V513" s="5">
        <v>766.25954814937506</v>
      </c>
      <c r="W513" s="5">
        <v>760.29761139131961</v>
      </c>
      <c r="X513" s="5">
        <v>761.56362752625546</v>
      </c>
      <c r="Y513" s="5">
        <v>740.66210023290091</v>
      </c>
      <c r="Z513" s="5">
        <v>666.21400241132073</v>
      </c>
      <c r="AA513" s="5">
        <v>623.79071185845555</v>
      </c>
      <c r="AB513" s="5">
        <v>730.17356395310537</v>
      </c>
      <c r="AC513" s="5">
        <v>692.22751839618047</v>
      </c>
      <c r="AD513" s="5">
        <v>722.8815336874402</v>
      </c>
      <c r="AE513" s="5">
        <v>755.02382933196566</v>
      </c>
      <c r="AF513" s="5">
        <v>774.52706453485052</v>
      </c>
      <c r="AG513" s="5">
        <v>770.32448018902005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605.35729801511002</v>
      </c>
      <c r="G514" s="5">
        <v>566.44553407238504</v>
      </c>
      <c r="H514" s="5">
        <v>777.06734409765522</v>
      </c>
      <c r="I514" s="5">
        <v>808.09509038509486</v>
      </c>
      <c r="J514" s="5">
        <v>1087.4011390257247</v>
      </c>
      <c r="K514" s="5">
        <v>1277.4997901469251</v>
      </c>
      <c r="L514" s="5">
        <v>1304.483210111475</v>
      </c>
      <c r="M514" s="5">
        <v>1258.6202403919849</v>
      </c>
      <c r="N514" s="5">
        <v>1202.5571362569701</v>
      </c>
      <c r="O514" s="5">
        <v>1236.3020720002144</v>
      </c>
      <c r="P514" s="5">
        <v>1221.6661525035506</v>
      </c>
      <c r="Q514" s="5">
        <v>1183.4544196655347</v>
      </c>
      <c r="R514" s="5">
        <v>1024.6008433088546</v>
      </c>
      <c r="S514" s="5">
        <v>2656.2290677557708</v>
      </c>
      <c r="T514" s="5">
        <v>2579.8172473819805</v>
      </c>
      <c r="U514" s="5">
        <v>3079.2268108230151</v>
      </c>
      <c r="V514" s="5">
        <v>3264.5668174980246</v>
      </c>
      <c r="W514" s="5">
        <v>3684.5991801074911</v>
      </c>
      <c r="X514" s="5">
        <v>3516.3897135933498</v>
      </c>
      <c r="Y514" s="5">
        <v>7391.0111932059353</v>
      </c>
      <c r="Z514" s="5">
        <v>10789.912540862535</v>
      </c>
      <c r="AA514" s="5">
        <v>11180.609450116792</v>
      </c>
      <c r="AB514" s="5">
        <v>10779.698673800936</v>
      </c>
      <c r="AC514" s="5">
        <v>9803.9431443567337</v>
      </c>
      <c r="AD514" s="5">
        <v>11616.98981926839</v>
      </c>
      <c r="AE514" s="5">
        <v>11987.411955732583</v>
      </c>
      <c r="AF514" s="5">
        <v>15019.006836144035</v>
      </c>
      <c r="AG514" s="5">
        <v>15693.231590988991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287.66234700929004</v>
      </c>
      <c r="G515" s="5">
        <v>204.77891491069005</v>
      </c>
      <c r="H515" s="5">
        <v>229.29860902725997</v>
      </c>
      <c r="I515" s="5">
        <v>247.83243819448501</v>
      </c>
      <c r="J515" s="5">
        <v>226.56430019031504</v>
      </c>
      <c r="K515" s="5">
        <v>268.59321321874006</v>
      </c>
      <c r="L515" s="5">
        <v>290.12146686067013</v>
      </c>
      <c r="M515" s="5">
        <v>268.1438400688852</v>
      </c>
      <c r="N515" s="5">
        <v>263.09425189740989</v>
      </c>
      <c r="O515" s="5">
        <v>237.53257193884511</v>
      </c>
      <c r="P515" s="5">
        <v>271.21726644769507</v>
      </c>
      <c r="Q515" s="5">
        <v>271.95318576254499</v>
      </c>
      <c r="R515" s="5">
        <v>255.38429017481499</v>
      </c>
      <c r="S515" s="5">
        <v>270.30125817936488</v>
      </c>
      <c r="T515" s="5">
        <v>269.45334934619495</v>
      </c>
      <c r="U515" s="5">
        <v>252.9214043854299</v>
      </c>
      <c r="V515" s="5">
        <v>264.61628736342499</v>
      </c>
      <c r="W515" s="5">
        <v>292.51139807261518</v>
      </c>
      <c r="X515" s="5">
        <v>291.62424370365522</v>
      </c>
      <c r="Y515" s="5">
        <v>268.66962334968491</v>
      </c>
      <c r="Z515" s="5">
        <v>424.84545369286514</v>
      </c>
      <c r="AA515" s="5">
        <v>461.14250010319006</v>
      </c>
      <c r="AB515" s="5">
        <v>475.77076198981001</v>
      </c>
      <c r="AC515" s="5">
        <v>437.37544465759009</v>
      </c>
      <c r="AD515" s="5">
        <v>477.43661314340989</v>
      </c>
      <c r="AE515" s="5">
        <v>472.84068239340002</v>
      </c>
      <c r="AF515" s="5">
        <v>212.65481742181009</v>
      </c>
      <c r="AG515" s="5">
        <v>231.91336323960002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42.241503463780006</v>
      </c>
      <c r="G516" s="5">
        <v>29.225873806705003</v>
      </c>
      <c r="H516" s="5">
        <v>34.267680729504981</v>
      </c>
      <c r="I516" s="5">
        <v>1026.1644319568854</v>
      </c>
      <c r="J516" s="5">
        <v>1774.2970425599003</v>
      </c>
      <c r="K516" s="5">
        <v>2113.4530767317738</v>
      </c>
      <c r="L516" s="5">
        <v>2207.5372647637205</v>
      </c>
      <c r="M516" s="5">
        <v>2147.652656930486</v>
      </c>
      <c r="N516" s="5">
        <v>2185.0967115790409</v>
      </c>
      <c r="O516" s="5">
        <v>1884.0082938224357</v>
      </c>
      <c r="P516" s="5">
        <v>2119.9007800725249</v>
      </c>
      <c r="Q516" s="5">
        <v>2222.8998533926988</v>
      </c>
      <c r="R516" s="5">
        <v>2013.1878085903904</v>
      </c>
      <c r="S516" s="5">
        <v>2094.5846989935944</v>
      </c>
      <c r="T516" s="5">
        <v>1905.1094483983759</v>
      </c>
      <c r="U516" s="5">
        <v>1723.9590218197691</v>
      </c>
      <c r="V516" s="5">
        <v>1760.2525591713209</v>
      </c>
      <c r="W516" s="5">
        <v>2234.8688147372332</v>
      </c>
      <c r="X516" s="5">
        <v>3688.2986350223218</v>
      </c>
      <c r="Y516" s="5">
        <v>3632.753528109256</v>
      </c>
      <c r="Z516" s="5">
        <v>5534.2142872231798</v>
      </c>
      <c r="AA516" s="5">
        <v>4719.4568608974514</v>
      </c>
      <c r="AB516" s="5">
        <v>4454.2905836742648</v>
      </c>
      <c r="AC516" s="5">
        <v>4333.6464555867433</v>
      </c>
      <c r="AD516" s="5">
        <v>4842.6467547993298</v>
      </c>
      <c r="AE516" s="5">
        <v>4646.3661073878866</v>
      </c>
      <c r="AF516" s="5">
        <v>3503.1416619362371</v>
      </c>
      <c r="AG516" s="5">
        <v>2764.0224429429049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1614.5539849132701</v>
      </c>
      <c r="U517" s="5">
        <v>1495.0210365628398</v>
      </c>
      <c r="V517" s="5">
        <v>1370.2462525494338</v>
      </c>
      <c r="W517" s="5">
        <v>1853.7663628158302</v>
      </c>
      <c r="X517" s="5">
        <v>1568.2472699803398</v>
      </c>
      <c r="Y517" s="5">
        <v>1198.1787469145361</v>
      </c>
      <c r="Z517" s="5">
        <v>1387.4010100310595</v>
      </c>
      <c r="AA517" s="5">
        <v>2521.3316440600138</v>
      </c>
      <c r="AB517" s="5">
        <v>2679.0697029204307</v>
      </c>
      <c r="AC517" s="5">
        <v>2479.9820435163551</v>
      </c>
      <c r="AD517" s="5">
        <v>2801.8053906701948</v>
      </c>
      <c r="AE517" s="5">
        <v>2655.0804934388298</v>
      </c>
      <c r="AF517" s="5">
        <v>1851.1246988</v>
      </c>
      <c r="AG517" s="5">
        <v>1808.7291377192848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755.57847955066984</v>
      </c>
      <c r="G519" s="5">
        <v>686.21616868086528</v>
      </c>
      <c r="H519" s="5">
        <v>715.33229023680474</v>
      </c>
      <c r="I519" s="5">
        <v>714.1215204843603</v>
      </c>
      <c r="J519" s="5">
        <v>734.84508853073476</v>
      </c>
      <c r="K519" s="5">
        <v>1735.275350498174</v>
      </c>
      <c r="L519" s="5">
        <v>1781.3811636908049</v>
      </c>
      <c r="M519" s="5">
        <v>1561.8372883697552</v>
      </c>
      <c r="N519" s="5">
        <v>1488.8178523152001</v>
      </c>
      <c r="O519" s="5">
        <v>1790.1760460486544</v>
      </c>
      <c r="P519" s="5">
        <v>2400.9411301882355</v>
      </c>
      <c r="Q519" s="5">
        <v>2682.7209240902066</v>
      </c>
      <c r="R519" s="5">
        <v>2412.3311347632257</v>
      </c>
      <c r="S519" s="5">
        <v>6294.5641512468983</v>
      </c>
      <c r="T519" s="5">
        <v>5689.163197820023</v>
      </c>
      <c r="U519" s="5">
        <v>4981.7813576523959</v>
      </c>
      <c r="V519" s="5">
        <v>5109.5107694067374</v>
      </c>
      <c r="W519" s="5">
        <v>5609.6658987042429</v>
      </c>
      <c r="X519" s="5">
        <v>5193.3153402707712</v>
      </c>
      <c r="Y519" s="5">
        <v>4600.7618406011115</v>
      </c>
      <c r="Z519" s="5">
        <v>4776.1232213275971</v>
      </c>
      <c r="AA519" s="5">
        <v>4349.1239288981433</v>
      </c>
      <c r="AB519" s="5">
        <v>4213.3017903131276</v>
      </c>
      <c r="AC519" s="5">
        <v>4168.7472816961981</v>
      </c>
      <c r="AD519" s="5">
        <v>4693.269186608286</v>
      </c>
      <c r="AE519" s="5">
        <v>4338.9995580828345</v>
      </c>
      <c r="AF519" s="5">
        <v>2882.7052574888098</v>
      </c>
      <c r="AG519" s="5">
        <v>2481.9652441718836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1025.8151496677106</v>
      </c>
      <c r="L520" s="5">
        <v>1095.3456962650894</v>
      </c>
      <c r="M520" s="5">
        <v>4885.0124815296303</v>
      </c>
      <c r="N520" s="5">
        <v>4665.1226102508645</v>
      </c>
      <c r="O520" s="5">
        <v>6264.6848025483487</v>
      </c>
      <c r="P520" s="5">
        <v>10733.118502166157</v>
      </c>
      <c r="Q520" s="5">
        <v>11031.022846521233</v>
      </c>
      <c r="R520" s="5">
        <v>14875.653792761805</v>
      </c>
      <c r="S520" s="5">
        <v>16772.278226212387</v>
      </c>
      <c r="T520" s="5">
        <v>17124.319839278982</v>
      </c>
      <c r="U520" s="5">
        <v>17400.786297310013</v>
      </c>
      <c r="V520" s="5">
        <v>18425.514206921798</v>
      </c>
      <c r="W520" s="5">
        <v>19893.063557552505</v>
      </c>
      <c r="X520" s="5">
        <v>41751.008650638156</v>
      </c>
      <c r="Y520" s="5">
        <v>40066.172939627228</v>
      </c>
      <c r="Z520" s="5">
        <v>40034.192117572573</v>
      </c>
      <c r="AA520" s="5">
        <v>34576.936489499458</v>
      </c>
      <c r="AB520" s="5">
        <v>35208.907883348948</v>
      </c>
      <c r="AC520" s="5">
        <v>37113.493435191187</v>
      </c>
      <c r="AD520" s="5">
        <v>47037.298320047979</v>
      </c>
      <c r="AE520" s="5">
        <v>63995.677322998818</v>
      </c>
      <c r="AF520" s="5">
        <v>71972.882576830976</v>
      </c>
      <c r="AG520" s="5">
        <v>73149.720623287154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893.27225670271923</v>
      </c>
      <c r="J521" s="5">
        <v>972.23838522104961</v>
      </c>
      <c r="K521" s="5">
        <v>1016.8551560707604</v>
      </c>
      <c r="L521" s="5">
        <v>1120.074611889745</v>
      </c>
      <c r="M521" s="5">
        <v>908.03410132922409</v>
      </c>
      <c r="N521" s="5">
        <v>865.47653666675512</v>
      </c>
      <c r="O521" s="5">
        <v>867.83074315973488</v>
      </c>
      <c r="P521" s="5">
        <v>956.56052777450532</v>
      </c>
      <c r="Q521" s="5">
        <v>905.5349561791902</v>
      </c>
      <c r="R521" s="5">
        <v>759.08568070021477</v>
      </c>
      <c r="S521" s="5">
        <v>717.37205769823481</v>
      </c>
      <c r="T521" s="5">
        <v>729.34406832634511</v>
      </c>
      <c r="U521" s="5">
        <v>790.31796494189052</v>
      </c>
      <c r="V521" s="5">
        <v>719.72557937217982</v>
      </c>
      <c r="W521" s="5">
        <v>955.09442247353036</v>
      </c>
      <c r="X521" s="5">
        <v>728.42217791842427</v>
      </c>
      <c r="Y521" s="5">
        <v>630.06389683309476</v>
      </c>
      <c r="Z521" s="5">
        <v>856.91379660008533</v>
      </c>
      <c r="AA521" s="5">
        <v>3759.9467757068105</v>
      </c>
      <c r="AB521" s="5">
        <v>3421.5389918391934</v>
      </c>
      <c r="AC521" s="5">
        <v>3555.5896242070762</v>
      </c>
      <c r="AD521" s="5">
        <v>3817.962097522699</v>
      </c>
      <c r="AE521" s="5">
        <v>3819.6745193666775</v>
      </c>
      <c r="AF521" s="5">
        <v>2562.9555380109</v>
      </c>
      <c r="AG521" s="5">
        <v>1801.3676708333439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7094.9449297925821</v>
      </c>
      <c r="AA522" s="5">
        <v>6967.7474635101689</v>
      </c>
      <c r="AB522" s="5">
        <v>6688.2947046486206</v>
      </c>
      <c r="AC522" s="5">
        <v>5788.0798356911582</v>
      </c>
      <c r="AD522" s="5">
        <v>6640.4511053340975</v>
      </c>
      <c r="AE522" s="5">
        <v>6621.4374468629476</v>
      </c>
      <c r="AF522" s="5">
        <v>4035.2750909618335</v>
      </c>
      <c r="AG522" s="5">
        <v>3341.1156907119166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385.97549895359992</v>
      </c>
      <c r="Q523" s="5">
        <v>393.65832230723976</v>
      </c>
      <c r="R523" s="5">
        <v>359.40594864036024</v>
      </c>
      <c r="S523" s="5">
        <v>364.64492289856514</v>
      </c>
      <c r="T523" s="5">
        <v>1886.872466839354</v>
      </c>
      <c r="U523" s="5">
        <v>6381.552856644008</v>
      </c>
      <c r="V523" s="5">
        <v>6512.756031013716</v>
      </c>
      <c r="W523" s="5">
        <v>7264.925024894359</v>
      </c>
      <c r="X523" s="5">
        <v>6765.4766188840404</v>
      </c>
      <c r="Y523" s="5">
        <v>5622.4199696728192</v>
      </c>
      <c r="Z523" s="5">
        <v>6235.659954541693</v>
      </c>
      <c r="AA523" s="5">
        <v>4641.5417918358526</v>
      </c>
      <c r="AB523" s="5">
        <v>4279.804838994999</v>
      </c>
      <c r="AC523" s="5">
        <v>3845.6274487450014</v>
      </c>
      <c r="AD523" s="5">
        <v>4602.2697066700021</v>
      </c>
      <c r="AE523" s="5">
        <v>4857.9423685662086</v>
      </c>
      <c r="AF523" s="5">
        <v>34824.634924419821</v>
      </c>
      <c r="AG523" s="5">
        <v>33095.818167477039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63.655043582490045</v>
      </c>
      <c r="I524" s="5">
        <v>463.78484841363502</v>
      </c>
      <c r="J524" s="5">
        <v>440.29410220408022</v>
      </c>
      <c r="K524" s="5">
        <v>1862.9449151113661</v>
      </c>
      <c r="L524" s="5">
        <v>1851.7067226888694</v>
      </c>
      <c r="M524" s="5">
        <v>1455.4588104294446</v>
      </c>
      <c r="N524" s="5">
        <v>1504.8920988239502</v>
      </c>
      <c r="O524" s="5">
        <v>1525.9443038635361</v>
      </c>
      <c r="P524" s="5">
        <v>2682.8635554220073</v>
      </c>
      <c r="Q524" s="5">
        <v>2659.77048075947</v>
      </c>
      <c r="R524" s="5">
        <v>2412.9705256299544</v>
      </c>
      <c r="S524" s="5">
        <v>2888.0831300034492</v>
      </c>
      <c r="T524" s="5">
        <v>6399.6699584569651</v>
      </c>
      <c r="U524" s="5">
        <v>9251.9698555206123</v>
      </c>
      <c r="V524" s="5">
        <v>9917.8106698765787</v>
      </c>
      <c r="W524" s="5">
        <v>11754.51823097249</v>
      </c>
      <c r="X524" s="5">
        <v>10937.846228854962</v>
      </c>
      <c r="Y524" s="5">
        <v>10523.73327262788</v>
      </c>
      <c r="Z524" s="5">
        <v>17403.230587561986</v>
      </c>
      <c r="AA524" s="5">
        <v>18951.390738027196</v>
      </c>
      <c r="AB524" s="5">
        <v>19341.591196467863</v>
      </c>
      <c r="AC524" s="5">
        <v>17203.575389324105</v>
      </c>
      <c r="AD524" s="5">
        <v>19423.609357561403</v>
      </c>
      <c r="AE524" s="5">
        <v>19548.849597570657</v>
      </c>
      <c r="AF524" s="5">
        <v>43928.947477097288</v>
      </c>
      <c r="AG524" s="5">
        <v>45918.140147762562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212.92609517895485</v>
      </c>
      <c r="J525" s="5">
        <v>185.44319682122503</v>
      </c>
      <c r="K525" s="5">
        <v>191.65303687078011</v>
      </c>
      <c r="L525" s="5">
        <v>187.32322551029492</v>
      </c>
      <c r="M525" s="5">
        <v>255.40789585077505</v>
      </c>
      <c r="N525" s="5">
        <v>240.34681321737497</v>
      </c>
      <c r="O525" s="5">
        <v>227.62144921092508</v>
      </c>
      <c r="P525" s="5">
        <v>249.96163142120503</v>
      </c>
      <c r="Q525" s="5">
        <v>254.94615862664014</v>
      </c>
      <c r="R525" s="5">
        <v>234.91269345000006</v>
      </c>
      <c r="S525" s="5">
        <v>241.48994678225984</v>
      </c>
      <c r="T525" s="5">
        <v>268.61917775554002</v>
      </c>
      <c r="U525" s="5">
        <v>223.70392665000014</v>
      </c>
      <c r="V525" s="5">
        <v>252.82579080000005</v>
      </c>
      <c r="W525" s="5">
        <v>260.11951960534992</v>
      </c>
      <c r="X525" s="5">
        <v>251.75361826216997</v>
      </c>
      <c r="Y525" s="5">
        <v>226.95538796069994</v>
      </c>
      <c r="Z525" s="5">
        <v>214.80339253987509</v>
      </c>
      <c r="AA525" s="5">
        <v>235.88800927090011</v>
      </c>
      <c r="AB525" s="5">
        <v>230.59055655000009</v>
      </c>
      <c r="AC525" s="5">
        <v>215.91015130884497</v>
      </c>
      <c r="AD525" s="5">
        <v>229.8479849278699</v>
      </c>
      <c r="AE525" s="5">
        <v>243.71837475000001</v>
      </c>
      <c r="AF525" s="5">
        <v>162.88233543990498</v>
      </c>
      <c r="AG525" s="5">
        <v>162.67037253771502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226</v>
      </c>
      <c r="E526" s="61" t="s">
        <v>154</v>
      </c>
      <c r="F526" s="5">
        <v>0</v>
      </c>
      <c r="G526" s="5">
        <v>0</v>
      </c>
      <c r="H526" s="5">
        <v>0</v>
      </c>
      <c r="I526" s="5">
        <v>233.350835328735</v>
      </c>
      <c r="J526" s="5">
        <v>199.95623100000012</v>
      </c>
      <c r="K526" s="5">
        <v>204.97486090172998</v>
      </c>
      <c r="L526" s="5">
        <v>212.8589595898849</v>
      </c>
      <c r="M526" s="5">
        <v>279.41609195191518</v>
      </c>
      <c r="N526" s="5">
        <v>261.0822810750002</v>
      </c>
      <c r="O526" s="5">
        <v>248.00758799999997</v>
      </c>
      <c r="P526" s="5">
        <v>249.88479007499998</v>
      </c>
      <c r="Q526" s="5">
        <v>266.69193229685015</v>
      </c>
      <c r="R526" s="5">
        <v>254.64330198866497</v>
      </c>
      <c r="S526" s="5">
        <v>259.93852955304516</v>
      </c>
      <c r="T526" s="5">
        <v>263.44429717717986</v>
      </c>
      <c r="U526" s="5">
        <v>240.56952386196002</v>
      </c>
      <c r="V526" s="5">
        <v>251.42296685897497</v>
      </c>
      <c r="W526" s="5">
        <v>255.09449965804504</v>
      </c>
      <c r="X526" s="5">
        <v>257.92914783784994</v>
      </c>
      <c r="Y526" s="5">
        <v>230.57824100483504</v>
      </c>
      <c r="Z526" s="5">
        <v>218.68719626219007</v>
      </c>
      <c r="AA526" s="5">
        <v>230.87606935144993</v>
      </c>
      <c r="AB526" s="5">
        <v>237.68069935854027</v>
      </c>
      <c r="AC526" s="5">
        <v>223.91682248056489</v>
      </c>
      <c r="AD526" s="5">
        <v>243.62529236865009</v>
      </c>
      <c r="AE526" s="5">
        <v>257.7449451438448</v>
      </c>
      <c r="AF526" s="5">
        <v>174.96394435960511</v>
      </c>
      <c r="AG526" s="5">
        <v>168.86154930683009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1399.9926637425997</v>
      </c>
      <c r="G528" s="5">
        <v>3520.6225457075666</v>
      </c>
      <c r="H528" s="5">
        <v>4628.2177984548134</v>
      </c>
      <c r="I528" s="5">
        <v>4122.5122603396849</v>
      </c>
      <c r="J528" s="5">
        <v>4245.8245513247721</v>
      </c>
      <c r="K528" s="5">
        <v>5719.2011725791181</v>
      </c>
      <c r="L528" s="5">
        <v>8573.3611019040745</v>
      </c>
      <c r="M528" s="5">
        <v>9328.565929005199</v>
      </c>
      <c r="N528" s="5">
        <v>11011.936922339155</v>
      </c>
      <c r="O528" s="5">
        <v>10482.896236999797</v>
      </c>
      <c r="P528" s="5">
        <v>11001.318678595433</v>
      </c>
      <c r="Q528" s="5">
        <v>31226.996310178361</v>
      </c>
      <c r="R528" s="5">
        <v>37027.273693062729</v>
      </c>
      <c r="S528" s="5">
        <v>40293.165960814586</v>
      </c>
      <c r="T528" s="5">
        <v>33668.590944714786</v>
      </c>
      <c r="U528" s="5">
        <v>34727.769809050536</v>
      </c>
      <c r="V528" s="5">
        <v>38031.412318773975</v>
      </c>
      <c r="W528" s="5">
        <v>39519.486389956961</v>
      </c>
      <c r="X528" s="5">
        <v>34550.773908383897</v>
      </c>
      <c r="Y528" s="5">
        <v>38671.389416212696</v>
      </c>
      <c r="Z528" s="5">
        <v>34727.511592096191</v>
      </c>
      <c r="AA528" s="5">
        <v>39661.558015365597</v>
      </c>
      <c r="AB528" s="5">
        <v>48458.153071897519</v>
      </c>
      <c r="AC528" s="5">
        <v>49520.280918290184</v>
      </c>
      <c r="AD528" s="5">
        <v>51282.360415052877</v>
      </c>
      <c r="AE528" s="5">
        <v>40855.386470545651</v>
      </c>
      <c r="AF528" s="5">
        <v>37348.215881454955</v>
      </c>
      <c r="AG528" s="5">
        <v>40176.099686612164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106.51185348480008</v>
      </c>
      <c r="G529" s="5">
        <v>2747.8203409260996</v>
      </c>
      <c r="H529" s="5">
        <v>2714.2386366831979</v>
      </c>
      <c r="I529" s="5">
        <v>2336.3626929325392</v>
      </c>
      <c r="J529" s="5">
        <v>3835.6620664863158</v>
      </c>
      <c r="K529" s="5">
        <v>3928.8029558301409</v>
      </c>
      <c r="L529" s="5">
        <v>4170.0313337369416</v>
      </c>
      <c r="M529" s="5">
        <v>9098.3526541930751</v>
      </c>
      <c r="N529" s="5">
        <v>13217.15198783264</v>
      </c>
      <c r="O529" s="5">
        <v>15656.607232671286</v>
      </c>
      <c r="P529" s="5">
        <v>17560.342449964162</v>
      </c>
      <c r="Q529" s="5">
        <v>18654.16468711081</v>
      </c>
      <c r="R529" s="5">
        <v>19241.991987296864</v>
      </c>
      <c r="S529" s="5">
        <v>17941.268827017517</v>
      </c>
      <c r="T529" s="5">
        <v>16392.004694760079</v>
      </c>
      <c r="U529" s="5">
        <v>17568.743632767186</v>
      </c>
      <c r="V529" s="5">
        <v>18866.02119095554</v>
      </c>
      <c r="W529" s="5">
        <v>19507.191842900702</v>
      </c>
      <c r="X529" s="5">
        <v>17036.954765767143</v>
      </c>
      <c r="Y529" s="5">
        <v>18332.932927735979</v>
      </c>
      <c r="Z529" s="5">
        <v>19612.356466001271</v>
      </c>
      <c r="AA529" s="5">
        <v>18677.23553256684</v>
      </c>
      <c r="AB529" s="5">
        <v>30407.010584314703</v>
      </c>
      <c r="AC529" s="5">
        <v>30637.837690164921</v>
      </c>
      <c r="AD529" s="5">
        <v>28742.89329728642</v>
      </c>
      <c r="AE529" s="5">
        <v>26689.111021286772</v>
      </c>
      <c r="AF529" s="5">
        <v>27626.338589183535</v>
      </c>
      <c r="AG529" s="5">
        <v>28431.090171477248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1290.6509074439302</v>
      </c>
      <c r="H531" s="5">
        <v>2155.3892794804992</v>
      </c>
      <c r="I531" s="5">
        <v>2552.2356508027397</v>
      </c>
      <c r="J531" s="5">
        <v>2673.1954627994587</v>
      </c>
      <c r="K531" s="5">
        <v>2456.3025695302499</v>
      </c>
      <c r="L531" s="5">
        <v>4515.0862311932997</v>
      </c>
      <c r="M531" s="5">
        <v>4035.638440152421</v>
      </c>
      <c r="N531" s="5">
        <v>4376.4061432135559</v>
      </c>
      <c r="O531" s="5">
        <v>4279.5819268084897</v>
      </c>
      <c r="P531" s="5">
        <v>4253.3809061848133</v>
      </c>
      <c r="Q531" s="5">
        <v>8085.0575897969384</v>
      </c>
      <c r="R531" s="5">
        <v>8291.7698724194306</v>
      </c>
      <c r="S531" s="5">
        <v>7327.7497283626808</v>
      </c>
      <c r="T531" s="5">
        <v>8614.2731594174493</v>
      </c>
      <c r="U531" s="5">
        <v>8556.3318661047506</v>
      </c>
      <c r="V531" s="5">
        <v>8814.3952644521087</v>
      </c>
      <c r="W531" s="5">
        <v>10380.948164237998</v>
      </c>
      <c r="X531" s="5">
        <v>7878.9807825419903</v>
      </c>
      <c r="Y531" s="5">
        <v>9301.4328825905704</v>
      </c>
      <c r="Z531" s="5">
        <v>8328.2035539393473</v>
      </c>
      <c r="AA531" s="5">
        <v>9243.534300302299</v>
      </c>
      <c r="AB531" s="5">
        <v>30254.619360302269</v>
      </c>
      <c r="AC531" s="5">
        <v>49823.600432164894</v>
      </c>
      <c r="AD531" s="5">
        <v>59344.750473022716</v>
      </c>
      <c r="AE531" s="5">
        <v>59781.105149426847</v>
      </c>
      <c r="AF531" s="5">
        <v>86285.975916808995</v>
      </c>
      <c r="AG531" s="5">
        <v>81735.60073221098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144.27878320103991</v>
      </c>
      <c r="I532" s="5">
        <v>218.63894526713995</v>
      </c>
      <c r="J532" s="5">
        <v>218.53998698387511</v>
      </c>
      <c r="K532" s="5">
        <v>216.67724292209513</v>
      </c>
      <c r="L532" s="5">
        <v>247.4706022410551</v>
      </c>
      <c r="M532" s="5">
        <v>185.44606909990495</v>
      </c>
      <c r="N532" s="5">
        <v>204.79254452379513</v>
      </c>
      <c r="O532" s="5">
        <v>181.80943610778004</v>
      </c>
      <c r="P532" s="5">
        <v>185.13887266571504</v>
      </c>
      <c r="Q532" s="5">
        <v>198.03232789552479</v>
      </c>
      <c r="R532" s="5">
        <v>187.06337722540505</v>
      </c>
      <c r="S532" s="5">
        <v>170.98135377836005</v>
      </c>
      <c r="T532" s="5">
        <v>168.33680344110488</v>
      </c>
      <c r="U532" s="5">
        <v>144.17484306706507</v>
      </c>
      <c r="V532" s="5">
        <v>172.72385891900012</v>
      </c>
      <c r="W532" s="5">
        <v>271.54514801858011</v>
      </c>
      <c r="X532" s="5">
        <v>158.84758353429007</v>
      </c>
      <c r="Y532" s="5">
        <v>8854.4355130026161</v>
      </c>
      <c r="Z532" s="5">
        <v>6580.0833174603576</v>
      </c>
      <c r="AA532" s="5">
        <v>10105.1074596485</v>
      </c>
      <c r="AB532" s="5">
        <v>9736.28495690817</v>
      </c>
      <c r="AC532" s="5">
        <v>9779.1088813282258</v>
      </c>
      <c r="AD532" s="5">
        <v>9925.3348888794208</v>
      </c>
      <c r="AE532" s="5">
        <v>9086.1915043597182</v>
      </c>
      <c r="AF532" s="5">
        <v>9579.5677938705885</v>
      </c>
      <c r="AG532" s="5">
        <v>9516.9247567294187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2826.7273155268044</v>
      </c>
      <c r="H533" s="5">
        <v>2734.2191420544618</v>
      </c>
      <c r="I533" s="5">
        <v>4348.1037692360096</v>
      </c>
      <c r="J533" s="5">
        <v>5591.7409519265184</v>
      </c>
      <c r="K533" s="5">
        <v>5388.9556719707616</v>
      </c>
      <c r="L533" s="5">
        <v>6442.8659746794583</v>
      </c>
      <c r="M533" s="5">
        <v>5818.4634140682538</v>
      </c>
      <c r="N533" s="5">
        <v>6175.4371259002392</v>
      </c>
      <c r="O533" s="5">
        <v>6634.2441865004785</v>
      </c>
      <c r="P533" s="5">
        <v>9795.8064903617706</v>
      </c>
      <c r="Q533" s="5">
        <v>9598.5837498150904</v>
      </c>
      <c r="R533" s="5">
        <v>9192.7836408225776</v>
      </c>
      <c r="S533" s="5">
        <v>8820.9298426150363</v>
      </c>
      <c r="T533" s="5">
        <v>8185.5145427710113</v>
      </c>
      <c r="U533" s="5">
        <v>8294.4395656691886</v>
      </c>
      <c r="V533" s="5">
        <v>8346.7802937001798</v>
      </c>
      <c r="W533" s="5">
        <v>9278.6774375203404</v>
      </c>
      <c r="X533" s="5">
        <v>7826.1951690322985</v>
      </c>
      <c r="Y533" s="5">
        <v>32579.007768181007</v>
      </c>
      <c r="Z533" s="5">
        <v>65888.127115596522</v>
      </c>
      <c r="AA533" s="5">
        <v>62792.110923831438</v>
      </c>
      <c r="AB533" s="5">
        <v>60711.011749007164</v>
      </c>
      <c r="AC533" s="5">
        <v>57577.035668256794</v>
      </c>
      <c r="AD533" s="5">
        <v>58229.1174067057</v>
      </c>
      <c r="AE533" s="5">
        <v>53095.607905025041</v>
      </c>
      <c r="AF533" s="5">
        <v>54064.542698324847</v>
      </c>
      <c r="AG533" s="5">
        <v>53779.832601462746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800.03086207648494</v>
      </c>
      <c r="J534" s="5">
        <v>846.86625767845487</v>
      </c>
      <c r="K534" s="5">
        <v>848.84755488713995</v>
      </c>
      <c r="L534" s="5">
        <v>892.37409181733506</v>
      </c>
      <c r="M534" s="5">
        <v>792.73333779105474</v>
      </c>
      <c r="N534" s="5">
        <v>2430.1081210972256</v>
      </c>
      <c r="O534" s="5">
        <v>7159.9687793877083</v>
      </c>
      <c r="P534" s="5">
        <v>7158.8130143893459</v>
      </c>
      <c r="Q534" s="5">
        <v>7306.7961208937504</v>
      </c>
      <c r="R534" s="5">
        <v>6453.2297294666114</v>
      </c>
      <c r="S534" s="5">
        <v>6448.1976021850887</v>
      </c>
      <c r="T534" s="5">
        <v>6338.5071234901816</v>
      </c>
      <c r="U534" s="5">
        <v>6476.9454221288461</v>
      </c>
      <c r="V534" s="5">
        <v>6821.0398288100987</v>
      </c>
      <c r="W534" s="5">
        <v>6698.5442423153136</v>
      </c>
      <c r="X534" s="5">
        <v>5975.9211445377532</v>
      </c>
      <c r="Y534" s="5">
        <v>8640.4456230095893</v>
      </c>
      <c r="Z534" s="5">
        <v>15509.983497133655</v>
      </c>
      <c r="AA534" s="5">
        <v>16078.351095887369</v>
      </c>
      <c r="AB534" s="5">
        <v>14874.303689715798</v>
      </c>
      <c r="AC534" s="5">
        <v>13921.059972731666</v>
      </c>
      <c r="AD534" s="5">
        <v>14887.351329365951</v>
      </c>
      <c r="AE534" s="5">
        <v>13422.568200855836</v>
      </c>
      <c r="AF534" s="5">
        <v>13054.717213191023</v>
      </c>
      <c r="AG534" s="5">
        <v>13027.898778798464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1457.6033302756014</v>
      </c>
      <c r="G535" s="5">
        <v>6024.9831996991106</v>
      </c>
      <c r="H535" s="5">
        <v>14398.257031477857</v>
      </c>
      <c r="I535" s="5">
        <v>14396.895975233208</v>
      </c>
      <c r="J535" s="5">
        <v>13688.382657399579</v>
      </c>
      <c r="K535" s="5">
        <v>13532.1914036583</v>
      </c>
      <c r="L535" s="5">
        <v>14250.820678358319</v>
      </c>
      <c r="M535" s="5">
        <v>13968.269009087258</v>
      </c>
      <c r="N535" s="5">
        <v>16890.246151765339</v>
      </c>
      <c r="O535" s="5">
        <v>16835.657512711121</v>
      </c>
      <c r="P535" s="5">
        <v>17271.704932489662</v>
      </c>
      <c r="Q535" s="5">
        <v>20357.499539038894</v>
      </c>
      <c r="R535" s="5">
        <v>20057.665735066865</v>
      </c>
      <c r="S535" s="5">
        <v>28705.379725563896</v>
      </c>
      <c r="T535" s="5">
        <v>30706.655962624678</v>
      </c>
      <c r="U535" s="5">
        <v>29408.034152198117</v>
      </c>
      <c r="V535" s="5">
        <v>30367.702116447297</v>
      </c>
      <c r="W535" s="5">
        <v>30512.62727872036</v>
      </c>
      <c r="X535" s="5">
        <v>28846.750994193171</v>
      </c>
      <c r="Y535" s="5">
        <v>32390.516886745754</v>
      </c>
      <c r="Z535" s="5">
        <v>32868.329451190031</v>
      </c>
      <c r="AA535" s="5">
        <v>30741.38918923671</v>
      </c>
      <c r="AB535" s="5">
        <v>30708.70879945155</v>
      </c>
      <c r="AC535" s="5">
        <v>30175.47145317783</v>
      </c>
      <c r="AD535" s="5">
        <v>31523.183828397421</v>
      </c>
      <c r="AE535" s="5">
        <v>31535.682111219518</v>
      </c>
      <c r="AF535" s="5">
        <v>29693.627765288042</v>
      </c>
      <c r="AG535" s="5">
        <v>29860.737146921987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104.80667029496001</v>
      </c>
      <c r="O536" s="5">
        <v>857.79687980369977</v>
      </c>
      <c r="P536" s="5">
        <v>877.76514542289999</v>
      </c>
      <c r="Q536" s="5">
        <v>2106.5225921509546</v>
      </c>
      <c r="R536" s="5">
        <v>2013.6452387229206</v>
      </c>
      <c r="S536" s="5">
        <v>1955.3342770500014</v>
      </c>
      <c r="T536" s="5">
        <v>2044.0811231384989</v>
      </c>
      <c r="U536" s="5">
        <v>2034.2758929390404</v>
      </c>
      <c r="V536" s="5">
        <v>2185.6781025993005</v>
      </c>
      <c r="W536" s="5">
        <v>2214.3877477886349</v>
      </c>
      <c r="X536" s="5">
        <v>1929.804198025832</v>
      </c>
      <c r="Y536" s="5">
        <v>2062.6524559002805</v>
      </c>
      <c r="Z536" s="5">
        <v>1804.9027815927279</v>
      </c>
      <c r="AA536" s="5">
        <v>2043.4345615060452</v>
      </c>
      <c r="AB536" s="5">
        <v>1907.0693225294954</v>
      </c>
      <c r="AC536" s="5">
        <v>1806.711990612135</v>
      </c>
      <c r="AD536" s="5">
        <v>1953.9394377056124</v>
      </c>
      <c r="AE536" s="5">
        <v>1705.9012292046257</v>
      </c>
      <c r="AF536" s="5">
        <v>1677.2815037303794</v>
      </c>
      <c r="AG536" s="5">
        <v>1875.7119996697797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4644.7358995779032</v>
      </c>
      <c r="G537" s="5">
        <v>4392.0323776588566</v>
      </c>
      <c r="H537" s="5">
        <v>4750.9668047308351</v>
      </c>
      <c r="I537" s="5">
        <v>4892.2865740661782</v>
      </c>
      <c r="J537" s="5">
        <v>4251.4202317540785</v>
      </c>
      <c r="K537" s="5">
        <v>4536.0648161176123</v>
      </c>
      <c r="L537" s="5">
        <v>4430.0738765628021</v>
      </c>
      <c r="M537" s="5">
        <v>5435.2808922150516</v>
      </c>
      <c r="N537" s="5">
        <v>5177.0501263152391</v>
      </c>
      <c r="O537" s="5">
        <v>5571.720369434549</v>
      </c>
      <c r="P537" s="5">
        <v>5260.6949713064814</v>
      </c>
      <c r="Q537" s="5">
        <v>5279.2085001053329</v>
      </c>
      <c r="R537" s="5">
        <v>5198.3078950139925</v>
      </c>
      <c r="S537" s="5">
        <v>5160.7649442239845</v>
      </c>
      <c r="T537" s="5">
        <v>5363.3052505066253</v>
      </c>
      <c r="U537" s="5">
        <v>4931.6113162388447</v>
      </c>
      <c r="V537" s="5">
        <v>5349.5684387307028</v>
      </c>
      <c r="W537" s="5">
        <v>5242.9372711801025</v>
      </c>
      <c r="X537" s="5">
        <v>5431.1972481933972</v>
      </c>
      <c r="Y537" s="5">
        <v>5183.3066924526247</v>
      </c>
      <c r="Z537" s="5">
        <v>5594.9341969484631</v>
      </c>
      <c r="AA537" s="5">
        <v>5223.8774613966816</v>
      </c>
      <c r="AB537" s="5">
        <v>5194.3674834425037</v>
      </c>
      <c r="AC537" s="5">
        <v>5081.5425725807572</v>
      </c>
      <c r="AD537" s="5">
        <v>5121.2468316057693</v>
      </c>
      <c r="AE537" s="5">
        <v>5339.7276888676761</v>
      </c>
      <c r="AF537" s="5">
        <v>4775.9303999971353</v>
      </c>
      <c r="AG537" s="5">
        <v>5246.549380673423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1910.4010538803764</v>
      </c>
      <c r="G539" s="5">
        <v>1759.6222247776846</v>
      </c>
      <c r="H539" s="5">
        <v>1886.4602805481254</v>
      </c>
      <c r="I539" s="5">
        <v>1861.6216377068254</v>
      </c>
      <c r="J539" s="5">
        <v>12934.866557849358</v>
      </c>
      <c r="K539" s="5">
        <v>13534.996478943391</v>
      </c>
      <c r="L539" s="5">
        <v>13140.822308775581</v>
      </c>
      <c r="M539" s="5">
        <v>12836.164034699799</v>
      </c>
      <c r="N539" s="5">
        <v>22813.317664647613</v>
      </c>
      <c r="O539" s="5">
        <v>24878.07469787528</v>
      </c>
      <c r="P539" s="5">
        <v>23538.479742229007</v>
      </c>
      <c r="Q539" s="5">
        <v>23971.738512546232</v>
      </c>
      <c r="R539" s="5">
        <v>22497.207922625068</v>
      </c>
      <c r="S539" s="5">
        <v>23968.610142891037</v>
      </c>
      <c r="T539" s="5">
        <v>21837.700961841761</v>
      </c>
      <c r="U539" s="5">
        <v>21722.921421305928</v>
      </c>
      <c r="V539" s="5">
        <v>23861.861683498446</v>
      </c>
      <c r="W539" s="5">
        <v>22494.922467156968</v>
      </c>
      <c r="X539" s="5">
        <v>21756.428923519969</v>
      </c>
      <c r="Y539" s="5">
        <v>29041.9556733752</v>
      </c>
      <c r="Z539" s="5">
        <v>31477.855181892643</v>
      </c>
      <c r="AA539" s="5">
        <v>28348.340515031017</v>
      </c>
      <c r="AB539" s="5">
        <v>27838.731463484575</v>
      </c>
      <c r="AC539" s="5">
        <v>25862.307795106324</v>
      </c>
      <c r="AD539" s="5">
        <v>27530.18978839193</v>
      </c>
      <c r="AE539" s="5">
        <v>26252.97407591416</v>
      </c>
      <c r="AF539" s="5">
        <v>28895.22144940812</v>
      </c>
      <c r="AG539" s="5">
        <v>31107.278802423374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9146.9355942498987</v>
      </c>
      <c r="G540" s="5">
        <v>8726.4280743829295</v>
      </c>
      <c r="H540" s="5">
        <v>8991.1924769559737</v>
      </c>
      <c r="I540" s="5">
        <v>9457.4773561009897</v>
      </c>
      <c r="J540" s="5">
        <v>9084.4144803986983</v>
      </c>
      <c r="K540" s="5">
        <v>10219.439464211864</v>
      </c>
      <c r="L540" s="5">
        <v>12357.06027428266</v>
      </c>
      <c r="M540" s="5">
        <v>12130.388832174285</v>
      </c>
      <c r="N540" s="5">
        <v>11810.202458799988</v>
      </c>
      <c r="O540" s="5">
        <v>12403.301700841554</v>
      </c>
      <c r="P540" s="5">
        <v>12311.197739639249</v>
      </c>
      <c r="Q540" s="5">
        <v>11717.182658104302</v>
      </c>
      <c r="R540" s="5">
        <v>11349.381075776475</v>
      </c>
      <c r="S540" s="5">
        <v>12194.783239857799</v>
      </c>
      <c r="T540" s="5">
        <v>14273.299398175364</v>
      </c>
      <c r="U540" s="5">
        <v>13418.787292619294</v>
      </c>
      <c r="V540" s="5">
        <v>14293.985163743047</v>
      </c>
      <c r="W540" s="5">
        <v>26340.290834082669</v>
      </c>
      <c r="X540" s="5">
        <v>24981.830046601986</v>
      </c>
      <c r="Y540" s="5">
        <v>24560.384027631659</v>
      </c>
      <c r="Z540" s="5">
        <v>29231.474792082161</v>
      </c>
      <c r="AA540" s="5">
        <v>28945.422401653763</v>
      </c>
      <c r="AB540" s="5">
        <v>30804.218564795719</v>
      </c>
      <c r="AC540" s="5">
        <v>32622.675540382774</v>
      </c>
      <c r="AD540" s="5">
        <v>34738.012101229862</v>
      </c>
      <c r="AE540" s="5">
        <v>37998.217523648971</v>
      </c>
      <c r="AF540" s="5">
        <v>34641.866127523594</v>
      </c>
      <c r="AG540" s="5">
        <v>34756.684308390293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649.17298498377966</v>
      </c>
      <c r="G541" s="5">
        <v>647.33424192126472</v>
      </c>
      <c r="H541" s="5">
        <v>663.29730608960051</v>
      </c>
      <c r="I541" s="5">
        <v>662.0962703798449</v>
      </c>
      <c r="J541" s="5">
        <v>605.71730830884019</v>
      </c>
      <c r="K541" s="5">
        <v>664.10220765148108</v>
      </c>
      <c r="L541" s="5">
        <v>627.50191789733537</v>
      </c>
      <c r="M541" s="5">
        <v>589.14555053692948</v>
      </c>
      <c r="N541" s="5">
        <v>650.91418599963515</v>
      </c>
      <c r="O541" s="5">
        <v>654.1693914052496</v>
      </c>
      <c r="P541" s="5">
        <v>645.78018335754018</v>
      </c>
      <c r="Q541" s="5">
        <v>601.22240031677438</v>
      </c>
      <c r="R541" s="5">
        <v>595.99429552341462</v>
      </c>
      <c r="S541" s="5">
        <v>617.1121916654298</v>
      </c>
      <c r="T541" s="5">
        <v>574.04161254627513</v>
      </c>
      <c r="U541" s="5">
        <v>502.00153535542012</v>
      </c>
      <c r="V541" s="5">
        <v>562.30754692488517</v>
      </c>
      <c r="W541" s="5">
        <v>559.62282100451512</v>
      </c>
      <c r="X541" s="5">
        <v>696.69538682043503</v>
      </c>
      <c r="Y541" s="5">
        <v>711.60893316468037</v>
      </c>
      <c r="Z541" s="5">
        <v>188.62224170276502</v>
      </c>
      <c r="AA541" s="5">
        <v>187.8144646484549</v>
      </c>
      <c r="AB541" s="5">
        <v>153.3765734625901</v>
      </c>
      <c r="AC541" s="5">
        <v>161.81443488282517</v>
      </c>
      <c r="AD541" s="5">
        <v>178.61066758399008</v>
      </c>
      <c r="AE541" s="5">
        <v>179.68340768849495</v>
      </c>
      <c r="AF541" s="5">
        <v>140.27191597425499</v>
      </c>
      <c r="AG541" s="5">
        <v>161.34998671319008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1434.7569815065299</v>
      </c>
      <c r="G545" s="5">
        <v>1381.6050657780702</v>
      </c>
      <c r="H545" s="5">
        <v>1302.5136307606799</v>
      </c>
      <c r="I545" s="5">
        <v>5231.4441736148628</v>
      </c>
      <c r="J545" s="5">
        <v>5186.5379104208732</v>
      </c>
      <c r="K545" s="5">
        <v>5313.5886600211807</v>
      </c>
      <c r="L545" s="5">
        <v>5269.3593716017385</v>
      </c>
      <c r="M545" s="5">
        <v>12250.35801495134</v>
      </c>
      <c r="N545" s="5">
        <v>11740.934184777794</v>
      </c>
      <c r="O545" s="5">
        <v>11764.69571008514</v>
      </c>
      <c r="P545" s="5">
        <v>13991.356588659182</v>
      </c>
      <c r="Q545" s="5">
        <v>14498.068466539322</v>
      </c>
      <c r="R545" s="5">
        <v>14418.564070230825</v>
      </c>
      <c r="S545" s="5">
        <v>13345.0008139081</v>
      </c>
      <c r="T545" s="5">
        <v>13937.69224858407</v>
      </c>
      <c r="U545" s="5">
        <v>13407.171543298371</v>
      </c>
      <c r="V545" s="5">
        <v>13660.185183885338</v>
      </c>
      <c r="W545" s="5">
        <v>13667.69298899647</v>
      </c>
      <c r="X545" s="5">
        <v>13986.709047219152</v>
      </c>
      <c r="Y545" s="5">
        <v>13243.332807761741</v>
      </c>
      <c r="Z545" s="5">
        <v>13015.39113607099</v>
      </c>
      <c r="AA545" s="5">
        <v>13260.445591956042</v>
      </c>
      <c r="AB545" s="5">
        <v>13158.066556767144</v>
      </c>
      <c r="AC545" s="5">
        <v>13111.072122502408</v>
      </c>
      <c r="AD545" s="5">
        <v>12833.425124889071</v>
      </c>
      <c r="AE545" s="5">
        <v>13389.719094865404</v>
      </c>
      <c r="AF545" s="5">
        <v>13254.884503051557</v>
      </c>
      <c r="AG545" s="5">
        <v>12456.208270033067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1.8453085949999995E-3</v>
      </c>
      <c r="I546" s="5">
        <v>600.18602525284018</v>
      </c>
      <c r="J546" s="5">
        <v>1251.0075593398051</v>
      </c>
      <c r="K546" s="5">
        <v>1298.9572907267352</v>
      </c>
      <c r="L546" s="5">
        <v>1338.8789037991203</v>
      </c>
      <c r="M546" s="5">
        <v>1322.2343305384998</v>
      </c>
      <c r="N546" s="5">
        <v>1116.6821327953351</v>
      </c>
      <c r="O546" s="5">
        <v>1184.2254880209148</v>
      </c>
      <c r="P546" s="5">
        <v>1277.4233490372897</v>
      </c>
      <c r="Q546" s="5">
        <v>1105.5051305069799</v>
      </c>
      <c r="R546" s="5">
        <v>1300.4485858950061</v>
      </c>
      <c r="S546" s="5">
        <v>1096.5153149711796</v>
      </c>
      <c r="T546" s="5">
        <v>1048.7168505565453</v>
      </c>
      <c r="U546" s="5">
        <v>965.9868306805804</v>
      </c>
      <c r="V546" s="5">
        <v>917.45762360519507</v>
      </c>
      <c r="W546" s="5">
        <v>1032.3130886546746</v>
      </c>
      <c r="X546" s="5">
        <v>1087.3503023083554</v>
      </c>
      <c r="Y546" s="5">
        <v>910.23353770895017</v>
      </c>
      <c r="Z546" s="5">
        <v>924.73061959700476</v>
      </c>
      <c r="AA546" s="5">
        <v>1041.8722309751001</v>
      </c>
      <c r="AB546" s="5">
        <v>856.66007787619458</v>
      </c>
      <c r="AC546" s="5">
        <v>1058.8956234850405</v>
      </c>
      <c r="AD546" s="5">
        <v>972.92672525120508</v>
      </c>
      <c r="AE546" s="5">
        <v>1077.506743712805</v>
      </c>
      <c r="AF546" s="5">
        <v>989.3619428509254</v>
      </c>
      <c r="AG546" s="5">
        <v>874.36681543919008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5370.0769203825957</v>
      </c>
      <c r="G549" s="5">
        <v>5825.2885350905681</v>
      </c>
      <c r="H549" s="5">
        <v>5485.363898384735</v>
      </c>
      <c r="I549" s="5">
        <v>5650.7855901898211</v>
      </c>
      <c r="J549" s="5">
        <v>5652.5285468671918</v>
      </c>
      <c r="K549" s="5">
        <v>7692.9921864568105</v>
      </c>
      <c r="L549" s="5">
        <v>7769.2677104289296</v>
      </c>
      <c r="M549" s="5">
        <v>8367.2116725469659</v>
      </c>
      <c r="N549" s="5">
        <v>7962.528116755454</v>
      </c>
      <c r="O549" s="5">
        <v>7730.8757369099585</v>
      </c>
      <c r="P549" s="5">
        <v>10063.189175396981</v>
      </c>
      <c r="Q549" s="5">
        <v>8945.6903707200763</v>
      </c>
      <c r="R549" s="5">
        <v>11911.201483107696</v>
      </c>
      <c r="S549" s="5">
        <v>11335.136902679056</v>
      </c>
      <c r="T549" s="5">
        <v>11515.081778984148</v>
      </c>
      <c r="U549" s="5">
        <v>10344.028088375922</v>
      </c>
      <c r="V549" s="5">
        <v>11279.301892342261</v>
      </c>
      <c r="W549" s="5">
        <v>11537.745699898254</v>
      </c>
      <c r="X549" s="5">
        <v>11898.546382913832</v>
      </c>
      <c r="Y549" s="5">
        <v>11408.563716449651</v>
      </c>
      <c r="Z549" s="5">
        <v>11816.846828387395</v>
      </c>
      <c r="AA549" s="5">
        <v>11385.649152625259</v>
      </c>
      <c r="AB549" s="5">
        <v>9651.2806867261497</v>
      </c>
      <c r="AC549" s="5">
        <v>11643.135901792912</v>
      </c>
      <c r="AD549" s="5">
        <v>11977.221738626789</v>
      </c>
      <c r="AE549" s="5">
        <v>12193.220733183731</v>
      </c>
      <c r="AF549" s="5">
        <v>12143.215871614564</v>
      </c>
      <c r="AG549" s="5">
        <v>13449.21043088115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5624.8983552342288</v>
      </c>
      <c r="G550" s="5">
        <v>7892.465285896933</v>
      </c>
      <c r="H550" s="5">
        <v>8316.4275031690413</v>
      </c>
      <c r="I550" s="5">
        <v>9529.4733177826329</v>
      </c>
      <c r="J550" s="5">
        <v>10074.669906665202</v>
      </c>
      <c r="K550" s="5">
        <v>10468.489534458868</v>
      </c>
      <c r="L550" s="5">
        <v>10749.13813971178</v>
      </c>
      <c r="M550" s="5">
        <v>16470.895016589795</v>
      </c>
      <c r="N550" s="5">
        <v>14948.787784241003</v>
      </c>
      <c r="O550" s="5">
        <v>15627.374268649819</v>
      </c>
      <c r="P550" s="5">
        <v>18394.034646419466</v>
      </c>
      <c r="Q550" s="5">
        <v>16979.351056856663</v>
      </c>
      <c r="R550" s="5">
        <v>19241.935318707376</v>
      </c>
      <c r="S550" s="5">
        <v>16787.831793767593</v>
      </c>
      <c r="T550" s="5">
        <v>20741.0725409554</v>
      </c>
      <c r="U550" s="5">
        <v>25703.113373512009</v>
      </c>
      <c r="V550" s="5">
        <v>26363.957963149664</v>
      </c>
      <c r="W550" s="5">
        <v>33949.10486798545</v>
      </c>
      <c r="X550" s="5">
        <v>34348.137113843288</v>
      </c>
      <c r="Y550" s="5">
        <v>30800.713800802936</v>
      </c>
      <c r="Z550" s="5">
        <v>31170.532567068549</v>
      </c>
      <c r="AA550" s="5">
        <v>40593.03003201005</v>
      </c>
      <c r="AB550" s="5">
        <v>44576.717615181966</v>
      </c>
      <c r="AC550" s="5">
        <v>51036.833608520945</v>
      </c>
      <c r="AD550" s="5">
        <v>47115.976182285995</v>
      </c>
      <c r="AE550" s="5">
        <v>49196.586454820339</v>
      </c>
      <c r="AF550" s="5">
        <v>46423.487318194653</v>
      </c>
      <c r="AG550" s="5">
        <v>46707.079767113508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1688.3868787225551</v>
      </c>
      <c r="H551" s="5">
        <v>5644.2924918658609</v>
      </c>
      <c r="I551" s="5">
        <v>5645.8387774224175</v>
      </c>
      <c r="J551" s="5">
        <v>5478.3540708509881</v>
      </c>
      <c r="K551" s="5">
        <v>5580.1128686529837</v>
      </c>
      <c r="L551" s="5">
        <v>5534.2490093396282</v>
      </c>
      <c r="M551" s="5">
        <v>6166.7614463418849</v>
      </c>
      <c r="N551" s="5">
        <v>5660.9381266151941</v>
      </c>
      <c r="O551" s="5">
        <v>5446.9445004838071</v>
      </c>
      <c r="P551" s="5">
        <v>5734.555123202319</v>
      </c>
      <c r="Q551" s="5">
        <v>5251.5234724026504</v>
      </c>
      <c r="R551" s="5">
        <v>6140.1408338909378</v>
      </c>
      <c r="S551" s="5">
        <v>5432.8996396057173</v>
      </c>
      <c r="T551" s="5">
        <v>6158.432944836055</v>
      </c>
      <c r="U551" s="5">
        <v>5402.3737214434441</v>
      </c>
      <c r="V551" s="5">
        <v>5710.1359029415407</v>
      </c>
      <c r="W551" s="5">
        <v>6398.2517555026097</v>
      </c>
      <c r="X551" s="5">
        <v>8853.5646607123981</v>
      </c>
      <c r="Y551" s="5">
        <v>9484.2801922582748</v>
      </c>
      <c r="Z551" s="5">
        <v>9702.1999035462213</v>
      </c>
      <c r="AA551" s="5">
        <v>10263.299793070506</v>
      </c>
      <c r="AB551" s="5">
        <v>8823.408433964727</v>
      </c>
      <c r="AC551" s="5">
        <v>11591.422636054616</v>
      </c>
      <c r="AD551" s="5">
        <v>13389.874371853239</v>
      </c>
      <c r="AE551" s="5">
        <v>13890.641427537304</v>
      </c>
      <c r="AF551" s="5">
        <v>11943.445480964019</v>
      </c>
      <c r="AG551" s="5">
        <v>12613.538792054609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955.44710971639506</v>
      </c>
      <c r="I552" s="5">
        <v>971.55643567702566</v>
      </c>
      <c r="J552" s="5">
        <v>891.23881729986431</v>
      </c>
      <c r="K552" s="5">
        <v>1091.8607524207503</v>
      </c>
      <c r="L552" s="5">
        <v>1110.2880838382898</v>
      </c>
      <c r="M552" s="5">
        <v>1114.7997815617146</v>
      </c>
      <c r="N552" s="5">
        <v>1162.8507958530899</v>
      </c>
      <c r="O552" s="5">
        <v>1117.6577229326401</v>
      </c>
      <c r="P552" s="5">
        <v>1099.9233804552607</v>
      </c>
      <c r="Q552" s="5">
        <v>1088.8981679302597</v>
      </c>
      <c r="R552" s="5">
        <v>1130.5155850833501</v>
      </c>
      <c r="S552" s="5">
        <v>2463.0520937361553</v>
      </c>
      <c r="T552" s="5">
        <v>2470.3149268958091</v>
      </c>
      <c r="U552" s="5">
        <v>2038.1201690356052</v>
      </c>
      <c r="V552" s="5">
        <v>2322.0011122644119</v>
      </c>
      <c r="W552" s="5">
        <v>2519.6814523380908</v>
      </c>
      <c r="X552" s="5">
        <v>2356.8875771512344</v>
      </c>
      <c r="Y552" s="5">
        <v>3723.1118407551794</v>
      </c>
      <c r="Z552" s="5">
        <v>3594.1716554115828</v>
      </c>
      <c r="AA552" s="5">
        <v>3502.9143744260787</v>
      </c>
      <c r="AB552" s="5">
        <v>3026.8909127150091</v>
      </c>
      <c r="AC552" s="5">
        <v>3359.4071297876094</v>
      </c>
      <c r="AD552" s="5">
        <v>3520.0937025303615</v>
      </c>
      <c r="AE552" s="5">
        <v>3577.6314687294007</v>
      </c>
      <c r="AF552" s="5">
        <v>2971.3475326801072</v>
      </c>
      <c r="AG552" s="5">
        <v>3050.3728887737134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777.22386840867034</v>
      </c>
      <c r="G553" s="5">
        <v>1330.1272360006656</v>
      </c>
      <c r="H553" s="5">
        <v>2698.4140958932248</v>
      </c>
      <c r="I553" s="5">
        <v>4387.0237226435002</v>
      </c>
      <c r="J553" s="5">
        <v>4007.0686547121604</v>
      </c>
      <c r="K553" s="5">
        <v>6513.3875326104771</v>
      </c>
      <c r="L553" s="5">
        <v>6647.2929434818616</v>
      </c>
      <c r="M553" s="5">
        <v>6336.3515522997013</v>
      </c>
      <c r="N553" s="5">
        <v>6003.8826596626241</v>
      </c>
      <c r="O553" s="5">
        <v>5755.8163291184446</v>
      </c>
      <c r="P553" s="5">
        <v>10111.182007636704</v>
      </c>
      <c r="Q553" s="5">
        <v>9161.8510148415317</v>
      </c>
      <c r="R553" s="5">
        <v>10554.051304242963</v>
      </c>
      <c r="S553" s="5">
        <v>8961.4055449019288</v>
      </c>
      <c r="T553" s="5">
        <v>16011.966363681655</v>
      </c>
      <c r="U553" s="5">
        <v>14161.414068664544</v>
      </c>
      <c r="V553" s="5">
        <v>15462.521750442862</v>
      </c>
      <c r="W553" s="5">
        <v>16917.65151092357</v>
      </c>
      <c r="X553" s="5">
        <v>22584.404285993907</v>
      </c>
      <c r="Y553" s="5">
        <v>19397.181310837743</v>
      </c>
      <c r="Z553" s="5">
        <v>21179.716114487852</v>
      </c>
      <c r="AA553" s="5">
        <v>41683.917047447234</v>
      </c>
      <c r="AB553" s="5">
        <v>35548.086105816437</v>
      </c>
      <c r="AC553" s="5">
        <v>42381.236596013667</v>
      </c>
      <c r="AD553" s="5">
        <v>38771.749624201097</v>
      </c>
      <c r="AE553" s="5">
        <v>50702.303041689964</v>
      </c>
      <c r="AF553" s="5">
        <v>46045.743224997655</v>
      </c>
      <c r="AG553" s="5">
        <v>46928.767777525667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3940.7835835238297</v>
      </c>
      <c r="G555" s="5">
        <v>7081.1402975931278</v>
      </c>
      <c r="H555" s="5">
        <v>8211.8995370637986</v>
      </c>
      <c r="I555" s="5">
        <v>8483.9007002026046</v>
      </c>
      <c r="J555" s="5">
        <v>7796.5138039338526</v>
      </c>
      <c r="K555" s="5">
        <v>9884.61885923708</v>
      </c>
      <c r="L555" s="5">
        <v>9588.8531360490888</v>
      </c>
      <c r="M555" s="5">
        <v>9577.7929606897669</v>
      </c>
      <c r="N555" s="5">
        <v>9405.599448230756</v>
      </c>
      <c r="O555" s="5">
        <v>9849.6220123892745</v>
      </c>
      <c r="P555" s="5">
        <v>12193.796666731247</v>
      </c>
      <c r="Q555" s="5">
        <v>11601.757509610126</v>
      </c>
      <c r="R555" s="5">
        <v>18591.442156788064</v>
      </c>
      <c r="S555" s="5">
        <v>16344.334064236346</v>
      </c>
      <c r="T555" s="5">
        <v>16160.240571208653</v>
      </c>
      <c r="U555" s="5">
        <v>14200.224389007917</v>
      </c>
      <c r="V555" s="5">
        <v>15854.231260493239</v>
      </c>
      <c r="W555" s="5">
        <v>15861.117195381725</v>
      </c>
      <c r="X555" s="5">
        <v>22752.000092728202</v>
      </c>
      <c r="Y555" s="5">
        <v>20903.332517302922</v>
      </c>
      <c r="Z555" s="5">
        <v>26715.380856742344</v>
      </c>
      <c r="AA555" s="5">
        <v>25526.867884930743</v>
      </c>
      <c r="AB555" s="5">
        <v>28387.823295525141</v>
      </c>
      <c r="AC555" s="5">
        <v>34443.573879070609</v>
      </c>
      <c r="AD555" s="5">
        <v>33988.669133905059</v>
      </c>
      <c r="AE555" s="5">
        <v>34639.778415765431</v>
      </c>
      <c r="AF555" s="5">
        <v>26796.233062972995</v>
      </c>
      <c r="AG555" s="5">
        <v>30636.60490581721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273.21639498344507</v>
      </c>
      <c r="G556" s="5">
        <v>269.15533034775018</v>
      </c>
      <c r="H556" s="5">
        <v>292.77747495398</v>
      </c>
      <c r="I556" s="5">
        <v>314.33629200168991</v>
      </c>
      <c r="J556" s="5">
        <v>281.2030011268248</v>
      </c>
      <c r="K556" s="5">
        <v>338.66446292658509</v>
      </c>
      <c r="L556" s="5">
        <v>291.40994025239519</v>
      </c>
      <c r="M556" s="5">
        <v>246.22160146843981</v>
      </c>
      <c r="N556" s="5">
        <v>256.06278136421986</v>
      </c>
      <c r="O556" s="5">
        <v>234.27151177364516</v>
      </c>
      <c r="P556" s="5">
        <v>3540.0370695895031</v>
      </c>
      <c r="Q556" s="5">
        <v>3284.9671498765983</v>
      </c>
      <c r="R556" s="5">
        <v>3535.5961297765557</v>
      </c>
      <c r="S556" s="5">
        <v>2991.7979666614492</v>
      </c>
      <c r="T556" s="5">
        <v>3068.6611649995921</v>
      </c>
      <c r="U556" s="5">
        <v>2660.9634961423399</v>
      </c>
      <c r="V556" s="5">
        <v>2830.195859720412</v>
      </c>
      <c r="W556" s="5">
        <v>3131.9093491623157</v>
      </c>
      <c r="X556" s="5">
        <v>2840.6610613888743</v>
      </c>
      <c r="Y556" s="5">
        <v>2450.6394128975994</v>
      </c>
      <c r="Z556" s="5">
        <v>2862.9930325880937</v>
      </c>
      <c r="AA556" s="5">
        <v>3486.8921731294017</v>
      </c>
      <c r="AB556" s="5">
        <v>3307.0968797342894</v>
      </c>
      <c r="AC556" s="5">
        <v>3511.6056184785107</v>
      </c>
      <c r="AD556" s="5">
        <v>3460.8220415552878</v>
      </c>
      <c r="AE556" s="5">
        <v>3167.580551352557</v>
      </c>
      <c r="AF556" s="5">
        <v>2848.5420690320498</v>
      </c>
      <c r="AG556" s="5">
        <v>2979.1879804313703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1226.4384333928556</v>
      </c>
      <c r="G557" s="5">
        <v>1196.9599604203097</v>
      </c>
      <c r="H557" s="5">
        <v>1114.0253630507002</v>
      </c>
      <c r="I557" s="5">
        <v>1056.5139950795892</v>
      </c>
      <c r="J557" s="5">
        <v>1007.1042697226853</v>
      </c>
      <c r="K557" s="5">
        <v>1080.8873709654952</v>
      </c>
      <c r="L557" s="5">
        <v>1182.5835386806393</v>
      </c>
      <c r="M557" s="5">
        <v>1137.1130390100291</v>
      </c>
      <c r="N557" s="5">
        <v>1148.3768528235398</v>
      </c>
      <c r="O557" s="5">
        <v>1035.7330190740097</v>
      </c>
      <c r="P557" s="5">
        <v>1060.5413125702603</v>
      </c>
      <c r="Q557" s="5">
        <v>1042.0269994818593</v>
      </c>
      <c r="R557" s="5">
        <v>1092.2303883487098</v>
      </c>
      <c r="S557" s="5">
        <v>1039.6212575486604</v>
      </c>
      <c r="T557" s="5">
        <v>867.33447132825972</v>
      </c>
      <c r="U557" s="5">
        <v>852.36301312107548</v>
      </c>
      <c r="V557" s="5">
        <v>905.51647088001505</v>
      </c>
      <c r="W557" s="5">
        <v>997.97359737419492</v>
      </c>
      <c r="X557" s="5">
        <v>888.69156466793038</v>
      </c>
      <c r="Y557" s="5">
        <v>821.2783570107897</v>
      </c>
      <c r="Z557" s="5">
        <v>875.14781019600468</v>
      </c>
      <c r="AA557" s="5">
        <v>928.61447276960462</v>
      </c>
      <c r="AB557" s="5">
        <v>516.80386460400507</v>
      </c>
      <c r="AC557" s="5">
        <v>535.92640867561533</v>
      </c>
      <c r="AD557" s="5">
        <v>592.30080930804479</v>
      </c>
      <c r="AE557" s="5">
        <v>473.92232527500016</v>
      </c>
      <c r="AF557" s="5">
        <v>508.87688235579509</v>
      </c>
      <c r="AG557" s="5">
        <v>473.73417378000005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1967.3401868393846</v>
      </c>
      <c r="L558" s="5">
        <v>1821.5950854318692</v>
      </c>
      <c r="M558" s="5">
        <v>7507.0085881919204</v>
      </c>
      <c r="N558" s="5">
        <v>7696.9146141839865</v>
      </c>
      <c r="O558" s="5">
        <v>9950.4664706883359</v>
      </c>
      <c r="P558" s="5">
        <v>9839.6026096930582</v>
      </c>
      <c r="Q558" s="5">
        <v>9588.9453296861702</v>
      </c>
      <c r="R558" s="5">
        <v>9058.9692753464515</v>
      </c>
      <c r="S558" s="5">
        <v>23678.221388757607</v>
      </c>
      <c r="T558" s="5">
        <v>23112.135434795917</v>
      </c>
      <c r="U558" s="5">
        <v>23928.484939863047</v>
      </c>
      <c r="V558" s="5">
        <v>25258.107286337403</v>
      </c>
      <c r="W558" s="5">
        <v>24666.372382609636</v>
      </c>
      <c r="X558" s="5">
        <v>43505.443966081235</v>
      </c>
      <c r="Y558" s="5">
        <v>52895.399957050555</v>
      </c>
      <c r="Z558" s="5">
        <v>53151.977264981913</v>
      </c>
      <c r="AA558" s="5">
        <v>57067.494682890727</v>
      </c>
      <c r="AB558" s="5">
        <v>54733.659297068385</v>
      </c>
      <c r="AC558" s="5">
        <v>52020.652462057107</v>
      </c>
      <c r="AD558" s="5">
        <v>57628.075286635365</v>
      </c>
      <c r="AE558" s="5">
        <v>54283.036611221367</v>
      </c>
      <c r="AF558" s="5">
        <v>49326.430587984469</v>
      </c>
      <c r="AG558" s="5">
        <v>53444.131139040197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367.22324147500024</v>
      </c>
      <c r="G560" s="5">
        <v>509.28790188300991</v>
      </c>
      <c r="H560" s="5">
        <v>1005.2353872181108</v>
      </c>
      <c r="I560" s="5">
        <v>1030.2448970076903</v>
      </c>
      <c r="J560" s="5">
        <v>910.28531927158463</v>
      </c>
      <c r="K560" s="5">
        <v>4645.5485951677665</v>
      </c>
      <c r="L560" s="5">
        <v>4688.0246289340985</v>
      </c>
      <c r="M560" s="5">
        <v>4378.2722143272094</v>
      </c>
      <c r="N560" s="5">
        <v>4355.3152962664244</v>
      </c>
      <c r="O560" s="5">
        <v>4170.71865012528</v>
      </c>
      <c r="P560" s="5">
        <v>4326.9368792802306</v>
      </c>
      <c r="Q560" s="5">
        <v>4172.7676768668507</v>
      </c>
      <c r="R560" s="5">
        <v>4240.988540667151</v>
      </c>
      <c r="S560" s="5">
        <v>3739.5315000940654</v>
      </c>
      <c r="T560" s="5">
        <v>3736.2157265664746</v>
      </c>
      <c r="U560" s="5">
        <v>3122.0686805046062</v>
      </c>
      <c r="V560" s="5">
        <v>3834.7273216732683</v>
      </c>
      <c r="W560" s="5">
        <v>4176.5233887915238</v>
      </c>
      <c r="X560" s="5">
        <v>3498.0290601504803</v>
      </c>
      <c r="Y560" s="5">
        <v>2906.3091527172746</v>
      </c>
      <c r="Z560" s="5">
        <v>3612.5263351121903</v>
      </c>
      <c r="AA560" s="5">
        <v>3164.0893527121348</v>
      </c>
      <c r="AB560" s="5">
        <v>2786.43725253513</v>
      </c>
      <c r="AC560" s="5">
        <v>2863.1364540889163</v>
      </c>
      <c r="AD560" s="5">
        <v>3128.7295838342843</v>
      </c>
      <c r="AE560" s="5">
        <v>3050.8109625086427</v>
      </c>
      <c r="AF560" s="5">
        <v>2480.6295853287602</v>
      </c>
      <c r="AG560" s="5">
        <v>2915.4192772610086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966.43286376927449</v>
      </c>
      <c r="Q561" s="5">
        <v>937.84833029137974</v>
      </c>
      <c r="R561" s="5">
        <v>959.77882923820596</v>
      </c>
      <c r="S561" s="5">
        <v>805.55852963986956</v>
      </c>
      <c r="T561" s="5">
        <v>1077.0061296685699</v>
      </c>
      <c r="U561" s="5">
        <v>1076.9526994000005</v>
      </c>
      <c r="V561" s="5">
        <v>1214.7913536800004</v>
      </c>
      <c r="W561" s="5">
        <v>1301.4617296000006</v>
      </c>
      <c r="X561" s="5">
        <v>3222.2661789000003</v>
      </c>
      <c r="Y561" s="5">
        <v>2703.2026584499999</v>
      </c>
      <c r="Z561" s="5">
        <v>3584.4776117289985</v>
      </c>
      <c r="AA561" s="5">
        <v>2906.5042353049998</v>
      </c>
      <c r="AB561" s="5">
        <v>2436.6842991550006</v>
      </c>
      <c r="AC561" s="5">
        <v>2543.4548258600007</v>
      </c>
      <c r="AD561" s="5">
        <v>2720.7122668999996</v>
      </c>
      <c r="AE561" s="5">
        <v>2849.300446275</v>
      </c>
      <c r="AF561" s="5">
        <v>2454.90518991524</v>
      </c>
      <c r="AG561" s="5">
        <v>2707.7059288309006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539.79024069600018</v>
      </c>
      <c r="G562" s="5">
        <v>564.28648096799952</v>
      </c>
      <c r="H562" s="5">
        <v>795.38583840591491</v>
      </c>
      <c r="I562" s="5">
        <v>1267.9897577024799</v>
      </c>
      <c r="J562" s="5">
        <v>4015.0151167437452</v>
      </c>
      <c r="K562" s="5">
        <v>3682.8596953971232</v>
      </c>
      <c r="L562" s="5">
        <v>5648.2728894291577</v>
      </c>
      <c r="M562" s="5">
        <v>5613.201063616104</v>
      </c>
      <c r="N562" s="5">
        <v>5254.3630555134077</v>
      </c>
      <c r="O562" s="5">
        <v>5275.4390408192539</v>
      </c>
      <c r="P562" s="5">
        <v>5054.2018707641255</v>
      </c>
      <c r="Q562" s="5">
        <v>4844.6201759566402</v>
      </c>
      <c r="R562" s="5">
        <v>4977.9681386756984</v>
      </c>
      <c r="S562" s="5">
        <v>5217.3185359015806</v>
      </c>
      <c r="T562" s="5">
        <v>9319.9607717223716</v>
      </c>
      <c r="U562" s="5">
        <v>13734.410959218425</v>
      </c>
      <c r="V562" s="5">
        <v>12541.72693337216</v>
      </c>
      <c r="W562" s="5">
        <v>14884.889072126209</v>
      </c>
      <c r="X562" s="5">
        <v>15122.875092793769</v>
      </c>
      <c r="Y562" s="5">
        <v>12790.571873480561</v>
      </c>
      <c r="Z562" s="5">
        <v>21583.747767554909</v>
      </c>
      <c r="AA562" s="5">
        <v>20609.511992137421</v>
      </c>
      <c r="AB562" s="5">
        <v>17772.622601297298</v>
      </c>
      <c r="AC562" s="5">
        <v>24867.553102714908</v>
      </c>
      <c r="AD562" s="5">
        <v>27300.596313882881</v>
      </c>
      <c r="AE562" s="5">
        <v>57996.502151119035</v>
      </c>
      <c r="AF562" s="5">
        <v>52826.534958965967</v>
      </c>
      <c r="AG562" s="5">
        <v>46967.203336746112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846.7225745077003</v>
      </c>
      <c r="G563" s="5">
        <v>933.56531434434987</v>
      </c>
      <c r="H563" s="5">
        <v>2407.2386651794741</v>
      </c>
      <c r="I563" s="5">
        <v>2444.7052902483115</v>
      </c>
      <c r="J563" s="5">
        <v>4450.4525842849971</v>
      </c>
      <c r="K563" s="5">
        <v>6521.1667873202359</v>
      </c>
      <c r="L563" s="5">
        <v>6562.3253341133395</v>
      </c>
      <c r="M563" s="5">
        <v>6985.42166343796</v>
      </c>
      <c r="N563" s="5">
        <v>6601.3908670438468</v>
      </c>
      <c r="O563" s="5">
        <v>6597.203201308851</v>
      </c>
      <c r="P563" s="5">
        <v>7423.3189088559602</v>
      </c>
      <c r="Q563" s="5">
        <v>7608.2493802240033</v>
      </c>
      <c r="R563" s="5">
        <v>8418.2786106713338</v>
      </c>
      <c r="S563" s="5">
        <v>8244.5966485702356</v>
      </c>
      <c r="T563" s="5">
        <v>8009.7247751596569</v>
      </c>
      <c r="U563" s="5">
        <v>7772.063989925211</v>
      </c>
      <c r="V563" s="5">
        <v>8173.6397131270505</v>
      </c>
      <c r="W563" s="5">
        <v>8819.9637986392554</v>
      </c>
      <c r="X563" s="5">
        <v>9158.0468462045919</v>
      </c>
      <c r="Y563" s="5">
        <v>20817.177174568722</v>
      </c>
      <c r="Z563" s="5">
        <v>26241.122982331799</v>
      </c>
      <c r="AA563" s="5">
        <v>26039.256841218434</v>
      </c>
      <c r="AB563" s="5">
        <v>25001.58820775303</v>
      </c>
      <c r="AC563" s="5">
        <v>27276.202847502263</v>
      </c>
      <c r="AD563" s="5">
        <v>27129.760171971178</v>
      </c>
      <c r="AE563" s="5">
        <v>23718.703076507671</v>
      </c>
      <c r="AF563" s="5">
        <v>21980.371812596419</v>
      </c>
      <c r="AG563" s="5">
        <v>22072.014079793495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226</v>
      </c>
      <c r="E564" s="61" t="s">
        <v>92</v>
      </c>
      <c r="F564" s="5">
        <v>458.4883975919999</v>
      </c>
      <c r="G564" s="5">
        <v>3248.6983882990776</v>
      </c>
      <c r="H564" s="5">
        <v>6583.5121247513434</v>
      </c>
      <c r="I564" s="5">
        <v>6948.3438711637864</v>
      </c>
      <c r="J564" s="5">
        <v>16436.357852357902</v>
      </c>
      <c r="K564" s="5">
        <v>18016.933106339839</v>
      </c>
      <c r="L564" s="5">
        <v>22897.190518238123</v>
      </c>
      <c r="M564" s="5">
        <v>23340.86022776219</v>
      </c>
      <c r="N564" s="5">
        <v>25128.615906592218</v>
      </c>
      <c r="O564" s="5">
        <v>25296.285069960406</v>
      </c>
      <c r="P564" s="5">
        <v>29854.308790276584</v>
      </c>
      <c r="Q564" s="5">
        <v>44257.280730028586</v>
      </c>
      <c r="R564" s="5">
        <v>47874.590149640797</v>
      </c>
      <c r="S564" s="5">
        <v>55074.088537694552</v>
      </c>
      <c r="T564" s="5">
        <v>51143.093089963244</v>
      </c>
      <c r="U564" s="5">
        <v>52978.302759240956</v>
      </c>
      <c r="V564" s="5">
        <v>52834.882072855937</v>
      </c>
      <c r="W564" s="5">
        <v>54886.549037008655</v>
      </c>
      <c r="X564" s="5">
        <v>57378.599915758001</v>
      </c>
      <c r="Y564" s="5">
        <v>54149.219213518911</v>
      </c>
      <c r="Z564" s="5">
        <v>53826.351898320689</v>
      </c>
      <c r="AA564" s="5">
        <v>50568.602192614388</v>
      </c>
      <c r="AB564" s="5">
        <v>49355.622191853276</v>
      </c>
      <c r="AC564" s="5">
        <v>53646.514478109835</v>
      </c>
      <c r="AD564" s="5">
        <v>54018.781958783002</v>
      </c>
      <c r="AE564" s="5">
        <v>49723.647438451044</v>
      </c>
      <c r="AF564" s="5">
        <v>49432.97901700838</v>
      </c>
      <c r="AG564" s="5">
        <v>49178.605036991386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196.62551483634505</v>
      </c>
      <c r="G572" s="5">
        <v>142.60022624067005</v>
      </c>
      <c r="H572" s="5">
        <v>180.24971676521992</v>
      </c>
      <c r="I572" s="5">
        <v>841.91906195814988</v>
      </c>
      <c r="J572" s="5">
        <v>838.37291346711527</v>
      </c>
      <c r="K572" s="5">
        <v>1107.5298106062546</v>
      </c>
      <c r="L572" s="5">
        <v>1356.4997970379754</v>
      </c>
      <c r="M572" s="5">
        <v>782.95202850200542</v>
      </c>
      <c r="N572" s="5">
        <v>820.5857063013807</v>
      </c>
      <c r="O572" s="5">
        <v>782.82180991566997</v>
      </c>
      <c r="P572" s="5">
        <v>813.20527245563517</v>
      </c>
      <c r="Q572" s="5">
        <v>673.39855681413951</v>
      </c>
      <c r="R572" s="5">
        <v>588.71904251194007</v>
      </c>
      <c r="S572" s="5">
        <v>780.58369478506529</v>
      </c>
      <c r="T572" s="5">
        <v>573.20689288232995</v>
      </c>
      <c r="U572" s="5">
        <v>559.85624051902994</v>
      </c>
      <c r="V572" s="5">
        <v>504.63025830417479</v>
      </c>
      <c r="W572" s="5">
        <v>579.42696084027</v>
      </c>
      <c r="X572" s="5">
        <v>526.91024154555487</v>
      </c>
      <c r="Y572" s="5">
        <v>780.58425800920566</v>
      </c>
      <c r="Z572" s="5">
        <v>847.20266278871941</v>
      </c>
      <c r="AA572" s="5">
        <v>788.90243187362</v>
      </c>
      <c r="AB572" s="5">
        <v>662.16857562860025</v>
      </c>
      <c r="AC572" s="5">
        <v>566.78326496364491</v>
      </c>
      <c r="AD572" s="5">
        <v>772.52012552665497</v>
      </c>
      <c r="AE572" s="5">
        <v>990.39312540940489</v>
      </c>
      <c r="AF572" s="5">
        <v>1058.5260406647203</v>
      </c>
      <c r="AG572" s="5">
        <v>960.40057961793002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982.81499031596002</v>
      </c>
      <c r="G573" s="5">
        <v>772.57603405471991</v>
      </c>
      <c r="H573" s="5">
        <v>1177.2537878019805</v>
      </c>
      <c r="I573" s="5">
        <v>1226.1181695767698</v>
      </c>
      <c r="J573" s="5">
        <v>1666.0327754805994</v>
      </c>
      <c r="K573" s="5">
        <v>1956.8397152039347</v>
      </c>
      <c r="L573" s="5">
        <v>1933.83359492041</v>
      </c>
      <c r="M573" s="5">
        <v>1391.5183818258147</v>
      </c>
      <c r="N573" s="5">
        <v>1429.4226647065952</v>
      </c>
      <c r="O573" s="5">
        <v>1209.5513977779651</v>
      </c>
      <c r="P573" s="5">
        <v>1380.197504236045</v>
      </c>
      <c r="Q573" s="5">
        <v>1145.06113896324</v>
      </c>
      <c r="R573" s="5">
        <v>963.08105093847053</v>
      </c>
      <c r="S573" s="5">
        <v>1239.4354518220057</v>
      </c>
      <c r="T573" s="5">
        <v>1242.4749982092599</v>
      </c>
      <c r="U573" s="5">
        <v>1044.7012149894897</v>
      </c>
      <c r="V573" s="5">
        <v>1108.5331319766497</v>
      </c>
      <c r="W573" s="5">
        <v>865.85591034899539</v>
      </c>
      <c r="X573" s="5">
        <v>846.71955033354482</v>
      </c>
      <c r="Y573" s="5">
        <v>1257.8294340626251</v>
      </c>
      <c r="Z573" s="5">
        <v>679.24704136882497</v>
      </c>
      <c r="AA573" s="5">
        <v>525.40164219373492</v>
      </c>
      <c r="AB573" s="5">
        <v>432.81038016903</v>
      </c>
      <c r="AC573" s="5">
        <v>361.53603136418991</v>
      </c>
      <c r="AD573" s="5">
        <v>425.9447412855402</v>
      </c>
      <c r="AE573" s="5">
        <v>760.23463199309469</v>
      </c>
      <c r="AF573" s="5">
        <v>633.11933341206509</v>
      </c>
      <c r="AG573" s="5">
        <v>593.58739476480991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1362.3069041538351</v>
      </c>
      <c r="G574" s="5">
        <v>1273.4689351485251</v>
      </c>
      <c r="H574" s="5">
        <v>1398.236826029575</v>
      </c>
      <c r="I574" s="5">
        <v>1399.4570298009207</v>
      </c>
      <c r="J574" s="5">
        <v>1406.609719474875</v>
      </c>
      <c r="K574" s="5">
        <v>2569.671520818225</v>
      </c>
      <c r="L574" s="5">
        <v>2637.027927425725</v>
      </c>
      <c r="M574" s="5">
        <v>1858.9153501518404</v>
      </c>
      <c r="N574" s="5">
        <v>1902.3847020586845</v>
      </c>
      <c r="O574" s="5">
        <v>1615.6336392419903</v>
      </c>
      <c r="P574" s="5">
        <v>1839.41480514676</v>
      </c>
      <c r="Q574" s="5">
        <v>1548.699045821365</v>
      </c>
      <c r="R574" s="5">
        <v>1467.4559947571402</v>
      </c>
      <c r="S574" s="5">
        <v>1771.5066648409745</v>
      </c>
      <c r="T574" s="5">
        <v>1743.8955074977248</v>
      </c>
      <c r="U574" s="5">
        <v>1587.7218103310745</v>
      </c>
      <c r="V574" s="5">
        <v>1673.9589609015002</v>
      </c>
      <c r="W574" s="5">
        <v>1347.8657192176254</v>
      </c>
      <c r="X574" s="5">
        <v>1177.0625691836649</v>
      </c>
      <c r="Y574" s="5">
        <v>2011.8257546600696</v>
      </c>
      <c r="Z574" s="5">
        <v>1327.6594739010056</v>
      </c>
      <c r="AA574" s="5">
        <v>1619.23109462862</v>
      </c>
      <c r="AB574" s="5">
        <v>1235.1926763118945</v>
      </c>
      <c r="AC574" s="5">
        <v>1101.1474418689152</v>
      </c>
      <c r="AD574" s="5">
        <v>1617.728929957955</v>
      </c>
      <c r="AE574" s="5">
        <v>531.74814971149021</v>
      </c>
      <c r="AF574" s="5">
        <v>349.18273478072012</v>
      </c>
      <c r="AG574" s="5">
        <v>306.97550986329509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35.177075990000041</v>
      </c>
      <c r="G575" s="5">
        <v>15.396759112000002</v>
      </c>
      <c r="H575" s="5">
        <v>75.256761590474952</v>
      </c>
      <c r="I575" s="5">
        <v>70.96866020803499</v>
      </c>
      <c r="J575" s="5">
        <v>87.884469137955037</v>
      </c>
      <c r="K575" s="5">
        <v>154.52767702638508</v>
      </c>
      <c r="L575" s="5">
        <v>182.04980935461495</v>
      </c>
      <c r="M575" s="5">
        <v>76.894818484844919</v>
      </c>
      <c r="N575" s="5">
        <v>84.134297642405031</v>
      </c>
      <c r="O575" s="5">
        <v>76.421992942330007</v>
      </c>
      <c r="P575" s="5">
        <v>83.537854959005045</v>
      </c>
      <c r="Q575" s="5">
        <v>64.896346891915002</v>
      </c>
      <c r="R575" s="5">
        <v>56.287472163784997</v>
      </c>
      <c r="S575" s="5">
        <v>80.456436137889995</v>
      </c>
      <c r="T575" s="5">
        <v>48.577795167300003</v>
      </c>
      <c r="U575" s="5">
        <v>51.37826657325499</v>
      </c>
      <c r="V575" s="5">
        <v>38.461997692785005</v>
      </c>
      <c r="W575" s="5">
        <v>55.891240502009971</v>
      </c>
      <c r="X575" s="5">
        <v>42.943266564119995</v>
      </c>
      <c r="Y575" s="5">
        <v>83.994991092104996</v>
      </c>
      <c r="Z575" s="5">
        <v>38.312037557215014</v>
      </c>
      <c r="AA575" s="5">
        <v>33.908190291985008</v>
      </c>
      <c r="AB575" s="5">
        <v>31.584934138590011</v>
      </c>
      <c r="AC575" s="5">
        <v>24.835051381145011</v>
      </c>
      <c r="AD575" s="5">
        <v>39.660253611829987</v>
      </c>
      <c r="AE575" s="5">
        <v>26.376571174799992</v>
      </c>
      <c r="AF575" s="5">
        <v>29.539063521089997</v>
      </c>
      <c r="AG575" s="5">
        <v>27.698621447910011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733.2565330485952</v>
      </c>
      <c r="G576" s="5">
        <v>647.04300017720061</v>
      </c>
      <c r="H576" s="5">
        <v>4114.4749309185827</v>
      </c>
      <c r="I576" s="5">
        <v>6959.6166972193496</v>
      </c>
      <c r="J576" s="5">
        <v>7279.088533761058</v>
      </c>
      <c r="K576" s="5">
        <v>7798.6522494418605</v>
      </c>
      <c r="L576" s="5">
        <v>8110.8740050371971</v>
      </c>
      <c r="M576" s="5">
        <v>15709.821162727008</v>
      </c>
      <c r="N576" s="5">
        <v>15884.90078708994</v>
      </c>
      <c r="O576" s="5">
        <v>13127.39251734858</v>
      </c>
      <c r="P576" s="5">
        <v>15048.820116009252</v>
      </c>
      <c r="Q576" s="5">
        <v>24269.283585779714</v>
      </c>
      <c r="R576" s="5">
        <v>30774.634250955056</v>
      </c>
      <c r="S576" s="5">
        <v>32658.056251407794</v>
      </c>
      <c r="T576" s="5">
        <v>35102.010166998611</v>
      </c>
      <c r="U576" s="5">
        <v>36130.504727952008</v>
      </c>
      <c r="V576" s="5">
        <v>37283.254939462859</v>
      </c>
      <c r="W576" s="5">
        <v>45416.707281944437</v>
      </c>
      <c r="X576" s="5">
        <v>65972.18924263095</v>
      </c>
      <c r="Y576" s="5">
        <v>71795.533114606806</v>
      </c>
      <c r="Z576" s="5">
        <v>58904.322681023827</v>
      </c>
      <c r="AA576" s="5">
        <v>62109.306472253833</v>
      </c>
      <c r="AB576" s="5">
        <v>67470.668867663626</v>
      </c>
      <c r="AC576" s="5">
        <v>71145.313668722767</v>
      </c>
      <c r="AD576" s="5">
        <v>101543.69400192534</v>
      </c>
      <c r="AE576" s="5">
        <v>126888.17969608976</v>
      </c>
      <c r="AF576" s="5">
        <v>120428.37342343479</v>
      </c>
      <c r="AG576" s="5">
        <v>126243.3357672011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1202.0804315488754</v>
      </c>
      <c r="G577" s="5">
        <v>798.89985489554499</v>
      </c>
      <c r="H577" s="5">
        <v>858.03975522334986</v>
      </c>
      <c r="I577" s="5">
        <v>1043.4865997391801</v>
      </c>
      <c r="J577" s="5">
        <v>1064.0299876361098</v>
      </c>
      <c r="K577" s="5">
        <v>1435.9537524489349</v>
      </c>
      <c r="L577" s="5">
        <v>1459.8108217834897</v>
      </c>
      <c r="M577" s="5">
        <v>781.00397466649997</v>
      </c>
      <c r="N577" s="5">
        <v>794.91167332620978</v>
      </c>
      <c r="O577" s="5">
        <v>776.74601286947006</v>
      </c>
      <c r="P577" s="5">
        <v>819.96431025983998</v>
      </c>
      <c r="Q577" s="5">
        <v>639.46248969491012</v>
      </c>
      <c r="R577" s="5">
        <v>543.88173308578985</v>
      </c>
      <c r="S577" s="5">
        <v>726.07915442445506</v>
      </c>
      <c r="T577" s="5">
        <v>559.90197796351492</v>
      </c>
      <c r="U577" s="5">
        <v>586.55465842059016</v>
      </c>
      <c r="V577" s="5">
        <v>580.84675238104501</v>
      </c>
      <c r="W577" s="5">
        <v>526.34108146878009</v>
      </c>
      <c r="X577" s="5">
        <v>601.95168227260001</v>
      </c>
      <c r="Y577" s="5">
        <v>795.537472449495</v>
      </c>
      <c r="Z577" s="5">
        <v>527.5405290048551</v>
      </c>
      <c r="AA577" s="5">
        <v>561.47350308060004</v>
      </c>
      <c r="AB577" s="5">
        <v>489.97349399484517</v>
      </c>
      <c r="AC577" s="5">
        <v>411.25367825530998</v>
      </c>
      <c r="AD577" s="5">
        <v>388.70752962347012</v>
      </c>
      <c r="AE577" s="5">
        <v>432.8482544865999</v>
      </c>
      <c r="AF577" s="5">
        <v>353.77392457647477</v>
      </c>
      <c r="AG577" s="5">
        <v>308.31228805682508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2758.4712798183405</v>
      </c>
      <c r="G578" s="5">
        <v>3078.0337037138897</v>
      </c>
      <c r="H578" s="5">
        <v>3287.0341613655664</v>
      </c>
      <c r="I578" s="5">
        <v>6072.421626128159</v>
      </c>
      <c r="J578" s="5">
        <v>7567.627060301068</v>
      </c>
      <c r="K578" s="5">
        <v>8991.6288826837681</v>
      </c>
      <c r="L578" s="5">
        <v>9606.7317928833181</v>
      </c>
      <c r="M578" s="5">
        <v>13677.613864055556</v>
      </c>
      <c r="N578" s="5">
        <v>12829.184414045583</v>
      </c>
      <c r="O578" s="5">
        <v>11908.514667617157</v>
      </c>
      <c r="P578" s="5">
        <v>14011.081935586659</v>
      </c>
      <c r="Q578" s="5">
        <v>18107.557208601578</v>
      </c>
      <c r="R578" s="5">
        <v>21884.468363155334</v>
      </c>
      <c r="S578" s="5">
        <v>22257.922990136631</v>
      </c>
      <c r="T578" s="5">
        <v>29038.347479114873</v>
      </c>
      <c r="U578" s="5">
        <v>34536.388677272473</v>
      </c>
      <c r="V578" s="5">
        <v>35697.857839090728</v>
      </c>
      <c r="W578" s="5">
        <v>34648.963560768854</v>
      </c>
      <c r="X578" s="5">
        <v>35052.114128212015</v>
      </c>
      <c r="Y578" s="5">
        <v>35841.604797219079</v>
      </c>
      <c r="Z578" s="5">
        <v>29393.261196521195</v>
      </c>
      <c r="AA578" s="5">
        <v>33495.367391850959</v>
      </c>
      <c r="AB578" s="5">
        <v>34790.99000149854</v>
      </c>
      <c r="AC578" s="5">
        <v>44263.505242097919</v>
      </c>
      <c r="AD578" s="5">
        <v>45254.384799790896</v>
      </c>
      <c r="AE578" s="5">
        <v>44794.694437549399</v>
      </c>
      <c r="AF578" s="5">
        <v>53223.124227192711</v>
      </c>
      <c r="AG578" s="5">
        <v>55524.856774546133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179.53610548699498</v>
      </c>
      <c r="I579" s="5">
        <v>192.52420786951996</v>
      </c>
      <c r="J579" s="5">
        <v>218.62322473800515</v>
      </c>
      <c r="K579" s="5">
        <v>365.70139003359981</v>
      </c>
      <c r="L579" s="5">
        <v>422.56076143560006</v>
      </c>
      <c r="M579" s="5">
        <v>2341.731607292947</v>
      </c>
      <c r="N579" s="5">
        <v>2964.2650434280554</v>
      </c>
      <c r="O579" s="5">
        <v>3675.8356042421692</v>
      </c>
      <c r="P579" s="5">
        <v>4431.8757959187178</v>
      </c>
      <c r="Q579" s="5">
        <v>12379.252744893234</v>
      </c>
      <c r="R579" s="5">
        <v>12155.116599346504</v>
      </c>
      <c r="S579" s="5">
        <v>13207.497308020842</v>
      </c>
      <c r="T579" s="5">
        <v>13160.553704855589</v>
      </c>
      <c r="U579" s="5">
        <v>12466.096683799649</v>
      </c>
      <c r="V579" s="5">
        <v>13842.778660961279</v>
      </c>
      <c r="W579" s="5">
        <v>12409.65573199434</v>
      </c>
      <c r="X579" s="5">
        <v>12750.759844299666</v>
      </c>
      <c r="Y579" s="5">
        <v>14017.515640118861</v>
      </c>
      <c r="Z579" s="5">
        <v>10041.946113823647</v>
      </c>
      <c r="AA579" s="5">
        <v>11381.72211427468</v>
      </c>
      <c r="AB579" s="5">
        <v>11005.371260580934</v>
      </c>
      <c r="AC579" s="5">
        <v>8832.2074552768427</v>
      </c>
      <c r="AD579" s="5">
        <v>11078.978955646257</v>
      </c>
      <c r="AE579" s="5">
        <v>10057.438842039028</v>
      </c>
      <c r="AF579" s="5">
        <v>7711.7296364249423</v>
      </c>
      <c r="AG579" s="5">
        <v>7306.9836519124974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485.05707728699008</v>
      </c>
      <c r="J580" s="5">
        <v>2741.4645689783451</v>
      </c>
      <c r="K580" s="5">
        <v>3397.4535891635333</v>
      </c>
      <c r="L580" s="5">
        <v>3480.5566133890889</v>
      </c>
      <c r="M580" s="5">
        <v>3562.7670116774061</v>
      </c>
      <c r="N580" s="5">
        <v>3449.1224069221225</v>
      </c>
      <c r="O580" s="5">
        <v>2896.7749848757803</v>
      </c>
      <c r="P580" s="5">
        <v>3062.349767835557</v>
      </c>
      <c r="Q580" s="5">
        <v>3422.3231974669429</v>
      </c>
      <c r="R580" s="5">
        <v>3523.1675465344624</v>
      </c>
      <c r="S580" s="5">
        <v>3446.6004887964577</v>
      </c>
      <c r="T580" s="5">
        <v>3467.8548362566385</v>
      </c>
      <c r="U580" s="5">
        <v>3412.4568301122795</v>
      </c>
      <c r="V580" s="5">
        <v>3706.4955107686742</v>
      </c>
      <c r="W580" s="5">
        <v>3627.3571420880899</v>
      </c>
      <c r="X580" s="5">
        <v>3511.9752644678406</v>
      </c>
      <c r="Y580" s="5">
        <v>3417.4587602588572</v>
      </c>
      <c r="Z580" s="5">
        <v>2942.009871931341</v>
      </c>
      <c r="AA580" s="5">
        <v>3059.3154917989227</v>
      </c>
      <c r="AB580" s="5">
        <v>3489.8218509472231</v>
      </c>
      <c r="AC580" s="5">
        <v>3599.5230291333824</v>
      </c>
      <c r="AD580" s="5">
        <v>3484.585361304602</v>
      </c>
      <c r="AE580" s="5">
        <v>3480.166259929093</v>
      </c>
      <c r="AF580" s="5">
        <v>3480.7968613031544</v>
      </c>
      <c r="AG580" s="5">
        <v>3715.2982587228985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226.66831218546508</v>
      </c>
      <c r="G581" s="5">
        <v>149.21658446237507</v>
      </c>
      <c r="H581" s="5">
        <v>230.12964301345016</v>
      </c>
      <c r="I581" s="5">
        <v>239.52849381891494</v>
      </c>
      <c r="J581" s="5">
        <v>287.99089267812008</v>
      </c>
      <c r="K581" s="5">
        <v>490.87003340903004</v>
      </c>
      <c r="L581" s="5">
        <v>541.0978990243002</v>
      </c>
      <c r="M581" s="5">
        <v>530.57770669923025</v>
      </c>
      <c r="N581" s="5">
        <v>516.77912934684014</v>
      </c>
      <c r="O581" s="5">
        <v>469.62817552469494</v>
      </c>
      <c r="P581" s="5">
        <v>495.06579780773995</v>
      </c>
      <c r="Q581" s="5">
        <v>493.12938655074515</v>
      </c>
      <c r="R581" s="5">
        <v>512.93379585242008</v>
      </c>
      <c r="S581" s="5">
        <v>503.47877936620006</v>
      </c>
      <c r="T581" s="5">
        <v>459.06161539518007</v>
      </c>
      <c r="U581" s="5">
        <v>453.17820884836999</v>
      </c>
      <c r="V581" s="5">
        <v>445.05679837743008</v>
      </c>
      <c r="W581" s="5">
        <v>481.32459197334003</v>
      </c>
      <c r="X581" s="5">
        <v>493.69616800073993</v>
      </c>
      <c r="Y581" s="5">
        <v>533.56611097486484</v>
      </c>
      <c r="Z581" s="5">
        <v>483.92983027732987</v>
      </c>
      <c r="AA581" s="5">
        <v>524.43192624341521</v>
      </c>
      <c r="AB581" s="5">
        <v>514.45401898529553</v>
      </c>
      <c r="AC581" s="5">
        <v>527.21964990490471</v>
      </c>
      <c r="AD581" s="5">
        <v>537.23682100731003</v>
      </c>
      <c r="AE581" s="5">
        <v>548.16926142986529</v>
      </c>
      <c r="AF581" s="5">
        <v>495.34416594479001</v>
      </c>
      <c r="AG581" s="5">
        <v>553.88677815022027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1000.1252650117102</v>
      </c>
      <c r="G582" s="5">
        <v>985.65661212825421</v>
      </c>
      <c r="H582" s="5">
        <v>916.27125404814979</v>
      </c>
      <c r="I582" s="5">
        <v>1003.9498920661943</v>
      </c>
      <c r="J582" s="5">
        <v>1004.2063106552745</v>
      </c>
      <c r="K582" s="5">
        <v>1573.3191032979653</v>
      </c>
      <c r="L582" s="5">
        <v>1690.9230506372953</v>
      </c>
      <c r="M582" s="5">
        <v>1350.8863698507503</v>
      </c>
      <c r="N582" s="5">
        <v>1276.7500296133348</v>
      </c>
      <c r="O582" s="5">
        <v>1158.1446512708853</v>
      </c>
      <c r="P582" s="5">
        <v>1198.2124805371145</v>
      </c>
      <c r="Q582" s="5">
        <v>1284.0467891482856</v>
      </c>
      <c r="R582" s="5">
        <v>1288.2861074733346</v>
      </c>
      <c r="S582" s="5">
        <v>1289.6164661202997</v>
      </c>
      <c r="T582" s="5">
        <v>1357.8208201913892</v>
      </c>
      <c r="U582" s="5">
        <v>1236.8638396220488</v>
      </c>
      <c r="V582" s="5">
        <v>1407.2732717729405</v>
      </c>
      <c r="W582" s="5">
        <v>1408.1643749391062</v>
      </c>
      <c r="X582" s="5">
        <v>1440.0027938951009</v>
      </c>
      <c r="Y582" s="5">
        <v>1466.4457159227743</v>
      </c>
      <c r="Z582" s="5">
        <v>1255.2069186149201</v>
      </c>
      <c r="AA582" s="5">
        <v>1348.4968158208801</v>
      </c>
      <c r="AB582" s="5">
        <v>1422.5134080702751</v>
      </c>
      <c r="AC582" s="5">
        <v>1501.8068364051994</v>
      </c>
      <c r="AD582" s="5">
        <v>1479.3447265524305</v>
      </c>
      <c r="AE582" s="5">
        <v>1533.0027989827195</v>
      </c>
      <c r="AF582" s="5">
        <v>1432.8484870173997</v>
      </c>
      <c r="AG582" s="5">
        <v>1486.3760499752552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5636.7788793887521</v>
      </c>
      <c r="G583" s="5">
        <v>5340.2068325018809</v>
      </c>
      <c r="H583" s="5">
        <v>8182.2702601206311</v>
      </c>
      <c r="I583" s="5">
        <v>9714.8755970248458</v>
      </c>
      <c r="J583" s="5">
        <v>10304.679861495175</v>
      </c>
      <c r="K583" s="5">
        <v>11615.724387217426</v>
      </c>
      <c r="L583" s="5">
        <v>11999.358184103767</v>
      </c>
      <c r="M583" s="5">
        <v>10204.211200175941</v>
      </c>
      <c r="N583" s="5">
        <v>10118.727000486559</v>
      </c>
      <c r="O583" s="5">
        <v>9417.7116509543557</v>
      </c>
      <c r="P583" s="5">
        <v>9635.3769424648945</v>
      </c>
      <c r="Q583" s="5">
        <v>9942.5296507531766</v>
      </c>
      <c r="R583" s="5">
        <v>9426.5243302506169</v>
      </c>
      <c r="S583" s="5">
        <v>9824.2743326987656</v>
      </c>
      <c r="T583" s="5">
        <v>9252.8392387773856</v>
      </c>
      <c r="U583" s="5">
        <v>8770.2003196021196</v>
      </c>
      <c r="V583" s="5">
        <v>9815.9929771009429</v>
      </c>
      <c r="W583" s="5">
        <v>9837.5323301253738</v>
      </c>
      <c r="X583" s="5">
        <v>10042.672254171866</v>
      </c>
      <c r="Y583" s="5">
        <v>10737.711450959616</v>
      </c>
      <c r="Z583" s="5">
        <v>10276.628991810114</v>
      </c>
      <c r="AA583" s="5">
        <v>10883.505053072666</v>
      </c>
      <c r="AB583" s="5">
        <v>11021.099561014933</v>
      </c>
      <c r="AC583" s="5">
        <v>11259.053212397892</v>
      </c>
      <c r="AD583" s="5">
        <v>11330.839396853835</v>
      </c>
      <c r="AE583" s="5">
        <v>11545.85736023235</v>
      </c>
      <c r="AF583" s="5">
        <v>10948.407034691158</v>
      </c>
      <c r="AG583" s="5">
        <v>12270.886923536485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240.61025577278977</v>
      </c>
      <c r="G584" s="5">
        <v>166.08564571418501</v>
      </c>
      <c r="H584" s="5">
        <v>222.08109003350506</v>
      </c>
      <c r="I584" s="5">
        <v>335.58528632743008</v>
      </c>
      <c r="J584" s="5">
        <v>479.85430623626496</v>
      </c>
      <c r="K584" s="5">
        <v>609.54388834939482</v>
      </c>
      <c r="L584" s="5">
        <v>713.42117997518471</v>
      </c>
      <c r="M584" s="5">
        <v>569.7519143899251</v>
      </c>
      <c r="N584" s="5">
        <v>539.63348548222973</v>
      </c>
      <c r="O584" s="5">
        <v>533.1994380373053</v>
      </c>
      <c r="P584" s="5">
        <v>559.27070422149484</v>
      </c>
      <c r="Q584" s="5">
        <v>504.7013954639749</v>
      </c>
      <c r="R584" s="5">
        <v>458.89750020296475</v>
      </c>
      <c r="S584" s="5">
        <v>506.07146901287518</v>
      </c>
      <c r="T584" s="5">
        <v>668.91423466381957</v>
      </c>
      <c r="U584" s="5">
        <v>634.83369123215493</v>
      </c>
      <c r="V584" s="5">
        <v>676.86116422554494</v>
      </c>
      <c r="W584" s="5">
        <v>710.80796949136516</v>
      </c>
      <c r="X584" s="5">
        <v>736.76638018423955</v>
      </c>
      <c r="Y584" s="5">
        <v>730.01781210765489</v>
      </c>
      <c r="Z584" s="5">
        <v>683.75371881408557</v>
      </c>
      <c r="AA584" s="5">
        <v>767.81516541739472</v>
      </c>
      <c r="AB584" s="5">
        <v>786.24636299808515</v>
      </c>
      <c r="AC584" s="5">
        <v>768.65256956270514</v>
      </c>
      <c r="AD584" s="5">
        <v>784.5555398201252</v>
      </c>
      <c r="AE584" s="5">
        <v>755.6378361986242</v>
      </c>
      <c r="AF584" s="5">
        <v>767.95788151352974</v>
      </c>
      <c r="AG584" s="5">
        <v>812.21074419934916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1354.4378598151259</v>
      </c>
      <c r="G585" s="5">
        <v>1119.3607640657694</v>
      </c>
      <c r="H585" s="5">
        <v>2475.6064053214559</v>
      </c>
      <c r="I585" s="5">
        <v>2533.6788307947249</v>
      </c>
      <c r="J585" s="5">
        <v>3235.8565923759106</v>
      </c>
      <c r="K585" s="5">
        <v>3543.9367421168449</v>
      </c>
      <c r="L585" s="5">
        <v>3692.0303769576863</v>
      </c>
      <c r="M585" s="5">
        <v>3215.1872334511399</v>
      </c>
      <c r="N585" s="5">
        <v>3270.0931143092603</v>
      </c>
      <c r="O585" s="5">
        <v>3023.9203223744048</v>
      </c>
      <c r="P585" s="5">
        <v>3023.5784062964299</v>
      </c>
      <c r="Q585" s="5">
        <v>3123.1664713020859</v>
      </c>
      <c r="R585" s="5">
        <v>2967.6957338590651</v>
      </c>
      <c r="S585" s="5">
        <v>3137.2637696912543</v>
      </c>
      <c r="T585" s="5">
        <v>2872.865600745039</v>
      </c>
      <c r="U585" s="5">
        <v>2649.1687913586302</v>
      </c>
      <c r="V585" s="5">
        <v>2842.6418951921705</v>
      </c>
      <c r="W585" s="5">
        <v>3010.6197057142863</v>
      </c>
      <c r="X585" s="5">
        <v>2960.4636939507691</v>
      </c>
      <c r="Y585" s="5">
        <v>3028.9321939409288</v>
      </c>
      <c r="Z585" s="5">
        <v>3144.3631942650195</v>
      </c>
      <c r="AA585" s="5">
        <v>3398.4354339852143</v>
      </c>
      <c r="AB585" s="5">
        <v>3543.9052910645341</v>
      </c>
      <c r="AC585" s="5">
        <v>3326.7524101566605</v>
      </c>
      <c r="AD585" s="5">
        <v>3518.8754954720348</v>
      </c>
      <c r="AE585" s="5">
        <v>3429.1458246247244</v>
      </c>
      <c r="AF585" s="5">
        <v>3420.076766634053</v>
      </c>
      <c r="AG585" s="5">
        <v>3463.9689093136376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515.1414256486903</v>
      </c>
      <c r="G586" s="5">
        <v>439.18536561860509</v>
      </c>
      <c r="H586" s="5">
        <v>977.81311661700443</v>
      </c>
      <c r="I586" s="5">
        <v>2510.4741694518011</v>
      </c>
      <c r="J586" s="5">
        <v>2881.8082174388346</v>
      </c>
      <c r="K586" s="5">
        <v>2907.041835346075</v>
      </c>
      <c r="L586" s="5">
        <v>3109.6986070770463</v>
      </c>
      <c r="M586" s="5">
        <v>2940.8784220247971</v>
      </c>
      <c r="N586" s="5">
        <v>3011.6376166624937</v>
      </c>
      <c r="O586" s="5">
        <v>2721.5564427712548</v>
      </c>
      <c r="P586" s="5">
        <v>2830.1245397745124</v>
      </c>
      <c r="Q586" s="5">
        <v>2880.0958557081462</v>
      </c>
      <c r="R586" s="5">
        <v>2802.4131536533278</v>
      </c>
      <c r="S586" s="5">
        <v>2866.10685834777</v>
      </c>
      <c r="T586" s="5">
        <v>2962.659044042196</v>
      </c>
      <c r="U586" s="5">
        <v>2854.0798927137444</v>
      </c>
      <c r="V586" s="5">
        <v>2947.8794089762191</v>
      </c>
      <c r="W586" s="5">
        <v>2983.2564624209849</v>
      </c>
      <c r="X586" s="5">
        <v>2951.2278626406528</v>
      </c>
      <c r="Y586" s="5">
        <v>3053.4322583107864</v>
      </c>
      <c r="Z586" s="5">
        <v>2831.0446925950673</v>
      </c>
      <c r="AA586" s="5">
        <v>3074.5394848061546</v>
      </c>
      <c r="AB586" s="5">
        <v>3168.7374391903923</v>
      </c>
      <c r="AC586" s="5">
        <v>3016.9122718634458</v>
      </c>
      <c r="AD586" s="5">
        <v>3040.8812120220314</v>
      </c>
      <c r="AE586" s="5">
        <v>2970.5821350720789</v>
      </c>
      <c r="AF586" s="5">
        <v>2901.0035732216529</v>
      </c>
      <c r="AG586" s="5">
        <v>3001.8450382181572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123.99868135669011</v>
      </c>
      <c r="K589" s="5">
        <v>599.91984642736554</v>
      </c>
      <c r="L589" s="5">
        <v>707.73242784026434</v>
      </c>
      <c r="M589" s="5">
        <v>657.5479207926453</v>
      </c>
      <c r="N589" s="5">
        <v>587.41083646635957</v>
      </c>
      <c r="O589" s="5">
        <v>558.02301237186509</v>
      </c>
      <c r="P589" s="5">
        <v>547.88226181029472</v>
      </c>
      <c r="Q589" s="5">
        <v>621.3270686015702</v>
      </c>
      <c r="R589" s="5">
        <v>588.20496981495501</v>
      </c>
      <c r="S589" s="5">
        <v>589.39624310668034</v>
      </c>
      <c r="T589" s="5">
        <v>537.57544945037989</v>
      </c>
      <c r="U589" s="5">
        <v>581.02836930548528</v>
      </c>
      <c r="V589" s="5">
        <v>539.62963022019039</v>
      </c>
      <c r="W589" s="5">
        <v>559.89660992813504</v>
      </c>
      <c r="X589" s="5">
        <v>539.5850137031498</v>
      </c>
      <c r="Y589" s="5">
        <v>511.78685174412999</v>
      </c>
      <c r="Z589" s="5">
        <v>447.13527349944474</v>
      </c>
      <c r="AA589" s="5">
        <v>476.51842187272467</v>
      </c>
      <c r="AB589" s="5">
        <v>593.10134758566062</v>
      </c>
      <c r="AC589" s="5">
        <v>545.62714360587961</v>
      </c>
      <c r="AD589" s="5">
        <v>584.69786766626521</v>
      </c>
      <c r="AE589" s="5">
        <v>555.51828301543969</v>
      </c>
      <c r="AF589" s="5">
        <v>581.27763443216998</v>
      </c>
      <c r="AG589" s="5">
        <v>565.869319834885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103.42894063548998</v>
      </c>
      <c r="I590" s="5">
        <v>602.63137394065927</v>
      </c>
      <c r="J590" s="5">
        <v>930.39333066288543</v>
      </c>
      <c r="K590" s="5">
        <v>1061.5418214107601</v>
      </c>
      <c r="L590" s="5">
        <v>1160.7818573526854</v>
      </c>
      <c r="M590" s="5">
        <v>1035.2050545497802</v>
      </c>
      <c r="N590" s="5">
        <v>995.66125026718021</v>
      </c>
      <c r="O590" s="5">
        <v>963.99043400930941</v>
      </c>
      <c r="P590" s="5">
        <v>920.87432282948021</v>
      </c>
      <c r="Q590" s="5">
        <v>969.50886530713058</v>
      </c>
      <c r="R590" s="5">
        <v>868.47330177983474</v>
      </c>
      <c r="S590" s="5">
        <v>947.68764634151569</v>
      </c>
      <c r="T590" s="5">
        <v>881.68897485747436</v>
      </c>
      <c r="U590" s="5">
        <v>890.73683852314514</v>
      </c>
      <c r="V590" s="5">
        <v>840.53037795505497</v>
      </c>
      <c r="W590" s="5">
        <v>906.97988900705411</v>
      </c>
      <c r="X590" s="5">
        <v>903.08723608082005</v>
      </c>
      <c r="Y590" s="5">
        <v>857.64426342333991</v>
      </c>
      <c r="Z590" s="5">
        <v>829.71156201418955</v>
      </c>
      <c r="AA590" s="5">
        <v>806.06077316049982</v>
      </c>
      <c r="AB590" s="5">
        <v>889.46230310418002</v>
      </c>
      <c r="AC590" s="5">
        <v>797.48897546472062</v>
      </c>
      <c r="AD590" s="5">
        <v>883.81802063011537</v>
      </c>
      <c r="AE590" s="5">
        <v>846.65365145958469</v>
      </c>
      <c r="AF590" s="5">
        <v>811.18962347718059</v>
      </c>
      <c r="AG590" s="5">
        <v>757.72133246980479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1130.7360809123604</v>
      </c>
      <c r="G591" s="5">
        <v>708.41942307100476</v>
      </c>
      <c r="H591" s="5">
        <v>874.87537696608501</v>
      </c>
      <c r="I591" s="5">
        <v>1024.7421993928499</v>
      </c>
      <c r="J591" s="5">
        <v>1144.6810083118999</v>
      </c>
      <c r="K591" s="5">
        <v>1316.9479359705649</v>
      </c>
      <c r="L591" s="5">
        <v>1425.4227368258707</v>
      </c>
      <c r="M591" s="5">
        <v>1039.7671923315697</v>
      </c>
      <c r="N591" s="5">
        <v>987.9852408317704</v>
      </c>
      <c r="O591" s="5">
        <v>1035.910680610395</v>
      </c>
      <c r="P591" s="5">
        <v>866.79355742196992</v>
      </c>
      <c r="Q591" s="5">
        <v>768.59334788872479</v>
      </c>
      <c r="R591" s="5">
        <v>761.88290689273458</v>
      </c>
      <c r="S591" s="5">
        <v>794.74892587059492</v>
      </c>
      <c r="T591" s="5">
        <v>877.32089189563999</v>
      </c>
      <c r="U591" s="5">
        <v>705.00315843302997</v>
      </c>
      <c r="V591" s="5">
        <v>791.5210466412401</v>
      </c>
      <c r="W591" s="5">
        <v>1015.3763125395899</v>
      </c>
      <c r="X591" s="5">
        <v>944.31741552629978</v>
      </c>
      <c r="Y591" s="5">
        <v>762.30870447860025</v>
      </c>
      <c r="Z591" s="5">
        <v>847.95054317378504</v>
      </c>
      <c r="AA591" s="5">
        <v>861.43078385621482</v>
      </c>
      <c r="AB591" s="5">
        <v>672.65397273705003</v>
      </c>
      <c r="AC591" s="5">
        <v>607.06267621100494</v>
      </c>
      <c r="AD591" s="5">
        <v>500.10970555629507</v>
      </c>
      <c r="AE591" s="5">
        <v>652.93902686138995</v>
      </c>
      <c r="AF591" s="5">
        <v>444.40411651393981</v>
      </c>
      <c r="AG591" s="5">
        <v>363.59381139340479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2.7625130420500015</v>
      </c>
      <c r="J592" s="5">
        <v>1244.554692592194</v>
      </c>
      <c r="K592" s="5">
        <v>2389.2955956538203</v>
      </c>
      <c r="L592" s="5">
        <v>2696.9411478388292</v>
      </c>
      <c r="M592" s="5">
        <v>2749.5838794255064</v>
      </c>
      <c r="N592" s="5">
        <v>4208.8901353595411</v>
      </c>
      <c r="O592" s="5">
        <v>3988.9774845884954</v>
      </c>
      <c r="P592" s="5">
        <v>3951.2482307651271</v>
      </c>
      <c r="Q592" s="5">
        <v>5840.3539380107122</v>
      </c>
      <c r="R592" s="5">
        <v>5441.9528187483484</v>
      </c>
      <c r="S592" s="5">
        <v>6313.3454740370144</v>
      </c>
      <c r="T592" s="5">
        <v>6502.3639188104526</v>
      </c>
      <c r="U592" s="5">
        <v>10118.271760120349</v>
      </c>
      <c r="V592" s="5">
        <v>12331.075986868278</v>
      </c>
      <c r="W592" s="5">
        <v>13142.151543697188</v>
      </c>
      <c r="X592" s="5">
        <v>12320.156837461638</v>
      </c>
      <c r="Y592" s="5">
        <v>17074.436429658734</v>
      </c>
      <c r="Z592" s="5">
        <v>17041.80120771307</v>
      </c>
      <c r="AA592" s="5">
        <v>18598.28560678221</v>
      </c>
      <c r="AB592" s="5">
        <v>26384.683713409162</v>
      </c>
      <c r="AC592" s="5">
        <v>26115.834184522293</v>
      </c>
      <c r="AD592" s="5">
        <v>42350.495592370688</v>
      </c>
      <c r="AE592" s="5">
        <v>56414.439627118823</v>
      </c>
      <c r="AF592" s="5">
        <v>66248.442107162438</v>
      </c>
      <c r="AG592" s="5">
        <v>71119.898059251267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606.18027428797029</v>
      </c>
      <c r="K594" s="5">
        <v>3858.4513728598431</v>
      </c>
      <c r="L594" s="5">
        <v>4281.9918216713158</v>
      </c>
      <c r="M594" s="5">
        <v>4057.8237344052118</v>
      </c>
      <c r="N594" s="5">
        <v>3883.5238870191565</v>
      </c>
      <c r="O594" s="5">
        <v>3643.7320129345539</v>
      </c>
      <c r="P594" s="5">
        <v>3584.6858954687277</v>
      </c>
      <c r="Q594" s="5">
        <v>3651.3509935960351</v>
      </c>
      <c r="R594" s="5">
        <v>3446.54650149601</v>
      </c>
      <c r="S594" s="5">
        <v>5337.9654580515289</v>
      </c>
      <c r="T594" s="5">
        <v>5902.1809879036209</v>
      </c>
      <c r="U594" s="5">
        <v>5392.0208909778021</v>
      </c>
      <c r="V594" s="5">
        <v>5998.4931318526387</v>
      </c>
      <c r="W594" s="5">
        <v>6445.1336608773363</v>
      </c>
      <c r="X594" s="5">
        <v>5822.3734766638318</v>
      </c>
      <c r="Y594" s="5">
        <v>7810.0916096935589</v>
      </c>
      <c r="Z594" s="5">
        <v>7554.6600306966702</v>
      </c>
      <c r="AA594" s="5">
        <v>6993.6958458980398</v>
      </c>
      <c r="AB594" s="5">
        <v>6600.3799861539119</v>
      </c>
      <c r="AC594" s="5">
        <v>5850.4699484225866</v>
      </c>
      <c r="AD594" s="5">
        <v>4845.2430253932143</v>
      </c>
      <c r="AE594" s="5">
        <v>6912.9659401413928</v>
      </c>
      <c r="AF594" s="5">
        <v>6268.5304880888261</v>
      </c>
      <c r="AG594" s="5">
        <v>5861.630453876468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590.36138784372497</v>
      </c>
      <c r="G595" s="5">
        <v>493.61463719285018</v>
      </c>
      <c r="H595" s="5">
        <v>719.70816468338523</v>
      </c>
      <c r="I595" s="5">
        <v>986.50696799148488</v>
      </c>
      <c r="J595" s="5">
        <v>1570.6157862446114</v>
      </c>
      <c r="K595" s="5">
        <v>1718.9197704308049</v>
      </c>
      <c r="L595" s="5">
        <v>1871.2362493272492</v>
      </c>
      <c r="M595" s="5">
        <v>1317.5112465762454</v>
      </c>
      <c r="N595" s="5">
        <v>1267.4588322976658</v>
      </c>
      <c r="O595" s="5">
        <v>1286.824944480489</v>
      </c>
      <c r="P595" s="5">
        <v>1193.51448442278</v>
      </c>
      <c r="Q595" s="5">
        <v>1067.34686841804</v>
      </c>
      <c r="R595" s="5">
        <v>927.66873063706964</v>
      </c>
      <c r="S595" s="5">
        <v>1076.3880729294094</v>
      </c>
      <c r="T595" s="5">
        <v>1044.89226543882</v>
      </c>
      <c r="U595" s="5">
        <v>882.06389367873419</v>
      </c>
      <c r="V595" s="5">
        <v>986.29167782808952</v>
      </c>
      <c r="W595" s="5">
        <v>1200.8769748301647</v>
      </c>
      <c r="X595" s="5">
        <v>1104.0498638337046</v>
      </c>
      <c r="Y595" s="5">
        <v>913.80408208556514</v>
      </c>
      <c r="Z595" s="5">
        <v>1097.0650749458955</v>
      </c>
      <c r="AA595" s="5">
        <v>1086.24789102208</v>
      </c>
      <c r="AB595" s="5">
        <v>810.14690079009983</v>
      </c>
      <c r="AC595" s="5">
        <v>724.01179096089515</v>
      </c>
      <c r="AD595" s="5">
        <v>688.96212859445518</v>
      </c>
      <c r="AE595" s="5">
        <v>935.01559951516094</v>
      </c>
      <c r="AF595" s="5">
        <v>615.21650514585008</v>
      </c>
      <c r="AG595" s="5">
        <v>499.70614464094012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284.91711245403997</v>
      </c>
      <c r="G596" s="5">
        <v>169.26956590776501</v>
      </c>
      <c r="H596" s="5">
        <v>205.68936432757997</v>
      </c>
      <c r="I596" s="5">
        <v>191.43374802112996</v>
      </c>
      <c r="J596" s="5">
        <v>220.61255972894506</v>
      </c>
      <c r="K596" s="5">
        <v>578.45557261368447</v>
      </c>
      <c r="L596" s="5">
        <v>734.06683330153464</v>
      </c>
      <c r="M596" s="5">
        <v>264.05124711172493</v>
      </c>
      <c r="N596" s="5">
        <v>263.12071524806004</v>
      </c>
      <c r="O596" s="5">
        <v>266.75595269807991</v>
      </c>
      <c r="P596" s="5">
        <v>269.66438309148509</v>
      </c>
      <c r="Q596" s="5">
        <v>218.55882232535009</v>
      </c>
      <c r="R596" s="5">
        <v>198.856566784265</v>
      </c>
      <c r="S596" s="5">
        <v>193.856628982225</v>
      </c>
      <c r="T596" s="5">
        <v>225.73172629968008</v>
      </c>
      <c r="U596" s="5">
        <v>231.67771649980503</v>
      </c>
      <c r="V596" s="5">
        <v>203.20137739850503</v>
      </c>
      <c r="W596" s="5">
        <v>245.87292380867999</v>
      </c>
      <c r="X596" s="5">
        <v>191.90876968576498</v>
      </c>
      <c r="Y596" s="5">
        <v>171.73132986213005</v>
      </c>
      <c r="Z596" s="5">
        <v>150.02483148676009</v>
      </c>
      <c r="AA596" s="5">
        <v>147.18619554723</v>
      </c>
      <c r="AB596" s="5">
        <v>127.80980842304</v>
      </c>
      <c r="AC596" s="5">
        <v>108.62873608986001</v>
      </c>
      <c r="AD596" s="5">
        <v>130.31297971659006</v>
      </c>
      <c r="AE596" s="5">
        <v>142.00569813660499</v>
      </c>
      <c r="AF596" s="5">
        <v>79.832638076444994</v>
      </c>
      <c r="AG596" s="5">
        <v>41.078911026140013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41.765199341560013</v>
      </c>
      <c r="G597" s="5">
        <v>21.616034420369992</v>
      </c>
      <c r="H597" s="5">
        <v>32.631515085504986</v>
      </c>
      <c r="I597" s="5">
        <v>1825.0007851427056</v>
      </c>
      <c r="J597" s="5">
        <v>2199.9201381865755</v>
      </c>
      <c r="K597" s="5">
        <v>2622.2177365899056</v>
      </c>
      <c r="L597" s="5">
        <v>2861.26063782949</v>
      </c>
      <c r="M597" s="5">
        <v>1657.2780471027786</v>
      </c>
      <c r="N597" s="5">
        <v>1873.1563162930456</v>
      </c>
      <c r="O597" s="5">
        <v>1749.9029038261845</v>
      </c>
      <c r="P597" s="5">
        <v>1772.0707262932594</v>
      </c>
      <c r="Q597" s="5">
        <v>1700.4137616053956</v>
      </c>
      <c r="R597" s="5">
        <v>1605.010997984705</v>
      </c>
      <c r="S597" s="5">
        <v>1322.6882089031701</v>
      </c>
      <c r="T597" s="5">
        <v>1521.5907173885905</v>
      </c>
      <c r="U597" s="5">
        <v>1585.0080403075058</v>
      </c>
      <c r="V597" s="5">
        <v>1373.3310801125249</v>
      </c>
      <c r="W597" s="5">
        <v>1305.4916700094448</v>
      </c>
      <c r="X597" s="5">
        <v>1046.5729394972743</v>
      </c>
      <c r="Y597" s="5">
        <v>835.49287712388525</v>
      </c>
      <c r="Z597" s="5">
        <v>894.57523245460027</v>
      </c>
      <c r="AA597" s="5">
        <v>709.38953215882532</v>
      </c>
      <c r="AB597" s="5">
        <v>442.43260543132499</v>
      </c>
      <c r="AC597" s="5">
        <v>575.32819138109971</v>
      </c>
      <c r="AD597" s="5">
        <v>639.59343481177564</v>
      </c>
      <c r="AE597" s="5">
        <v>666.23143668911007</v>
      </c>
      <c r="AF597" s="5">
        <v>577.38171767944482</v>
      </c>
      <c r="AG597" s="5">
        <v>298.79677389481503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3691.0911015363145</v>
      </c>
      <c r="K598" s="5">
        <v>4900.0052350420438</v>
      </c>
      <c r="L598" s="5">
        <v>6001.390859282681</v>
      </c>
      <c r="M598" s="5">
        <v>5985.4882897376365</v>
      </c>
      <c r="N598" s="5">
        <v>5569.3418276464117</v>
      </c>
      <c r="O598" s="5">
        <v>4512.8818430204747</v>
      </c>
      <c r="P598" s="5">
        <v>4694.5410403644837</v>
      </c>
      <c r="Q598" s="5">
        <v>4246.8061429314357</v>
      </c>
      <c r="R598" s="5">
        <v>4046.5257263333865</v>
      </c>
      <c r="S598" s="5">
        <v>3836.2348419594782</v>
      </c>
      <c r="T598" s="5">
        <v>3747.9060752219862</v>
      </c>
      <c r="U598" s="5">
        <v>3179.6721144170879</v>
      </c>
      <c r="V598" s="5">
        <v>3265.6732856858612</v>
      </c>
      <c r="W598" s="5">
        <v>4484.1098447557297</v>
      </c>
      <c r="X598" s="5">
        <v>3499.2035703245651</v>
      </c>
      <c r="Y598" s="5">
        <v>2493.0275481018302</v>
      </c>
      <c r="Z598" s="5">
        <v>1691.0631277142759</v>
      </c>
      <c r="AA598" s="5">
        <v>1419.4599928555856</v>
      </c>
      <c r="AB598" s="5">
        <v>23730.315303475887</v>
      </c>
      <c r="AC598" s="5">
        <v>34255.792486828293</v>
      </c>
      <c r="AD598" s="5">
        <v>39653.749223743711</v>
      </c>
      <c r="AE598" s="5">
        <v>35671.428214379499</v>
      </c>
      <c r="AF598" s="5">
        <v>87640.982058186666</v>
      </c>
      <c r="AG598" s="5">
        <v>84964.752841701309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762.23229110147963</v>
      </c>
      <c r="G600" s="5">
        <v>611.35462353962521</v>
      </c>
      <c r="H600" s="5">
        <v>709.67957377590017</v>
      </c>
      <c r="I600" s="5">
        <v>1318.4762152030155</v>
      </c>
      <c r="J600" s="5">
        <v>2814.3341122083193</v>
      </c>
      <c r="K600" s="5">
        <v>3143.1692783051676</v>
      </c>
      <c r="L600" s="5">
        <v>3380.0919981871325</v>
      </c>
      <c r="M600" s="5">
        <v>2934.2226922104956</v>
      </c>
      <c r="N600" s="5">
        <v>2621.073512787998</v>
      </c>
      <c r="O600" s="5">
        <v>2692.8464766677835</v>
      </c>
      <c r="P600" s="5">
        <v>2829.1097940092841</v>
      </c>
      <c r="Q600" s="5">
        <v>2601.4987888922237</v>
      </c>
      <c r="R600" s="5">
        <v>2516.0336014778445</v>
      </c>
      <c r="S600" s="5">
        <v>5271.379136528677</v>
      </c>
      <c r="T600" s="5">
        <v>4779.1798348093198</v>
      </c>
      <c r="U600" s="5">
        <v>4447.505611635007</v>
      </c>
      <c r="V600" s="5">
        <v>5024.5778523979052</v>
      </c>
      <c r="W600" s="5">
        <v>5230.7936149317338</v>
      </c>
      <c r="X600" s="5">
        <v>4342.6593234938073</v>
      </c>
      <c r="Y600" s="5">
        <v>11499.601697006043</v>
      </c>
      <c r="Z600" s="5">
        <v>40380.767633587289</v>
      </c>
      <c r="AA600" s="5">
        <v>37824.843368097369</v>
      </c>
      <c r="AB600" s="5">
        <v>33604.115572469571</v>
      </c>
      <c r="AC600" s="5">
        <v>25365.228188732872</v>
      </c>
      <c r="AD600" s="5">
        <v>26643.567840807638</v>
      </c>
      <c r="AE600" s="5">
        <v>27038.435726743541</v>
      </c>
      <c r="AF600" s="5">
        <v>27670.431446484159</v>
      </c>
      <c r="AG600" s="5">
        <v>24826.744672581401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4830.4120182308134</v>
      </c>
      <c r="N601" s="5">
        <v>4432.3995375323593</v>
      </c>
      <c r="O601" s="5">
        <v>6385.3813274665908</v>
      </c>
      <c r="P601" s="5">
        <v>7244.7792859450456</v>
      </c>
      <c r="Q601" s="5">
        <v>10630.160539082393</v>
      </c>
      <c r="R601" s="5">
        <v>14809.782460853465</v>
      </c>
      <c r="S601" s="5">
        <v>15548.650212397566</v>
      </c>
      <c r="T601" s="5">
        <v>15525.514015345729</v>
      </c>
      <c r="U601" s="5">
        <v>16508.679843695045</v>
      </c>
      <c r="V601" s="5">
        <v>17712.530601039718</v>
      </c>
      <c r="W601" s="5">
        <v>22116.210040622311</v>
      </c>
      <c r="X601" s="5">
        <v>38537.123107525957</v>
      </c>
      <c r="Y601" s="5">
        <v>44991.72586123462</v>
      </c>
      <c r="Z601" s="5">
        <v>41361.956965070749</v>
      </c>
      <c r="AA601" s="5">
        <v>70370.349284889104</v>
      </c>
      <c r="AB601" s="5">
        <v>75437.174481606096</v>
      </c>
      <c r="AC601" s="5">
        <v>91164.242472051061</v>
      </c>
      <c r="AD601" s="5">
        <v>92449.94499899901</v>
      </c>
      <c r="AE601" s="5">
        <v>86498.816365673847</v>
      </c>
      <c r="AF601" s="5">
        <v>58617.578316492771</v>
      </c>
      <c r="AG601" s="5">
        <v>61635.344749600503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912.2992134873158</v>
      </c>
      <c r="I602" s="5">
        <v>1052.0956112353047</v>
      </c>
      <c r="J602" s="5">
        <v>1548.0678136264287</v>
      </c>
      <c r="K602" s="5">
        <v>1738.5903632150798</v>
      </c>
      <c r="L602" s="5">
        <v>1828.7963419158398</v>
      </c>
      <c r="M602" s="5">
        <v>1469.6997106453637</v>
      </c>
      <c r="N602" s="5">
        <v>1413.9544799694152</v>
      </c>
      <c r="O602" s="5">
        <v>1160.23615088939</v>
      </c>
      <c r="P602" s="5">
        <v>1297.965031051066</v>
      </c>
      <c r="Q602" s="5">
        <v>1234.0442421474713</v>
      </c>
      <c r="R602" s="5">
        <v>1190.1977338421607</v>
      </c>
      <c r="S602" s="5">
        <v>834.64316722143508</v>
      </c>
      <c r="T602" s="5">
        <v>961.89420586321569</v>
      </c>
      <c r="U602" s="5">
        <v>3220.3380852030587</v>
      </c>
      <c r="V602" s="5">
        <v>3125.2461818083457</v>
      </c>
      <c r="W602" s="5">
        <v>6379.4131215056677</v>
      </c>
      <c r="X602" s="5">
        <v>5393.5571819991856</v>
      </c>
      <c r="Y602" s="5">
        <v>3638.7808239381957</v>
      </c>
      <c r="Z602" s="5">
        <v>3051.1588189156519</v>
      </c>
      <c r="AA602" s="5">
        <v>2601.3061873609408</v>
      </c>
      <c r="AB602" s="5">
        <v>8418.8542345206297</v>
      </c>
      <c r="AC602" s="5">
        <v>13466.801411865879</v>
      </c>
      <c r="AD602" s="5">
        <v>12820.356888380171</v>
      </c>
      <c r="AE602" s="5">
        <v>26250.953556311495</v>
      </c>
      <c r="AF602" s="5">
        <v>114856.76755575404</v>
      </c>
      <c r="AG602" s="5">
        <v>112238.43596256169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463.77902449503989</v>
      </c>
      <c r="K603" s="5">
        <v>627.81526906294971</v>
      </c>
      <c r="L603" s="5">
        <v>763.15610812574982</v>
      </c>
      <c r="M603" s="5">
        <v>346.42266238549013</v>
      </c>
      <c r="N603" s="5">
        <v>349.50548567921521</v>
      </c>
      <c r="O603" s="5">
        <v>280.10238737434014</v>
      </c>
      <c r="P603" s="5">
        <v>323.19115396016508</v>
      </c>
      <c r="Q603" s="5">
        <v>334.26850491826002</v>
      </c>
      <c r="R603" s="5">
        <v>276.40502771304489</v>
      </c>
      <c r="S603" s="5">
        <v>227.11345368455997</v>
      </c>
      <c r="T603" s="5">
        <v>266.27098430348502</v>
      </c>
      <c r="U603" s="5">
        <v>301.20929282204514</v>
      </c>
      <c r="V603" s="5">
        <v>229.56071719583483</v>
      </c>
      <c r="W603" s="5">
        <v>402.53141139189</v>
      </c>
      <c r="X603" s="5">
        <v>299.18542482014476</v>
      </c>
      <c r="Y603" s="5">
        <v>5365.0949798045431</v>
      </c>
      <c r="Z603" s="5">
        <v>3526.9840386435399</v>
      </c>
      <c r="AA603" s="5">
        <v>5535.0773875030281</v>
      </c>
      <c r="AB603" s="5">
        <v>10097.105887870519</v>
      </c>
      <c r="AC603" s="5">
        <v>9577.3687731010086</v>
      </c>
      <c r="AD603" s="5">
        <v>9895.643189150278</v>
      </c>
      <c r="AE603" s="5">
        <v>10252.263220280858</v>
      </c>
      <c r="AF603" s="5">
        <v>10094.301909560911</v>
      </c>
      <c r="AG603" s="5">
        <v>9672.462304225779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120.61757784780494</v>
      </c>
      <c r="I605" s="5">
        <v>325.99221425492522</v>
      </c>
      <c r="J605" s="5">
        <v>316.10937196072985</v>
      </c>
      <c r="K605" s="5">
        <v>450.77361199821473</v>
      </c>
      <c r="L605" s="5">
        <v>493.19073208484474</v>
      </c>
      <c r="M605" s="5">
        <v>468.87714906917518</v>
      </c>
      <c r="N605" s="5">
        <v>420.55178798832526</v>
      </c>
      <c r="O605" s="5">
        <v>440.65505840388005</v>
      </c>
      <c r="P605" s="5">
        <v>15636.262678710153</v>
      </c>
      <c r="Q605" s="5">
        <v>14830.3539347019</v>
      </c>
      <c r="R605" s="5">
        <v>15589.622225558271</v>
      </c>
      <c r="S605" s="5">
        <v>20654.916323540787</v>
      </c>
      <c r="T605" s="5">
        <v>22480.652414198888</v>
      </c>
      <c r="U605" s="5">
        <v>23361.511986218055</v>
      </c>
      <c r="V605" s="5">
        <v>24703.35799657684</v>
      </c>
      <c r="W605" s="5">
        <v>26049.496667035288</v>
      </c>
      <c r="X605" s="5">
        <v>24633.970804372802</v>
      </c>
      <c r="Y605" s="5">
        <v>24293.607416862636</v>
      </c>
      <c r="Z605" s="5">
        <v>26320.286500545692</v>
      </c>
      <c r="AA605" s="5">
        <v>31831.335537356656</v>
      </c>
      <c r="AB605" s="5">
        <v>34124.130893719477</v>
      </c>
      <c r="AC605" s="5">
        <v>30726.532099233456</v>
      </c>
      <c r="AD605" s="5">
        <v>34141.218989713358</v>
      </c>
      <c r="AE605" s="5">
        <v>38052.208936579882</v>
      </c>
      <c r="AF605" s="5">
        <v>54463.457690124589</v>
      </c>
      <c r="AG605" s="5">
        <v>57491.40976807502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557.35348413611496</v>
      </c>
      <c r="L606" s="5">
        <v>891.26531235426535</v>
      </c>
      <c r="M606" s="5">
        <v>825.57629686358507</v>
      </c>
      <c r="N606" s="5">
        <v>731.58340769995004</v>
      </c>
      <c r="O606" s="5">
        <v>736.98498092192017</v>
      </c>
      <c r="P606" s="5">
        <v>656.26270206713991</v>
      </c>
      <c r="Q606" s="5">
        <v>510.56645289085515</v>
      </c>
      <c r="R606" s="5">
        <v>448.17361482884496</v>
      </c>
      <c r="S606" s="5">
        <v>534.1410994890449</v>
      </c>
      <c r="T606" s="5">
        <v>602.91500054569565</v>
      </c>
      <c r="U606" s="5">
        <v>359.49166486933518</v>
      </c>
      <c r="V606" s="5">
        <v>341.68537398086983</v>
      </c>
      <c r="W606" s="5">
        <v>414.9037730701902</v>
      </c>
      <c r="X606" s="5">
        <v>506.54702728655485</v>
      </c>
      <c r="Y606" s="5">
        <v>393.25645196892992</v>
      </c>
      <c r="Z606" s="5">
        <v>383.85517940923995</v>
      </c>
      <c r="AA606" s="5">
        <v>431.53307433111524</v>
      </c>
      <c r="AB606" s="5">
        <v>278.08689273650003</v>
      </c>
      <c r="AC606" s="5">
        <v>296.02983268181987</v>
      </c>
      <c r="AD606" s="5">
        <v>284.85109250437017</v>
      </c>
      <c r="AE606" s="5">
        <v>478.60563834898005</v>
      </c>
      <c r="AF606" s="5">
        <v>229.78844811633994</v>
      </c>
      <c r="AG606" s="5">
        <v>199.75891008317015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226</v>
      </c>
      <c r="E607" s="61" t="s">
        <v>154</v>
      </c>
      <c r="F607" s="5">
        <v>0</v>
      </c>
      <c r="G607" s="5">
        <v>0</v>
      </c>
      <c r="H607" s="5">
        <v>0</v>
      </c>
      <c r="I607" s="5">
        <v>72.206252522785036</v>
      </c>
      <c r="J607" s="5">
        <v>67.392691944554969</v>
      </c>
      <c r="K607" s="5">
        <v>746.32658800084573</v>
      </c>
      <c r="L607" s="5">
        <v>985.44237856284929</v>
      </c>
      <c r="M607" s="5">
        <v>907.80398935454548</v>
      </c>
      <c r="N607" s="5">
        <v>795.51216664373067</v>
      </c>
      <c r="O607" s="5">
        <v>777.48782730903042</v>
      </c>
      <c r="P607" s="5">
        <v>698.9647566699</v>
      </c>
      <c r="Q607" s="5">
        <v>607.49018254918496</v>
      </c>
      <c r="R607" s="5">
        <v>558.3256402520102</v>
      </c>
      <c r="S607" s="5">
        <v>645.11997298553524</v>
      </c>
      <c r="T607" s="5">
        <v>1069.5007830179552</v>
      </c>
      <c r="U607" s="5">
        <v>2456.8112418514243</v>
      </c>
      <c r="V607" s="5">
        <v>2406.3104511426168</v>
      </c>
      <c r="W607" s="5">
        <v>3292.0504818541217</v>
      </c>
      <c r="X607" s="5">
        <v>3096.179498405399</v>
      </c>
      <c r="Y607" s="5">
        <v>3005.6232457874426</v>
      </c>
      <c r="Z607" s="5">
        <v>2524.6043005452225</v>
      </c>
      <c r="AA607" s="5">
        <v>2584.0022105523158</v>
      </c>
      <c r="AB607" s="5">
        <v>1713.3876209163909</v>
      </c>
      <c r="AC607" s="5">
        <v>2157.4401292446446</v>
      </c>
      <c r="AD607" s="5">
        <v>2625.8978382537625</v>
      </c>
      <c r="AE607" s="5">
        <v>3439.9323033194164</v>
      </c>
      <c r="AF607" s="5">
        <v>1688.6251648356902</v>
      </c>
      <c r="AG607" s="5">
        <v>1500.1640361996403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1420.6865154068196</v>
      </c>
      <c r="G609" s="5">
        <v>3275.8695435881868</v>
      </c>
      <c r="H609" s="5">
        <v>3809.3916394687499</v>
      </c>
      <c r="I609" s="5">
        <v>3365.7999059205008</v>
      </c>
      <c r="J609" s="5">
        <v>3353.6190938544346</v>
      </c>
      <c r="K609" s="5">
        <v>3126.0327890264061</v>
      </c>
      <c r="L609" s="5">
        <v>2943.5412159032808</v>
      </c>
      <c r="M609" s="5">
        <v>3135.9350402403611</v>
      </c>
      <c r="N609" s="5">
        <v>3436.9713892348095</v>
      </c>
      <c r="O609" s="5">
        <v>3262.6112847026361</v>
      </c>
      <c r="P609" s="5">
        <v>3453.8247547194451</v>
      </c>
      <c r="Q609" s="5">
        <v>3041.8564978266454</v>
      </c>
      <c r="R609" s="5">
        <v>2766.9261271347955</v>
      </c>
      <c r="S609" s="5">
        <v>3221.8012014489268</v>
      </c>
      <c r="T609" s="5">
        <v>2913.5919945893697</v>
      </c>
      <c r="U609" s="5">
        <v>2644.8376133199508</v>
      </c>
      <c r="V609" s="5">
        <v>3130.9496731790946</v>
      </c>
      <c r="W609" s="5">
        <v>2706.7086208562155</v>
      </c>
      <c r="X609" s="5">
        <v>2376.3334018259602</v>
      </c>
      <c r="Y609" s="5">
        <v>3110.9496214391761</v>
      </c>
      <c r="Z609" s="5">
        <v>2329.7529176985054</v>
      </c>
      <c r="AA609" s="5">
        <v>2661.85813834289</v>
      </c>
      <c r="AB609" s="5">
        <v>2359.1582377691407</v>
      </c>
      <c r="AC609" s="5">
        <v>2020.6076739184555</v>
      </c>
      <c r="AD609" s="5">
        <v>2692.4036714142662</v>
      </c>
      <c r="AE609" s="5">
        <v>2185.9675551939363</v>
      </c>
      <c r="AF609" s="5">
        <v>1864.0107307417356</v>
      </c>
      <c r="AG609" s="5">
        <v>2245.5518512145154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107.20977389280006</v>
      </c>
      <c r="G610" s="5">
        <v>2669.9053904349439</v>
      </c>
      <c r="H610" s="5">
        <v>2672.4925653025248</v>
      </c>
      <c r="I610" s="5">
        <v>2371.6442771740453</v>
      </c>
      <c r="J610" s="5">
        <v>2528.2562519593566</v>
      </c>
      <c r="K610" s="5">
        <v>2383.186666426996</v>
      </c>
      <c r="L610" s="5">
        <v>2134.5049588721104</v>
      </c>
      <c r="M610" s="5">
        <v>1929.2523896668154</v>
      </c>
      <c r="N610" s="5">
        <v>1898.3943970770395</v>
      </c>
      <c r="O610" s="5">
        <v>2137.0915981109815</v>
      </c>
      <c r="P610" s="5">
        <v>2065.1489439814291</v>
      </c>
      <c r="Q610" s="5">
        <v>1806.2038443534952</v>
      </c>
      <c r="R610" s="5">
        <v>1748.0249133084749</v>
      </c>
      <c r="S610" s="5">
        <v>1785.7328869605251</v>
      </c>
      <c r="T610" s="5">
        <v>1734.41481863082</v>
      </c>
      <c r="U610" s="5">
        <v>1768.5025995067085</v>
      </c>
      <c r="V610" s="5">
        <v>2060.1535541382063</v>
      </c>
      <c r="W610" s="5">
        <v>1803.0701365862642</v>
      </c>
      <c r="X610" s="5">
        <v>1725.1060730595455</v>
      </c>
      <c r="Y610" s="5">
        <v>1831.1674155428052</v>
      </c>
      <c r="Z610" s="5">
        <v>1729.1496992066157</v>
      </c>
      <c r="AA610" s="5">
        <v>1759.2414402205452</v>
      </c>
      <c r="AB610" s="5">
        <v>1560.1507901789857</v>
      </c>
      <c r="AC610" s="5">
        <v>1249.0887463436407</v>
      </c>
      <c r="AD610" s="5">
        <v>1703.8959846838948</v>
      </c>
      <c r="AE610" s="5">
        <v>1357.6951427956888</v>
      </c>
      <c r="AF610" s="5">
        <v>1852.8319788445353</v>
      </c>
      <c r="AG610" s="5">
        <v>2134.9710081733047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3225.2188424266906</v>
      </c>
      <c r="H612" s="5">
        <v>3369.580858503562</v>
      </c>
      <c r="I612" s="5">
        <v>4474.7337165019326</v>
      </c>
      <c r="J612" s="5">
        <v>4770.7097032829461</v>
      </c>
      <c r="K612" s="5">
        <v>7036.7944493535342</v>
      </c>
      <c r="L612" s="5">
        <v>7982.0605966347048</v>
      </c>
      <c r="M612" s="5">
        <v>6855.0728120645035</v>
      </c>
      <c r="N612" s="5">
        <v>7456.4182524368171</v>
      </c>
      <c r="O612" s="5">
        <v>7456.5988534042917</v>
      </c>
      <c r="P612" s="5">
        <v>7355.4495140013696</v>
      </c>
      <c r="Q612" s="5">
        <v>7295.0922243710693</v>
      </c>
      <c r="R612" s="5">
        <v>7133.5544325442497</v>
      </c>
      <c r="S612" s="5">
        <v>7061.5611294883702</v>
      </c>
      <c r="T612" s="5">
        <v>6289.5880635387693</v>
      </c>
      <c r="U612" s="5">
        <v>6270.9812472318299</v>
      </c>
      <c r="V612" s="5">
        <v>6174.8673868534433</v>
      </c>
      <c r="W612" s="5">
        <v>6206.1699418241806</v>
      </c>
      <c r="X612" s="5">
        <v>5102.4342351600217</v>
      </c>
      <c r="Y612" s="5">
        <v>6956.5444531468456</v>
      </c>
      <c r="Z612" s="5">
        <v>5649.7192108059608</v>
      </c>
      <c r="AA612" s="5">
        <v>6725.1361199896619</v>
      </c>
      <c r="AB612" s="5">
        <v>6658.7480457499069</v>
      </c>
      <c r="AC612" s="5">
        <v>5883.430269052993</v>
      </c>
      <c r="AD612" s="5">
        <v>6807.1752977096785</v>
      </c>
      <c r="AE612" s="5">
        <v>5905.0698053804226</v>
      </c>
      <c r="AF612" s="5">
        <v>5832.6284664308341</v>
      </c>
      <c r="AG612" s="5">
        <v>5493.2270920967712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215.56337125890971</v>
      </c>
      <c r="I613" s="5">
        <v>196.80381390936506</v>
      </c>
      <c r="J613" s="5">
        <v>205.01857856693488</v>
      </c>
      <c r="K613" s="5">
        <v>229.28352578990513</v>
      </c>
      <c r="L613" s="5">
        <v>220.12197329975496</v>
      </c>
      <c r="M613" s="5">
        <v>155.41956716645515</v>
      </c>
      <c r="N613" s="5">
        <v>192.60312549678008</v>
      </c>
      <c r="O613" s="5">
        <v>177.4703241521151</v>
      </c>
      <c r="P613" s="5">
        <v>167.4898305027551</v>
      </c>
      <c r="Q613" s="5">
        <v>145.42135723841503</v>
      </c>
      <c r="R613" s="5">
        <v>127.33859267818994</v>
      </c>
      <c r="S613" s="5">
        <v>174.31048085232993</v>
      </c>
      <c r="T613" s="5">
        <v>144.45155710246513</v>
      </c>
      <c r="U613" s="5">
        <v>137.74335096555507</v>
      </c>
      <c r="V613" s="5">
        <v>146.82687390275021</v>
      </c>
      <c r="W613" s="5">
        <v>130.13356950053492</v>
      </c>
      <c r="X613" s="5">
        <v>114.63836101287504</v>
      </c>
      <c r="Y613" s="5">
        <v>170.3766307337699</v>
      </c>
      <c r="Z613" s="5">
        <v>127.23281391669003</v>
      </c>
      <c r="AA613" s="5">
        <v>110.17942511145503</v>
      </c>
      <c r="AB613" s="5">
        <v>101.06602200224499</v>
      </c>
      <c r="AC613" s="5">
        <v>83.904884451404996</v>
      </c>
      <c r="AD613" s="5">
        <v>136.81230433183003</v>
      </c>
      <c r="AE613" s="5">
        <v>98.129769495235067</v>
      </c>
      <c r="AF613" s="5">
        <v>88.841055111835061</v>
      </c>
      <c r="AG613" s="5">
        <v>95.375025885474955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2595.0991658842945</v>
      </c>
      <c r="H614" s="5">
        <v>3450.541555865062</v>
      </c>
      <c r="I614" s="5">
        <v>3744.487529485084</v>
      </c>
      <c r="J614" s="5">
        <v>7712.6909040644741</v>
      </c>
      <c r="K614" s="5">
        <v>8362.8644114101062</v>
      </c>
      <c r="L614" s="5">
        <v>9424.9414884255839</v>
      </c>
      <c r="M614" s="5">
        <v>11156.031846845877</v>
      </c>
      <c r="N614" s="5">
        <v>11947.222670211737</v>
      </c>
      <c r="O614" s="5">
        <v>14183.408558770927</v>
      </c>
      <c r="P614" s="5">
        <v>13721.961085915473</v>
      </c>
      <c r="Q614" s="5">
        <v>31629.761318293251</v>
      </c>
      <c r="R614" s="5">
        <v>28922.230756063153</v>
      </c>
      <c r="S614" s="5">
        <v>29236.892062967789</v>
      </c>
      <c r="T614" s="5">
        <v>27665.423007718233</v>
      </c>
      <c r="U614" s="5">
        <v>28843.797414653451</v>
      </c>
      <c r="V614" s="5">
        <v>28608.497320645321</v>
      </c>
      <c r="W614" s="5">
        <v>37034.634644888982</v>
      </c>
      <c r="X614" s="5">
        <v>37985.489495729824</v>
      </c>
      <c r="Y614" s="5">
        <v>47095.592560959172</v>
      </c>
      <c r="Z614" s="5">
        <v>64897.188313194805</v>
      </c>
      <c r="AA614" s="5">
        <v>70446.794495291251</v>
      </c>
      <c r="AB614" s="5">
        <v>71128.932191190557</v>
      </c>
      <c r="AC614" s="5">
        <v>66259.82942611289</v>
      </c>
      <c r="AD614" s="5">
        <v>68462.011749049954</v>
      </c>
      <c r="AE614" s="5">
        <v>63176.970953937758</v>
      </c>
      <c r="AF614" s="5">
        <v>65011.658124580725</v>
      </c>
      <c r="AG614" s="5">
        <v>63516.413461088203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1159.5645778336298</v>
      </c>
      <c r="I615" s="5">
        <v>1205.4151256493296</v>
      </c>
      <c r="J615" s="5">
        <v>1246.4992754844798</v>
      </c>
      <c r="K615" s="5">
        <v>1677.0867460938352</v>
      </c>
      <c r="L615" s="5">
        <v>1903.4888041815968</v>
      </c>
      <c r="M615" s="5">
        <v>1580.6698113816401</v>
      </c>
      <c r="N615" s="5">
        <v>1784.7907765546197</v>
      </c>
      <c r="O615" s="5">
        <v>1874.7932559543999</v>
      </c>
      <c r="P615" s="5">
        <v>1839.1109775544448</v>
      </c>
      <c r="Q615" s="5">
        <v>1598.4425286838548</v>
      </c>
      <c r="R615" s="5">
        <v>1299.1034113762155</v>
      </c>
      <c r="S615" s="5">
        <v>1654.1784493381303</v>
      </c>
      <c r="T615" s="5">
        <v>1642.4934337789098</v>
      </c>
      <c r="U615" s="5">
        <v>1557.2136932257154</v>
      </c>
      <c r="V615" s="5">
        <v>1645.9604937112149</v>
      </c>
      <c r="W615" s="5">
        <v>1571.4115292006695</v>
      </c>
      <c r="X615" s="5">
        <v>1512.6083338809044</v>
      </c>
      <c r="Y615" s="5">
        <v>1819.8430969599453</v>
      </c>
      <c r="Z615" s="5">
        <v>1553.7284953538294</v>
      </c>
      <c r="AA615" s="5">
        <v>1712.4585596414747</v>
      </c>
      <c r="AB615" s="5">
        <v>1691.3131164109811</v>
      </c>
      <c r="AC615" s="5">
        <v>1353.9129531170354</v>
      </c>
      <c r="AD615" s="5">
        <v>1674.6463920072647</v>
      </c>
      <c r="AE615" s="5">
        <v>1435.3754319943696</v>
      </c>
      <c r="AF615" s="5">
        <v>1415.4698960580758</v>
      </c>
      <c r="AG615" s="5">
        <v>1358.7303476163991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1464.2616233470064</v>
      </c>
      <c r="G616" s="5">
        <v>7374.9093693529439</v>
      </c>
      <c r="H616" s="5">
        <v>12447.716648495216</v>
      </c>
      <c r="I616" s="5">
        <v>12280.849628724627</v>
      </c>
      <c r="J616" s="5">
        <v>11956.050840681979</v>
      </c>
      <c r="K616" s="5">
        <v>12027.57702043005</v>
      </c>
      <c r="L616" s="5">
        <v>12276.432775782439</v>
      </c>
      <c r="M616" s="5">
        <v>15805.190876389746</v>
      </c>
      <c r="N616" s="5">
        <v>17303.519642983658</v>
      </c>
      <c r="O616" s="5">
        <v>17302.704511562493</v>
      </c>
      <c r="P616" s="5">
        <v>16669.405898620444</v>
      </c>
      <c r="Q616" s="5">
        <v>25366.292930973912</v>
      </c>
      <c r="R616" s="5">
        <v>23209.013014194064</v>
      </c>
      <c r="S616" s="5">
        <v>27803.648343422712</v>
      </c>
      <c r="T616" s="5">
        <v>33761.511239492909</v>
      </c>
      <c r="U616" s="5">
        <v>32267.307684071206</v>
      </c>
      <c r="V616" s="5">
        <v>32201.946633319363</v>
      </c>
      <c r="W616" s="5">
        <v>32560.060760923185</v>
      </c>
      <c r="X616" s="5">
        <v>32738.022574177761</v>
      </c>
      <c r="Y616" s="5">
        <v>35377.553637488658</v>
      </c>
      <c r="Z616" s="5">
        <v>49266.72819702077</v>
      </c>
      <c r="AA616" s="5">
        <v>46221.513794201826</v>
      </c>
      <c r="AB616" s="5">
        <v>47684.217928970429</v>
      </c>
      <c r="AC616" s="5">
        <v>43080.139786459862</v>
      </c>
      <c r="AD616" s="5">
        <v>46048.856532400496</v>
      </c>
      <c r="AE616" s="5">
        <v>45450.447275567029</v>
      </c>
      <c r="AF616" s="5">
        <v>42603.033284285979</v>
      </c>
      <c r="AG616" s="5">
        <v>42653.173789773617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302.70308225269503</v>
      </c>
      <c r="I617" s="5">
        <v>333.67230996628524</v>
      </c>
      <c r="J617" s="5">
        <v>412.91971251755507</v>
      </c>
      <c r="K617" s="5">
        <v>513.17619988902982</v>
      </c>
      <c r="L617" s="5">
        <v>581.05001771014963</v>
      </c>
      <c r="M617" s="5">
        <v>476.8071596225202</v>
      </c>
      <c r="N617" s="5">
        <v>3217.8781648246222</v>
      </c>
      <c r="O617" s="5">
        <v>4849.213872379979</v>
      </c>
      <c r="P617" s="5">
        <v>4685.3480769903099</v>
      </c>
      <c r="Q617" s="5">
        <v>6709.9635464887506</v>
      </c>
      <c r="R617" s="5">
        <v>6118.5129051888916</v>
      </c>
      <c r="S617" s="5">
        <v>7219.6872389613809</v>
      </c>
      <c r="T617" s="5">
        <v>7030.8744954293416</v>
      </c>
      <c r="U617" s="5">
        <v>6869.7176025513509</v>
      </c>
      <c r="V617" s="5">
        <v>6970.3574646634561</v>
      </c>
      <c r="W617" s="5">
        <v>6842.9174565568401</v>
      </c>
      <c r="X617" s="5">
        <v>6739.2872574418643</v>
      </c>
      <c r="Y617" s="5">
        <v>7631.3902368328072</v>
      </c>
      <c r="Z617" s="5">
        <v>6369.9276088866718</v>
      </c>
      <c r="AA617" s="5">
        <v>6548.7308417114909</v>
      </c>
      <c r="AB617" s="5">
        <v>6252.0306594851936</v>
      </c>
      <c r="AC617" s="5">
        <v>5239.5161258232056</v>
      </c>
      <c r="AD617" s="5">
        <v>6567.2422031376827</v>
      </c>
      <c r="AE617" s="5">
        <v>5553.9959720871484</v>
      </c>
      <c r="AF617" s="5">
        <v>5640.1705247210884</v>
      </c>
      <c r="AG617" s="5">
        <v>5514.782742131355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4708.0887445842545</v>
      </c>
      <c r="G618" s="5">
        <v>4269.0683800255765</v>
      </c>
      <c r="H618" s="5">
        <v>4508.2722987250399</v>
      </c>
      <c r="I618" s="5">
        <v>4694.3800942848002</v>
      </c>
      <c r="J618" s="5">
        <v>4466.3714310677497</v>
      </c>
      <c r="K618" s="5">
        <v>5045.194129333423</v>
      </c>
      <c r="L618" s="5">
        <v>5062.0630118032659</v>
      </c>
      <c r="M618" s="5">
        <v>5130.4289512061041</v>
      </c>
      <c r="N618" s="5">
        <v>5027.6346195802535</v>
      </c>
      <c r="O618" s="5">
        <v>5422.5437221486118</v>
      </c>
      <c r="P618" s="5">
        <v>4823.7347668340535</v>
      </c>
      <c r="Q618" s="5">
        <v>4862.5781768068919</v>
      </c>
      <c r="R618" s="5">
        <v>5005.1216922766107</v>
      </c>
      <c r="S618" s="5">
        <v>4940.435815765165</v>
      </c>
      <c r="T618" s="5">
        <v>5170.3919238790304</v>
      </c>
      <c r="U618" s="5">
        <v>4844.786427885283</v>
      </c>
      <c r="V618" s="5">
        <v>5012.1225841053783</v>
      </c>
      <c r="W618" s="5">
        <v>4714.4153255026022</v>
      </c>
      <c r="X618" s="5">
        <v>5049.3062629041897</v>
      </c>
      <c r="Y618" s="5">
        <v>4235.4497483826262</v>
      </c>
      <c r="Z618" s="5">
        <v>4927.7377408273815</v>
      </c>
      <c r="AA618" s="5">
        <v>4268.6107521290323</v>
      </c>
      <c r="AB618" s="5">
        <v>4297.4412521392969</v>
      </c>
      <c r="AC618" s="5">
        <v>4017.085196322575</v>
      </c>
      <c r="AD618" s="5">
        <v>3911.0927602468237</v>
      </c>
      <c r="AE618" s="5">
        <v>4247.0965229061894</v>
      </c>
      <c r="AF618" s="5">
        <v>4259.9696198703714</v>
      </c>
      <c r="AG618" s="5">
        <v>3968.3359450367552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2187.5250143050112</v>
      </c>
      <c r="G620" s="5">
        <v>1855.6419641245998</v>
      </c>
      <c r="H620" s="5">
        <v>2101.7933816812397</v>
      </c>
      <c r="I620" s="5">
        <v>2035.3346559648801</v>
      </c>
      <c r="J620" s="5">
        <v>2180.7581576194502</v>
      </c>
      <c r="K620" s="5">
        <v>2366.7369534439499</v>
      </c>
      <c r="L620" s="5">
        <v>2376.5782967827208</v>
      </c>
      <c r="M620" s="5">
        <v>2268.2823879278803</v>
      </c>
      <c r="N620" s="5">
        <v>2425.3246431435955</v>
      </c>
      <c r="O620" s="5">
        <v>2632.4870637579206</v>
      </c>
      <c r="P620" s="5">
        <v>2500.9779655262196</v>
      </c>
      <c r="Q620" s="5">
        <v>2299.5513392543162</v>
      </c>
      <c r="R620" s="5">
        <v>2153.0648077175902</v>
      </c>
      <c r="S620" s="5">
        <v>2365.9763639450057</v>
      </c>
      <c r="T620" s="5">
        <v>2155.8229579200142</v>
      </c>
      <c r="U620" s="5">
        <v>1905.9470283566607</v>
      </c>
      <c r="V620" s="5">
        <v>2079.2797997656653</v>
      </c>
      <c r="W620" s="5">
        <v>2070.8364819196449</v>
      </c>
      <c r="X620" s="5">
        <v>2000.7685969548902</v>
      </c>
      <c r="Y620" s="5">
        <v>2305.5798772385992</v>
      </c>
      <c r="Z620" s="5">
        <v>2431.9482532417414</v>
      </c>
      <c r="AA620" s="5">
        <v>2482.3333110818703</v>
      </c>
      <c r="AB620" s="5">
        <v>2410.6276794782088</v>
      </c>
      <c r="AC620" s="5">
        <v>2331.4153213792056</v>
      </c>
      <c r="AD620" s="5">
        <v>2512.5588695939355</v>
      </c>
      <c r="AE620" s="5">
        <v>2340.0102843250006</v>
      </c>
      <c r="AF620" s="5">
        <v>2262.89641797691</v>
      </c>
      <c r="AG620" s="5">
        <v>2526.5304882446335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13772.98875851368</v>
      </c>
      <c r="G621" s="5">
        <v>12988.835657754076</v>
      </c>
      <c r="H621" s="5">
        <v>13535.171537097716</v>
      </c>
      <c r="I621" s="5">
        <v>12806.499229162802</v>
      </c>
      <c r="J621" s="5">
        <v>13948.142837292648</v>
      </c>
      <c r="K621" s="5">
        <v>14589.636219583772</v>
      </c>
      <c r="L621" s="5">
        <v>15352.351740354223</v>
      </c>
      <c r="M621" s="5">
        <v>14234.46461918674</v>
      </c>
      <c r="N621" s="5">
        <v>14553.920362225967</v>
      </c>
      <c r="O621" s="5">
        <v>15549.259251992295</v>
      </c>
      <c r="P621" s="5">
        <v>14410.922570902856</v>
      </c>
      <c r="Q621" s="5">
        <v>14082.45200700293</v>
      </c>
      <c r="R621" s="5">
        <v>14004.161858442782</v>
      </c>
      <c r="S621" s="5">
        <v>13988.802456078662</v>
      </c>
      <c r="T621" s="5">
        <v>14147.92841370218</v>
      </c>
      <c r="U621" s="5">
        <v>13595.505626293098</v>
      </c>
      <c r="V621" s="5">
        <v>13682.045222119183</v>
      </c>
      <c r="W621" s="5">
        <v>13332.0954259631</v>
      </c>
      <c r="X621" s="5">
        <v>12703.761449871954</v>
      </c>
      <c r="Y621" s="5">
        <v>11586.226879236568</v>
      </c>
      <c r="Z621" s="5">
        <v>12647.460125159381</v>
      </c>
      <c r="AA621" s="5">
        <v>11266.548906965663</v>
      </c>
      <c r="AB621" s="5">
        <v>11316.533823264033</v>
      </c>
      <c r="AC621" s="5">
        <v>10156.031491446531</v>
      </c>
      <c r="AD621" s="5">
        <v>10718.502692388411</v>
      </c>
      <c r="AE621" s="5">
        <v>10465.853920346381</v>
      </c>
      <c r="AF621" s="5">
        <v>11911.313314920595</v>
      </c>
      <c r="AG621" s="5">
        <v>9773.0221186218623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778.75276459783493</v>
      </c>
      <c r="G622" s="5">
        <v>716.5188501188652</v>
      </c>
      <c r="H622" s="5">
        <v>848.20060609552536</v>
      </c>
      <c r="I622" s="5">
        <v>847.79532352584488</v>
      </c>
      <c r="J622" s="5">
        <v>771.00837211467501</v>
      </c>
      <c r="K622" s="5">
        <v>947.1337913422301</v>
      </c>
      <c r="L622" s="5">
        <v>910.01234309670008</v>
      </c>
      <c r="M622" s="5">
        <v>925.04282708993969</v>
      </c>
      <c r="N622" s="5">
        <v>927.27570644397542</v>
      </c>
      <c r="O622" s="5">
        <v>950.01183789542029</v>
      </c>
      <c r="P622" s="5">
        <v>946.71279616214474</v>
      </c>
      <c r="Q622" s="5">
        <v>874.36866423506558</v>
      </c>
      <c r="R622" s="5">
        <v>866.52852659056498</v>
      </c>
      <c r="S622" s="5">
        <v>899.21848829078476</v>
      </c>
      <c r="T622" s="5">
        <v>906.50070711700482</v>
      </c>
      <c r="U622" s="5">
        <v>782.29106527850035</v>
      </c>
      <c r="V622" s="5">
        <v>909.68079928822499</v>
      </c>
      <c r="W622" s="5">
        <v>860.75408672383969</v>
      </c>
      <c r="X622" s="5">
        <v>848.39838955412006</v>
      </c>
      <c r="Y622" s="5">
        <v>938.3129155281855</v>
      </c>
      <c r="Z622" s="5">
        <v>865.61094166795533</v>
      </c>
      <c r="AA622" s="5">
        <v>896.78593024557995</v>
      </c>
      <c r="AB622" s="5">
        <v>860.05661848372949</v>
      </c>
      <c r="AC622" s="5">
        <v>944.12109154625045</v>
      </c>
      <c r="AD622" s="5">
        <v>947.87117247888057</v>
      </c>
      <c r="AE622" s="5">
        <v>950.8678764176002</v>
      </c>
      <c r="AF622" s="5">
        <v>863.95272809069024</v>
      </c>
      <c r="AG622" s="5">
        <v>960.98789299338068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1360.0243958071655</v>
      </c>
      <c r="G623" s="5">
        <v>1417.5079425026047</v>
      </c>
      <c r="H623" s="5">
        <v>2730.5817622756649</v>
      </c>
      <c r="I623" s="5">
        <v>3173.6349903782402</v>
      </c>
      <c r="J623" s="5">
        <v>2997.6481688195172</v>
      </c>
      <c r="K623" s="5">
        <v>3812.9428581522589</v>
      </c>
      <c r="L623" s="5">
        <v>3968.823676584057</v>
      </c>
      <c r="M623" s="5">
        <v>4140.3704555437198</v>
      </c>
      <c r="N623" s="5">
        <v>4169.0728811369136</v>
      </c>
      <c r="O623" s="5">
        <v>4161.0595419037672</v>
      </c>
      <c r="P623" s="5">
        <v>4278.6307188166129</v>
      </c>
      <c r="Q623" s="5">
        <v>4133.1627949806361</v>
      </c>
      <c r="R623" s="5">
        <v>4221.6651097973245</v>
      </c>
      <c r="S623" s="5">
        <v>4132.5598426586848</v>
      </c>
      <c r="T623" s="5">
        <v>4218.607282003577</v>
      </c>
      <c r="U623" s="5">
        <v>3660.6760188088169</v>
      </c>
      <c r="V623" s="5">
        <v>4189.5718065736946</v>
      </c>
      <c r="W623" s="5">
        <v>4087.5716893837416</v>
      </c>
      <c r="X623" s="5">
        <v>3979.3518121103107</v>
      </c>
      <c r="Y623" s="5">
        <v>4237.2441185457747</v>
      </c>
      <c r="Z623" s="5">
        <v>4104.2110878386293</v>
      </c>
      <c r="AA623" s="5">
        <v>4210.2178372055369</v>
      </c>
      <c r="AB623" s="5">
        <v>4073.87644177742</v>
      </c>
      <c r="AC623" s="5">
        <v>4402.7487632926495</v>
      </c>
      <c r="AD623" s="5">
        <v>4255.6636922005928</v>
      </c>
      <c r="AE623" s="5">
        <v>4387.672533305873</v>
      </c>
      <c r="AF623" s="5">
        <v>3889.4895136582813</v>
      </c>
      <c r="AG623" s="5">
        <v>4332.3455292316894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564.42883905495466</v>
      </c>
      <c r="G624" s="5">
        <v>509.02029345</v>
      </c>
      <c r="H624" s="5">
        <v>568.59275685000011</v>
      </c>
      <c r="I624" s="5">
        <v>596.1252511111104</v>
      </c>
      <c r="J624" s="5">
        <v>1892.4781620999952</v>
      </c>
      <c r="K624" s="5">
        <v>3450.2275242899341</v>
      </c>
      <c r="L624" s="5">
        <v>3773.9057248053109</v>
      </c>
      <c r="M624" s="5">
        <v>3622.9704503520252</v>
      </c>
      <c r="N624" s="5">
        <v>3483.5073982118229</v>
      </c>
      <c r="O624" s="5">
        <v>3505.4325540615246</v>
      </c>
      <c r="P624" s="5">
        <v>3634.5671628674768</v>
      </c>
      <c r="Q624" s="5">
        <v>3617.6548205266145</v>
      </c>
      <c r="R624" s="5">
        <v>3615.6611542629148</v>
      </c>
      <c r="S624" s="5">
        <v>3473.9863973003626</v>
      </c>
      <c r="T624" s="5">
        <v>3618.787614149408</v>
      </c>
      <c r="U624" s="5">
        <v>3162.1332051616341</v>
      </c>
      <c r="V624" s="5">
        <v>3572.1126947489361</v>
      </c>
      <c r="W624" s="5">
        <v>3616.2564403431957</v>
      </c>
      <c r="X624" s="5">
        <v>3465.9489715396426</v>
      </c>
      <c r="Y624" s="5">
        <v>3465.7647029814411</v>
      </c>
      <c r="Z624" s="5">
        <v>3561.002513420292</v>
      </c>
      <c r="AA624" s="5">
        <v>3645.8698229061106</v>
      </c>
      <c r="AB624" s="5">
        <v>3551.1009255329104</v>
      </c>
      <c r="AC624" s="5">
        <v>3647.0917805737831</v>
      </c>
      <c r="AD624" s="5">
        <v>3407.2100266815514</v>
      </c>
      <c r="AE624" s="5">
        <v>3563.0787765793407</v>
      </c>
      <c r="AF624" s="5">
        <v>3251.663332316456</v>
      </c>
      <c r="AG624" s="5">
        <v>3641.5108351906679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1275.5055002246345</v>
      </c>
      <c r="G626" s="5">
        <v>1120.031537719655</v>
      </c>
      <c r="H626" s="5">
        <v>1192.6829132131502</v>
      </c>
      <c r="I626" s="5">
        <v>1307.6729526199545</v>
      </c>
      <c r="J626" s="5">
        <v>1363.9824232689848</v>
      </c>
      <c r="K626" s="5">
        <v>1520.9531995759546</v>
      </c>
      <c r="L626" s="5">
        <v>1704.1964112778137</v>
      </c>
      <c r="M626" s="5">
        <v>1700.0057468268549</v>
      </c>
      <c r="N626" s="5">
        <v>1611.118989184904</v>
      </c>
      <c r="O626" s="5">
        <v>1621.2688601081154</v>
      </c>
      <c r="P626" s="5">
        <v>1594.5288513481196</v>
      </c>
      <c r="Q626" s="5">
        <v>1637.3345288498901</v>
      </c>
      <c r="R626" s="5">
        <v>1630.0592952639759</v>
      </c>
      <c r="S626" s="5">
        <v>1567.7006600583045</v>
      </c>
      <c r="T626" s="5">
        <v>1607.6548834387149</v>
      </c>
      <c r="U626" s="5">
        <v>1530.3931471514711</v>
      </c>
      <c r="V626" s="5">
        <v>1619.8716200995486</v>
      </c>
      <c r="W626" s="5">
        <v>1442.6271400426244</v>
      </c>
      <c r="X626" s="5">
        <v>1466.9621551737191</v>
      </c>
      <c r="Y626" s="5">
        <v>1470.6482471811203</v>
      </c>
      <c r="Z626" s="5">
        <v>1497.9003553596858</v>
      </c>
      <c r="AA626" s="5">
        <v>1526.7289925712662</v>
      </c>
      <c r="AB626" s="5">
        <v>1644.0108759102354</v>
      </c>
      <c r="AC626" s="5">
        <v>1660.4172119333091</v>
      </c>
      <c r="AD626" s="5">
        <v>1556.9606929336903</v>
      </c>
      <c r="AE626" s="5">
        <v>1643.5703684970645</v>
      </c>
      <c r="AF626" s="5">
        <v>1542.4071651175846</v>
      </c>
      <c r="AG626" s="5">
        <v>1654.0789154749464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1.4243464649999994E-3</v>
      </c>
      <c r="H627" s="5">
        <v>502.81372249326512</v>
      </c>
      <c r="I627" s="5">
        <v>943.02566322434006</v>
      </c>
      <c r="J627" s="5">
        <v>991.19004498102504</v>
      </c>
      <c r="K627" s="5">
        <v>1200.2191745227751</v>
      </c>
      <c r="L627" s="5">
        <v>1292.6826496477102</v>
      </c>
      <c r="M627" s="5">
        <v>1241.3333190609355</v>
      </c>
      <c r="N627" s="5">
        <v>997.90852485435448</v>
      </c>
      <c r="O627" s="5">
        <v>1104.2489896757247</v>
      </c>
      <c r="P627" s="5">
        <v>1160.9674484578395</v>
      </c>
      <c r="Q627" s="5">
        <v>1061.1028742006645</v>
      </c>
      <c r="R627" s="5">
        <v>1250.1188222245255</v>
      </c>
      <c r="S627" s="5">
        <v>984.5083231812655</v>
      </c>
      <c r="T627" s="5">
        <v>974.15507499697492</v>
      </c>
      <c r="U627" s="5">
        <v>930.75165712678086</v>
      </c>
      <c r="V627" s="5">
        <v>858.00836351267549</v>
      </c>
      <c r="W627" s="5">
        <v>978.66358130475021</v>
      </c>
      <c r="X627" s="5">
        <v>957.02110974681023</v>
      </c>
      <c r="Y627" s="5">
        <v>804.09429054750512</v>
      </c>
      <c r="Z627" s="5">
        <v>852.60377506559507</v>
      </c>
      <c r="AA627" s="5">
        <v>1065.941830330685</v>
      </c>
      <c r="AB627" s="5">
        <v>898.51460677818432</v>
      </c>
      <c r="AC627" s="5">
        <v>1023.4584841250947</v>
      </c>
      <c r="AD627" s="5">
        <v>894.53277735349502</v>
      </c>
      <c r="AE627" s="5">
        <v>948.28786659046966</v>
      </c>
      <c r="AF627" s="5">
        <v>986.82653156956599</v>
      </c>
      <c r="AG627" s="5">
        <v>887.5838285828554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5283.4668833744008</v>
      </c>
      <c r="G630" s="5">
        <v>5408.207675485638</v>
      </c>
      <c r="H630" s="5">
        <v>5618.4583416698451</v>
      </c>
      <c r="I630" s="5">
        <v>6123.0079149326248</v>
      </c>
      <c r="J630" s="5">
        <v>6393.8098762532954</v>
      </c>
      <c r="K630" s="5">
        <v>6233.0244557479582</v>
      </c>
      <c r="L630" s="5">
        <v>6039.9452339187774</v>
      </c>
      <c r="M630" s="5">
        <v>8399.7419555454144</v>
      </c>
      <c r="N630" s="5">
        <v>10857.321975381095</v>
      </c>
      <c r="O630" s="5">
        <v>10793.389680839082</v>
      </c>
      <c r="P630" s="5">
        <v>11027.158331955323</v>
      </c>
      <c r="Q630" s="5">
        <v>10815.56872597343</v>
      </c>
      <c r="R630" s="5">
        <v>12566.292192992256</v>
      </c>
      <c r="S630" s="5">
        <v>11127.081906334693</v>
      </c>
      <c r="T630" s="5">
        <v>11135.616641485522</v>
      </c>
      <c r="U630" s="5">
        <v>10054.15916693466</v>
      </c>
      <c r="V630" s="5">
        <v>11012.232857850735</v>
      </c>
      <c r="W630" s="5">
        <v>11592.563612561778</v>
      </c>
      <c r="X630" s="5">
        <v>11389.976290319766</v>
      </c>
      <c r="Y630" s="5">
        <v>14803.883905216215</v>
      </c>
      <c r="Z630" s="5">
        <v>15299.555312638209</v>
      </c>
      <c r="AA630" s="5">
        <v>20786.677553757054</v>
      </c>
      <c r="AB630" s="5">
        <v>34844.841538151195</v>
      </c>
      <c r="AC630" s="5">
        <v>40709.207186562657</v>
      </c>
      <c r="AD630" s="5">
        <v>49069.954262325729</v>
      </c>
      <c r="AE630" s="5">
        <v>62713.898187955194</v>
      </c>
      <c r="AF630" s="5">
        <v>55042.734612409411</v>
      </c>
      <c r="AG630" s="5">
        <v>59396.067115138001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5574.3697936560038</v>
      </c>
      <c r="G631" s="5">
        <v>8927.092341746029</v>
      </c>
      <c r="H631" s="5">
        <v>8864.571784599626</v>
      </c>
      <c r="I631" s="5">
        <v>10974.723996658304</v>
      </c>
      <c r="J631" s="5">
        <v>12708.353570261201</v>
      </c>
      <c r="K631" s="5">
        <v>12846.358416606472</v>
      </c>
      <c r="L631" s="5">
        <v>14294.376410777921</v>
      </c>
      <c r="M631" s="5">
        <v>18511.363531922514</v>
      </c>
      <c r="N631" s="5">
        <v>16565.906616922475</v>
      </c>
      <c r="O631" s="5">
        <v>17389.848895905408</v>
      </c>
      <c r="P631" s="5">
        <v>23699.783401643701</v>
      </c>
      <c r="Q631" s="5">
        <v>21603.502726826835</v>
      </c>
      <c r="R631" s="5">
        <v>23922.124463076143</v>
      </c>
      <c r="S631" s="5">
        <v>21019.989305459578</v>
      </c>
      <c r="T631" s="5">
        <v>25569.28191441415</v>
      </c>
      <c r="U631" s="5">
        <v>27402.869169353631</v>
      </c>
      <c r="V631" s="5">
        <v>29046.499973955804</v>
      </c>
      <c r="W631" s="5">
        <v>31812.178480841088</v>
      </c>
      <c r="X631" s="5">
        <v>40819.784389743225</v>
      </c>
      <c r="Y631" s="5">
        <v>36128.904447600427</v>
      </c>
      <c r="Z631" s="5">
        <v>40368.971241672894</v>
      </c>
      <c r="AA631" s="5">
        <v>47941.916985123884</v>
      </c>
      <c r="AB631" s="5">
        <v>41692.728166181078</v>
      </c>
      <c r="AC631" s="5">
        <v>47445.008280605602</v>
      </c>
      <c r="AD631" s="5">
        <v>39724.255025908104</v>
      </c>
      <c r="AE631" s="5">
        <v>45125.270453254918</v>
      </c>
      <c r="AF631" s="5">
        <v>43625.809905585025</v>
      </c>
      <c r="AG631" s="5">
        <v>42230.48320918707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4688.4295340876415</v>
      </c>
      <c r="H632" s="5">
        <v>5985.5164564000552</v>
      </c>
      <c r="I632" s="5">
        <v>7408.4805464385754</v>
      </c>
      <c r="J632" s="5">
        <v>8270.6653265473942</v>
      </c>
      <c r="K632" s="5">
        <v>7589.2288874816741</v>
      </c>
      <c r="L632" s="5">
        <v>7682.3440878983292</v>
      </c>
      <c r="M632" s="5">
        <v>10673.069051779748</v>
      </c>
      <c r="N632" s="5">
        <v>10004.233811261785</v>
      </c>
      <c r="O632" s="5">
        <v>10412.79125406745</v>
      </c>
      <c r="P632" s="5">
        <v>10992.625172565491</v>
      </c>
      <c r="Q632" s="5">
        <v>10667.642633547352</v>
      </c>
      <c r="R632" s="5">
        <v>12744.309542683766</v>
      </c>
      <c r="S632" s="5">
        <v>12778.18738919898</v>
      </c>
      <c r="T632" s="5">
        <v>12908.675556586062</v>
      </c>
      <c r="U632" s="5">
        <v>12486.594643487264</v>
      </c>
      <c r="V632" s="5">
        <v>12893.239626381714</v>
      </c>
      <c r="W632" s="5">
        <v>13109.336578791557</v>
      </c>
      <c r="X632" s="5">
        <v>13720.303160104988</v>
      </c>
      <c r="Y632" s="5">
        <v>12449.33565910594</v>
      </c>
      <c r="Z632" s="5">
        <v>12330.066497295038</v>
      </c>
      <c r="AA632" s="5">
        <v>12403.065976951468</v>
      </c>
      <c r="AB632" s="5">
        <v>10373.673939390326</v>
      </c>
      <c r="AC632" s="5">
        <v>11513.461498137867</v>
      </c>
      <c r="AD632" s="5">
        <v>11102.021035228034</v>
      </c>
      <c r="AE632" s="5">
        <v>11852.60824685019</v>
      </c>
      <c r="AF632" s="5">
        <v>11636.902763312251</v>
      </c>
      <c r="AG632" s="5">
        <v>10942.247688325888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1622.5171726203498</v>
      </c>
      <c r="I633" s="5">
        <v>1884.1241510710349</v>
      </c>
      <c r="J633" s="5">
        <v>1935.9503293784546</v>
      </c>
      <c r="K633" s="5">
        <v>2485.644873964065</v>
      </c>
      <c r="L633" s="5">
        <v>2426.7587092365247</v>
      </c>
      <c r="M633" s="5">
        <v>2159.8629405293254</v>
      </c>
      <c r="N633" s="5">
        <v>2138.4152951897954</v>
      </c>
      <c r="O633" s="5">
        <v>2154.9200631559656</v>
      </c>
      <c r="P633" s="5">
        <v>1893.2164707645154</v>
      </c>
      <c r="Q633" s="5">
        <v>1889.0367775855452</v>
      </c>
      <c r="R633" s="5">
        <v>1743.4304885244896</v>
      </c>
      <c r="S633" s="5">
        <v>1882.0130254679057</v>
      </c>
      <c r="T633" s="5">
        <v>1899.006160894075</v>
      </c>
      <c r="U633" s="5">
        <v>1676.0627384105653</v>
      </c>
      <c r="V633" s="5">
        <v>1822.8907574970847</v>
      </c>
      <c r="W633" s="5">
        <v>2001.6532042856491</v>
      </c>
      <c r="X633" s="5">
        <v>1855.487369067115</v>
      </c>
      <c r="Y633" s="5">
        <v>1795.7919542737905</v>
      </c>
      <c r="Z633" s="5">
        <v>1802.0974437330697</v>
      </c>
      <c r="AA633" s="5">
        <v>1703.4628733476854</v>
      </c>
      <c r="AB633" s="5">
        <v>1663.9323705232891</v>
      </c>
      <c r="AC633" s="5">
        <v>1487.4175764318302</v>
      </c>
      <c r="AD633" s="5">
        <v>1482.8418818277014</v>
      </c>
      <c r="AE633" s="5">
        <v>1674.4141407835295</v>
      </c>
      <c r="AF633" s="5">
        <v>1349.7324044849709</v>
      </c>
      <c r="AG633" s="5">
        <v>1303.9269225608596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770.17073556786545</v>
      </c>
      <c r="G634" s="5">
        <v>1015.0471210755347</v>
      </c>
      <c r="H634" s="5">
        <v>1204.0557209639401</v>
      </c>
      <c r="I634" s="5">
        <v>1389.1300444334352</v>
      </c>
      <c r="J634" s="5">
        <v>1556.9403923616396</v>
      </c>
      <c r="K634" s="5">
        <v>1837.5852868247753</v>
      </c>
      <c r="L634" s="5">
        <v>1895.2925842423301</v>
      </c>
      <c r="M634" s="5">
        <v>1519.9556469242798</v>
      </c>
      <c r="N634" s="5">
        <v>1406.8298995366504</v>
      </c>
      <c r="O634" s="5">
        <v>1414.1599018238403</v>
      </c>
      <c r="P634" s="5">
        <v>1325.7834520840502</v>
      </c>
      <c r="Q634" s="5">
        <v>1221.2169168726505</v>
      </c>
      <c r="R634" s="5">
        <v>1166.8433770370245</v>
      </c>
      <c r="S634" s="5">
        <v>1034.2880742708448</v>
      </c>
      <c r="T634" s="5">
        <v>1154.0791184380898</v>
      </c>
      <c r="U634" s="5">
        <v>846.69178531078023</v>
      </c>
      <c r="V634" s="5">
        <v>1034.2502839745248</v>
      </c>
      <c r="W634" s="5">
        <v>1255.6455388302652</v>
      </c>
      <c r="X634" s="5">
        <v>872.15354882363511</v>
      </c>
      <c r="Y634" s="5">
        <v>624.53551384585501</v>
      </c>
      <c r="Z634" s="5">
        <v>691.14295479321527</v>
      </c>
      <c r="AA634" s="5">
        <v>594.05596747109507</v>
      </c>
      <c r="AB634" s="5">
        <v>487.42766720588497</v>
      </c>
      <c r="AC634" s="5">
        <v>612.55402946953495</v>
      </c>
      <c r="AD634" s="5">
        <v>620.16080587375518</v>
      </c>
      <c r="AE634" s="5">
        <v>718.4973261335399</v>
      </c>
      <c r="AF634" s="5">
        <v>613.75532344494513</v>
      </c>
      <c r="AG634" s="5">
        <v>292.11618169826994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1726.0134678587301</v>
      </c>
      <c r="J635" s="5">
        <v>2284.5777832519361</v>
      </c>
      <c r="K635" s="5">
        <v>3197.6220586558834</v>
      </c>
      <c r="L635" s="5">
        <v>3140.4951300712114</v>
      </c>
      <c r="M635" s="5">
        <v>3116.6858629693993</v>
      </c>
      <c r="N635" s="5">
        <v>2901.6709519821034</v>
      </c>
      <c r="O635" s="5">
        <v>2825.8438893490511</v>
      </c>
      <c r="P635" s="5">
        <v>2804.5053397906067</v>
      </c>
      <c r="Q635" s="5">
        <v>2608.1227015068598</v>
      </c>
      <c r="R635" s="5">
        <v>2792.6201904616655</v>
      </c>
      <c r="S635" s="5">
        <v>2343.0953987136054</v>
      </c>
      <c r="T635" s="5">
        <v>2313.2540769193411</v>
      </c>
      <c r="U635" s="5">
        <v>1820.3949412905613</v>
      </c>
      <c r="V635" s="5">
        <v>2420.113555458056</v>
      </c>
      <c r="W635" s="5">
        <v>2619.3557697772894</v>
      </c>
      <c r="X635" s="5">
        <v>1940.2293699791601</v>
      </c>
      <c r="Y635" s="5">
        <v>1454.7461430244853</v>
      </c>
      <c r="Z635" s="5">
        <v>1557.4739561317549</v>
      </c>
      <c r="AA635" s="5">
        <v>1611.282516248755</v>
      </c>
      <c r="AB635" s="5">
        <v>1445.3443794911752</v>
      </c>
      <c r="AC635" s="5">
        <v>1934.5727654963346</v>
      </c>
      <c r="AD635" s="5">
        <v>1833.1482509721545</v>
      </c>
      <c r="AE635" s="5">
        <v>1860.7009662376104</v>
      </c>
      <c r="AF635" s="5">
        <v>1414.8463050305293</v>
      </c>
      <c r="AG635" s="5">
        <v>1575.2660919106795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3907.3221612721759</v>
      </c>
      <c r="G636" s="5">
        <v>7857.0803324579583</v>
      </c>
      <c r="H636" s="5">
        <v>9879.3442537448154</v>
      </c>
      <c r="I636" s="5">
        <v>10345.072291736837</v>
      </c>
      <c r="J636" s="5">
        <v>9993.2223594151001</v>
      </c>
      <c r="K636" s="5">
        <v>11892.551031665927</v>
      </c>
      <c r="L636" s="5">
        <v>11086.957821797912</v>
      </c>
      <c r="M636" s="5">
        <v>15023.438740967367</v>
      </c>
      <c r="N636" s="5">
        <v>14393.365201368377</v>
      </c>
      <c r="O636" s="5">
        <v>14316.077483490713</v>
      </c>
      <c r="P636" s="5">
        <v>17588.155024852756</v>
      </c>
      <c r="Q636" s="5">
        <v>16369.621236209945</v>
      </c>
      <c r="R636" s="5">
        <v>23386.184505954971</v>
      </c>
      <c r="S636" s="5">
        <v>20745.609293459471</v>
      </c>
      <c r="T636" s="5">
        <v>20789.523177668372</v>
      </c>
      <c r="U636" s="5">
        <v>18247.860100872571</v>
      </c>
      <c r="V636" s="5">
        <v>20779.687464087128</v>
      </c>
      <c r="W636" s="5">
        <v>20958.941673857691</v>
      </c>
      <c r="X636" s="5">
        <v>39258.709152794909</v>
      </c>
      <c r="Y636" s="5">
        <v>62578.893603964643</v>
      </c>
      <c r="Z636" s="5">
        <v>77642.566875763761</v>
      </c>
      <c r="AA636" s="5">
        <v>84334.987494509769</v>
      </c>
      <c r="AB636" s="5">
        <v>76177.056380381095</v>
      </c>
      <c r="AC636" s="5">
        <v>92881.688089068222</v>
      </c>
      <c r="AD636" s="5">
        <v>83707.031480835474</v>
      </c>
      <c r="AE636" s="5">
        <v>88177.452096629073</v>
      </c>
      <c r="AF636" s="5">
        <v>75918.285499210382</v>
      </c>
      <c r="AG636" s="5">
        <v>84817.002081579136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273.52191494601016</v>
      </c>
      <c r="G637" s="5">
        <v>188.19562715662488</v>
      </c>
      <c r="H637" s="5">
        <v>274.91190777483507</v>
      </c>
      <c r="I637" s="5">
        <v>304.13832343439503</v>
      </c>
      <c r="J637" s="5">
        <v>345.77420632126973</v>
      </c>
      <c r="K637" s="5">
        <v>493.15725258392001</v>
      </c>
      <c r="L637" s="5">
        <v>543.20407100231489</v>
      </c>
      <c r="M637" s="5">
        <v>426.65575329921489</v>
      </c>
      <c r="N637" s="5">
        <v>394.2206217939098</v>
      </c>
      <c r="O637" s="5">
        <v>416.68922691105996</v>
      </c>
      <c r="P637" s="5">
        <v>399.28705124866013</v>
      </c>
      <c r="Q637" s="5">
        <v>351.60782728022991</v>
      </c>
      <c r="R637" s="5">
        <v>380.64665833655499</v>
      </c>
      <c r="S637" s="5">
        <v>318.21590505717506</v>
      </c>
      <c r="T637" s="5">
        <v>329.54122503007517</v>
      </c>
      <c r="U637" s="5">
        <v>270.51266188319994</v>
      </c>
      <c r="V637" s="5">
        <v>299.27776682168496</v>
      </c>
      <c r="W637" s="5">
        <v>364.84022075313987</v>
      </c>
      <c r="X637" s="5">
        <v>310.896223756045</v>
      </c>
      <c r="Y637" s="5">
        <v>254.34601456392002</v>
      </c>
      <c r="Z637" s="5">
        <v>241.74023032146516</v>
      </c>
      <c r="AA637" s="5">
        <v>241.91103533819009</v>
      </c>
      <c r="AB637" s="5">
        <v>200.99089182137004</v>
      </c>
      <c r="AC637" s="5">
        <v>260.66216715086512</v>
      </c>
      <c r="AD637" s="5">
        <v>229.11953979422489</v>
      </c>
      <c r="AE637" s="5">
        <v>246.15070392152001</v>
      </c>
      <c r="AF637" s="5">
        <v>205.72074332979503</v>
      </c>
      <c r="AG637" s="5">
        <v>167.46903600447999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1225.7562222210304</v>
      </c>
      <c r="G638" s="5">
        <v>1095.1037967026602</v>
      </c>
      <c r="H638" s="5">
        <v>1219.1895854083853</v>
      </c>
      <c r="I638" s="5">
        <v>1138.8195654740553</v>
      </c>
      <c r="J638" s="5">
        <v>1088.3569969913851</v>
      </c>
      <c r="K638" s="5">
        <v>1061.5895955908306</v>
      </c>
      <c r="L638" s="5">
        <v>1035.13698900793</v>
      </c>
      <c r="M638" s="5">
        <v>942.36047562631563</v>
      </c>
      <c r="N638" s="5">
        <v>915.93127736310521</v>
      </c>
      <c r="O638" s="5">
        <v>922.41229980233504</v>
      </c>
      <c r="P638" s="5">
        <v>949.68159336059944</v>
      </c>
      <c r="Q638" s="5">
        <v>846.18896607934539</v>
      </c>
      <c r="R638" s="5">
        <v>945.73323484231514</v>
      </c>
      <c r="S638" s="5">
        <v>832.92388624837554</v>
      </c>
      <c r="T638" s="5">
        <v>761.42680461014027</v>
      </c>
      <c r="U638" s="5">
        <v>779.10322837297008</v>
      </c>
      <c r="V638" s="5">
        <v>771.45037712228986</v>
      </c>
      <c r="W638" s="5">
        <v>856.10720160723451</v>
      </c>
      <c r="X638" s="5">
        <v>681.48564188532987</v>
      </c>
      <c r="Y638" s="5">
        <v>788.85072589517029</v>
      </c>
      <c r="Z638" s="5">
        <v>865.94271308681937</v>
      </c>
      <c r="AA638" s="5">
        <v>994.51866028023051</v>
      </c>
      <c r="AB638" s="5">
        <v>576.6296194050002</v>
      </c>
      <c r="AC638" s="5">
        <v>563.37071260575476</v>
      </c>
      <c r="AD638" s="5">
        <v>547.0319067977299</v>
      </c>
      <c r="AE638" s="5">
        <v>465.64632712500054</v>
      </c>
      <c r="AF638" s="5">
        <v>526.00448575500013</v>
      </c>
      <c r="AG638" s="5">
        <v>456.8909942100002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6380.2626638211486</v>
      </c>
      <c r="N639" s="5">
        <v>8474.0188569577003</v>
      </c>
      <c r="O639" s="5">
        <v>9772.3870648549582</v>
      </c>
      <c r="P639" s="5">
        <v>9667.9756813365293</v>
      </c>
      <c r="Q639" s="5">
        <v>11193.567461575996</v>
      </c>
      <c r="R639" s="5">
        <v>10543.023190754669</v>
      </c>
      <c r="S639" s="5">
        <v>23423.27511374095</v>
      </c>
      <c r="T639" s="5">
        <v>22387.364878983957</v>
      </c>
      <c r="U639" s="5">
        <v>21685.433626780668</v>
      </c>
      <c r="V639" s="5">
        <v>22469.220793913646</v>
      </c>
      <c r="W639" s="5">
        <v>23552.897887978979</v>
      </c>
      <c r="X639" s="5">
        <v>36407.838687732808</v>
      </c>
      <c r="Y639" s="5">
        <v>48704.545186820222</v>
      </c>
      <c r="Z639" s="5">
        <v>49983.52331156304</v>
      </c>
      <c r="AA639" s="5">
        <v>45855.956216515697</v>
      </c>
      <c r="AB639" s="5">
        <v>39171.818169119215</v>
      </c>
      <c r="AC639" s="5">
        <v>42822.68097781721</v>
      </c>
      <c r="AD639" s="5">
        <v>45100.082084958965</v>
      </c>
      <c r="AE639" s="5">
        <v>43493.304134093443</v>
      </c>
      <c r="AF639" s="5">
        <v>39932.901003255814</v>
      </c>
      <c r="AG639" s="5">
        <v>42028.884290963804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364.89145524000014</v>
      </c>
      <c r="G641" s="5">
        <v>877.00564517913983</v>
      </c>
      <c r="H641" s="5">
        <v>1049.0170050457248</v>
      </c>
      <c r="I641" s="5">
        <v>1104.3808144477107</v>
      </c>
      <c r="J641" s="5">
        <v>1029.9881322470649</v>
      </c>
      <c r="K641" s="5">
        <v>1340.9908111651796</v>
      </c>
      <c r="L641" s="5">
        <v>1348.3019428646753</v>
      </c>
      <c r="M641" s="5">
        <v>1254.2303237100305</v>
      </c>
      <c r="N641" s="5">
        <v>1185.8690202075852</v>
      </c>
      <c r="O641" s="5">
        <v>1175.67551129969</v>
      </c>
      <c r="P641" s="5">
        <v>1723.5203507549252</v>
      </c>
      <c r="Q641" s="5">
        <v>1538.6167247627204</v>
      </c>
      <c r="R641" s="5">
        <v>1466.8056553707297</v>
      </c>
      <c r="S641" s="5">
        <v>1191.3537168996397</v>
      </c>
      <c r="T641" s="5">
        <v>1484.0474711953293</v>
      </c>
      <c r="U641" s="5">
        <v>1203.7540064740544</v>
      </c>
      <c r="V641" s="5">
        <v>1527.3810227128556</v>
      </c>
      <c r="W641" s="5">
        <v>2518.1724101761902</v>
      </c>
      <c r="X641" s="5">
        <v>1820.5179400314705</v>
      </c>
      <c r="Y641" s="5">
        <v>2260.1353071741496</v>
      </c>
      <c r="Z641" s="5">
        <v>2232.4030951867298</v>
      </c>
      <c r="AA641" s="5">
        <v>11611.357236864396</v>
      </c>
      <c r="AB641" s="5">
        <v>41991.052688103628</v>
      </c>
      <c r="AC641" s="5">
        <v>50688.929170975767</v>
      </c>
      <c r="AD641" s="5">
        <v>44202.476583784257</v>
      </c>
      <c r="AE641" s="5">
        <v>45844.052977695254</v>
      </c>
      <c r="AF641" s="5">
        <v>38661.762392404016</v>
      </c>
      <c r="AG641" s="5">
        <v>43930.623424576232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539.79024069600018</v>
      </c>
      <c r="G643" s="5">
        <v>564.28648096799952</v>
      </c>
      <c r="H643" s="5">
        <v>539.69431202399994</v>
      </c>
      <c r="I643" s="5">
        <v>820.80664410039458</v>
      </c>
      <c r="J643" s="5">
        <v>1216.7646306935205</v>
      </c>
      <c r="K643" s="5">
        <v>1161.2491774784353</v>
      </c>
      <c r="L643" s="5">
        <v>1333.4836192613352</v>
      </c>
      <c r="M643" s="5">
        <v>1948.9188001820703</v>
      </c>
      <c r="N643" s="5">
        <v>1437.9522325683342</v>
      </c>
      <c r="O643" s="5">
        <v>1630.1339345575198</v>
      </c>
      <c r="P643" s="5">
        <v>4987.1426761714265</v>
      </c>
      <c r="Q643" s="5">
        <v>3928.0362929661314</v>
      </c>
      <c r="R643" s="5">
        <v>3908.3924866507923</v>
      </c>
      <c r="S643" s="5">
        <v>11807.167280336085</v>
      </c>
      <c r="T643" s="5">
        <v>21791.139435706606</v>
      </c>
      <c r="U643" s="5">
        <v>28147.833558208342</v>
      </c>
      <c r="V643" s="5">
        <v>24996.869842889118</v>
      </c>
      <c r="W643" s="5">
        <v>32551.175664438244</v>
      </c>
      <c r="X643" s="5">
        <v>35303.924255461505</v>
      </c>
      <c r="Y643" s="5">
        <v>31415.200555824831</v>
      </c>
      <c r="Z643" s="5">
        <v>47003.1495965387</v>
      </c>
      <c r="AA643" s="5">
        <v>44232.655272223361</v>
      </c>
      <c r="AB643" s="5">
        <v>37090.607454514291</v>
      </c>
      <c r="AC643" s="5">
        <v>41232.910630656654</v>
      </c>
      <c r="AD643" s="5">
        <v>45359.863007895023</v>
      </c>
      <c r="AE643" s="5">
        <v>47076.862866163385</v>
      </c>
      <c r="AF643" s="5">
        <v>44601.77720144733</v>
      </c>
      <c r="AG643" s="5">
        <v>38815.053836022526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846.7225745077003</v>
      </c>
      <c r="G644" s="5">
        <v>933.56531434434987</v>
      </c>
      <c r="H644" s="5">
        <v>2549.6515788041688</v>
      </c>
      <c r="I644" s="5">
        <v>2605.5303398391711</v>
      </c>
      <c r="J644" s="5">
        <v>2982.562377602897</v>
      </c>
      <c r="K644" s="5">
        <v>3241.3133571763074</v>
      </c>
      <c r="L644" s="5">
        <v>3251.5532222606453</v>
      </c>
      <c r="M644" s="5">
        <v>4432.5723393169428</v>
      </c>
      <c r="N644" s="5">
        <v>3955.0759004864963</v>
      </c>
      <c r="O644" s="5">
        <v>4170.770507434564</v>
      </c>
      <c r="P644" s="5">
        <v>17340.978981052274</v>
      </c>
      <c r="Q644" s="5">
        <v>16380.070929631886</v>
      </c>
      <c r="R644" s="5">
        <v>27230.934953228585</v>
      </c>
      <c r="S644" s="5">
        <v>26789.544428249355</v>
      </c>
      <c r="T644" s="5">
        <v>26022.307933228389</v>
      </c>
      <c r="U644" s="5">
        <v>25157.781159110415</v>
      </c>
      <c r="V644" s="5">
        <v>26285.550246835992</v>
      </c>
      <c r="W644" s="5">
        <v>27365.295388344621</v>
      </c>
      <c r="X644" s="5">
        <v>28473.620706985286</v>
      </c>
      <c r="Y644" s="5">
        <v>27723.228490688667</v>
      </c>
      <c r="Z644" s="5">
        <v>26218.482608970706</v>
      </c>
      <c r="AA644" s="5">
        <v>26263.591192797041</v>
      </c>
      <c r="AB644" s="5">
        <v>24500.270303425979</v>
      </c>
      <c r="AC644" s="5">
        <v>27517.239409847003</v>
      </c>
      <c r="AD644" s="5">
        <v>27020.72299486434</v>
      </c>
      <c r="AE644" s="5">
        <v>25637.211221453472</v>
      </c>
      <c r="AF644" s="5">
        <v>24126.485920805535</v>
      </c>
      <c r="AG644" s="5">
        <v>23890.800663249189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226</v>
      </c>
      <c r="E645" s="61" t="s">
        <v>92</v>
      </c>
      <c r="F645" s="5">
        <v>458.4883975919999</v>
      </c>
      <c r="G645" s="5">
        <v>1275.3320313523645</v>
      </c>
      <c r="H645" s="5">
        <v>3123.0165773477552</v>
      </c>
      <c r="I645" s="5">
        <v>2981.4259919121705</v>
      </c>
      <c r="J645" s="5">
        <v>3425.5280488890667</v>
      </c>
      <c r="K645" s="5">
        <v>3412.6829150255107</v>
      </c>
      <c r="L645" s="5">
        <v>3444.417998932724</v>
      </c>
      <c r="M645" s="5">
        <v>9251.2427452905958</v>
      </c>
      <c r="N645" s="5">
        <v>20957.575831297392</v>
      </c>
      <c r="O645" s="5">
        <v>24945.498545685365</v>
      </c>
      <c r="P645" s="5">
        <v>28195.539099927235</v>
      </c>
      <c r="Q645" s="5">
        <v>50497.222173429691</v>
      </c>
      <c r="R645" s="5">
        <v>55193.699653997377</v>
      </c>
      <c r="S645" s="5">
        <v>54515.569824284103</v>
      </c>
      <c r="T645" s="5">
        <v>51634.911551662808</v>
      </c>
      <c r="U645" s="5">
        <v>53625.670289331574</v>
      </c>
      <c r="V645" s="5">
        <v>53270.016184551263</v>
      </c>
      <c r="W645" s="5">
        <v>54923.293035847069</v>
      </c>
      <c r="X645" s="5">
        <v>57792.176546748371</v>
      </c>
      <c r="Y645" s="5">
        <v>54480.603651956553</v>
      </c>
      <c r="Z645" s="5">
        <v>52661.131139221463</v>
      </c>
      <c r="AA645" s="5">
        <v>51262.746457873174</v>
      </c>
      <c r="AB645" s="5">
        <v>50188.466679368124</v>
      </c>
      <c r="AC645" s="5">
        <v>54382.074411856302</v>
      </c>
      <c r="AD645" s="5">
        <v>53925.544248581755</v>
      </c>
      <c r="AE645" s="5">
        <v>50834.860340631581</v>
      </c>
      <c r="AF645" s="5">
        <v>50573.138711142128</v>
      </c>
      <c r="AG645" s="5">
        <v>50466.252842179165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3348.6142734539399</v>
      </c>
      <c r="P647" s="5">
        <v>3383.7603671929928</v>
      </c>
      <c r="Q647" s="5">
        <v>5404.5891287731602</v>
      </c>
      <c r="R647" s="5">
        <v>7064.8674504768105</v>
      </c>
      <c r="S647" s="5">
        <v>10647.261991575753</v>
      </c>
      <c r="T647" s="5">
        <v>12758.925043978305</v>
      </c>
      <c r="U647" s="5">
        <v>16768.132472510482</v>
      </c>
      <c r="V647" s="5">
        <v>21034.737485567519</v>
      </c>
      <c r="W647" s="5">
        <v>33775.762410936994</v>
      </c>
      <c r="X647" s="5">
        <v>34480.385354952108</v>
      </c>
      <c r="Y647" s="5">
        <v>33470.749772156094</v>
      </c>
      <c r="Z647" s="5">
        <v>36972.246413277629</v>
      </c>
      <c r="AA647" s="5">
        <v>33127.284746531041</v>
      </c>
      <c r="AB647" s="5">
        <v>35784.301016405981</v>
      </c>
      <c r="AC647" s="5">
        <v>33643.532611256327</v>
      </c>
      <c r="AD647" s="5">
        <v>33870.246263949157</v>
      </c>
      <c r="AE647" s="5">
        <v>35188.555023900117</v>
      </c>
      <c r="AF647" s="5">
        <v>34494.524931171814</v>
      </c>
      <c r="AG647" s="5">
        <v>36221.423865105528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2206.7122877087854</v>
      </c>
      <c r="O648" s="5">
        <v>3768.7547639283675</v>
      </c>
      <c r="P648" s="5">
        <v>3584.7518938160151</v>
      </c>
      <c r="Q648" s="5">
        <v>3992.5836191141339</v>
      </c>
      <c r="R648" s="5">
        <v>3914.3087520824447</v>
      </c>
      <c r="S648" s="5">
        <v>3850.5890731421687</v>
      </c>
      <c r="T648" s="5">
        <v>4052.113868451258</v>
      </c>
      <c r="U648" s="5">
        <v>3647.3832822536365</v>
      </c>
      <c r="V648" s="5">
        <v>3925.1512211187351</v>
      </c>
      <c r="W648" s="5">
        <v>3865.4701902206166</v>
      </c>
      <c r="X648" s="5">
        <v>4783.210667617418</v>
      </c>
      <c r="Y648" s="5">
        <v>5062.9201662410369</v>
      </c>
      <c r="Z648" s="5">
        <v>5516.3787595807462</v>
      </c>
      <c r="AA648" s="5">
        <v>5675.2388938061395</v>
      </c>
      <c r="AB648" s="5">
        <v>6100.0217813653608</v>
      </c>
      <c r="AC648" s="5">
        <v>6246.2680754716957</v>
      </c>
      <c r="AD648" s="5">
        <v>6113.7463667305965</v>
      </c>
      <c r="AE648" s="5">
        <v>6395.8671869254367</v>
      </c>
      <c r="AF648" s="5">
        <v>6290.2906881854215</v>
      </c>
      <c r="AG648" s="5">
        <v>6463.1887135618499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15"/>
  <cols>
    <col min="1" max="1" width="14.71093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234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4.6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115</v>
      </c>
      <c r="B4" s="61" t="s">
        <v>39</v>
      </c>
      <c r="C4" s="5">
        <v>452.66927441044078</v>
      </c>
      <c r="D4" s="5">
        <v>108.30477021700474</v>
      </c>
      <c r="E4" s="5">
        <v>92.341249506242633</v>
      </c>
      <c r="F4" s="5">
        <v>65.097757763896681</v>
      </c>
      <c r="G4" s="5">
        <v>54.130344150333052</v>
      </c>
      <c r="H4" s="5">
        <v>34.525020244345917</v>
      </c>
      <c r="I4" s="5">
        <v>27.241064113820745</v>
      </c>
      <c r="J4" s="5">
        <v>20.796197302692185</v>
      </c>
      <c r="K4" s="5">
        <v>3.4040293576159542</v>
      </c>
      <c r="L4" s="5">
        <v>2.7199188089178752</v>
      </c>
      <c r="M4" s="5">
        <v>1.9635958242674272</v>
      </c>
      <c r="N4" s="5">
        <v>1.9440046589439972</v>
      </c>
      <c r="O4" s="5">
        <v>3.3470254977086316</v>
      </c>
      <c r="P4" s="5">
        <v>2.2681841930291635</v>
      </c>
      <c r="Q4" s="5">
        <v>1.7938207095177841</v>
      </c>
      <c r="R4" s="5">
        <v>1.8049330703524111</v>
      </c>
      <c r="S4" s="5">
        <v>4.6217403740621776</v>
      </c>
      <c r="T4" s="5">
        <v>1.6474300286005723</v>
      </c>
      <c r="U4" s="5">
        <v>1.835254633521419</v>
      </c>
      <c r="V4" s="5">
        <v>3.0255976843011276</v>
      </c>
      <c r="W4" s="5">
        <v>2.6650120320193116</v>
      </c>
      <c r="X4" s="5">
        <v>4.3188054743083093</v>
      </c>
      <c r="Y4" s="5">
        <v>1.7658434634691256</v>
      </c>
      <c r="Z4" s="5">
        <v>2.4557803660934336</v>
      </c>
      <c r="AA4" s="5">
        <v>0.82601807937037663</v>
      </c>
      <c r="AB4" s="5">
        <v>1.7116348223639271</v>
      </c>
      <c r="AC4" s="5">
        <v>0.95504856741329913</v>
      </c>
      <c r="AD4" s="5">
        <v>5.1565178290828344</v>
      </c>
      <c r="AE4" s="5">
        <v>2.6756371456321155E-3</v>
      </c>
    </row>
    <row r="5" spans="1:31">
      <c r="A5" s="61" t="s">
        <v>128</v>
      </c>
      <c r="B5" s="61" t="s">
        <v>39</v>
      </c>
      <c r="C5" s="5">
        <v>452.66927441043816</v>
      </c>
      <c r="D5" s="5">
        <v>108.64197043656019</v>
      </c>
      <c r="E5" s="5">
        <v>92.815368127446249</v>
      </c>
      <c r="F5" s="5">
        <v>65.297013997345829</v>
      </c>
      <c r="G5" s="5">
        <v>54.316536797299392</v>
      </c>
      <c r="H5" s="5">
        <v>33.92252433094427</v>
      </c>
      <c r="I5" s="5">
        <v>26.887099499914424</v>
      </c>
      <c r="J5" s="5">
        <v>20.555890108824464</v>
      </c>
      <c r="K5" s="5">
        <v>3.1528149730213633</v>
      </c>
      <c r="L5" s="5">
        <v>2.3778931798187406</v>
      </c>
      <c r="M5" s="5">
        <v>1.9680288702445132</v>
      </c>
      <c r="N5" s="5">
        <v>2.051678500315909</v>
      </c>
      <c r="O5" s="5">
        <v>3.4296387431481099</v>
      </c>
      <c r="P5" s="5">
        <v>2.5547254944075073</v>
      </c>
      <c r="Q5" s="5">
        <v>1.9057992890438122</v>
      </c>
      <c r="R5" s="5">
        <v>1.8230397509242082</v>
      </c>
      <c r="S5" s="5">
        <v>4.6798365635182968</v>
      </c>
      <c r="T5" s="5">
        <v>1.6405076800989116</v>
      </c>
      <c r="U5" s="5">
        <v>1.8937722356834794</v>
      </c>
      <c r="V5" s="5">
        <v>3.0020732214145336</v>
      </c>
      <c r="W5" s="5">
        <v>2.6552027940503162</v>
      </c>
      <c r="X5" s="5">
        <v>4.2243410514754878</v>
      </c>
      <c r="Y5" s="5">
        <v>1.7916032029171247</v>
      </c>
      <c r="Z5" s="5">
        <v>2.4253198948874708</v>
      </c>
      <c r="AA5" s="5">
        <v>0.80725918348557768</v>
      </c>
      <c r="AB5" s="5">
        <v>1.7662317192930588</v>
      </c>
      <c r="AC5" s="5">
        <v>0.94288071309855859</v>
      </c>
      <c r="AD5" s="5">
        <v>5.1373402636052266</v>
      </c>
      <c r="AE5" s="5">
        <v>2.88378765130159E-3</v>
      </c>
    </row>
    <row r="6" spans="1:31">
      <c r="A6" s="61" t="s">
        <v>131</v>
      </c>
      <c r="B6" s="61" t="s">
        <v>39</v>
      </c>
      <c r="C6" s="5">
        <v>452.6692744104385</v>
      </c>
      <c r="D6" s="5">
        <v>108.64197043656019</v>
      </c>
      <c r="E6" s="5">
        <v>92.815368127446249</v>
      </c>
      <c r="F6" s="5">
        <v>65.297013997345829</v>
      </c>
      <c r="G6" s="5">
        <v>54.316536797299392</v>
      </c>
      <c r="H6" s="5">
        <v>33.92252433094427</v>
      </c>
      <c r="I6" s="5">
        <v>26.887099499914424</v>
      </c>
      <c r="J6" s="5">
        <v>20.555890108824464</v>
      </c>
      <c r="K6" s="5">
        <v>3.2564551862395019</v>
      </c>
      <c r="L6" s="5">
        <v>2.8393297117602048</v>
      </c>
      <c r="M6" s="5">
        <v>1.9496947854489206</v>
      </c>
      <c r="N6" s="5">
        <v>1.9325432234149469</v>
      </c>
      <c r="O6" s="5">
        <v>3.3350604044812169</v>
      </c>
      <c r="P6" s="5">
        <v>2.3308163115106431</v>
      </c>
      <c r="Q6" s="5">
        <v>1.7966794271448925</v>
      </c>
      <c r="R6" s="5">
        <v>1.8146771198181919</v>
      </c>
      <c r="S6" s="5">
        <v>4.636756475060321</v>
      </c>
      <c r="T6" s="5">
        <v>1.6400395813853035</v>
      </c>
      <c r="U6" s="5">
        <v>1.8804517716896907</v>
      </c>
      <c r="V6" s="5">
        <v>3.0344858802721939</v>
      </c>
      <c r="W6" s="5">
        <v>2.6747327406500587</v>
      </c>
      <c r="X6" s="5">
        <v>4.237629728289563</v>
      </c>
      <c r="Y6" s="5">
        <v>1.7818561668255684</v>
      </c>
      <c r="Z6" s="5">
        <v>2.4424266204791332</v>
      </c>
      <c r="AA6" s="5">
        <v>0.82198875520064696</v>
      </c>
      <c r="AB6" s="5">
        <v>1.7490496706587393</v>
      </c>
      <c r="AC6" s="5">
        <v>0.95436527329937126</v>
      </c>
      <c r="AD6" s="5">
        <v>5.1210090493151972</v>
      </c>
      <c r="AE6" s="5">
        <v>2.82322915934017E-3</v>
      </c>
    </row>
    <row r="7" spans="1:31">
      <c r="A7" s="61" t="s">
        <v>134</v>
      </c>
      <c r="B7" s="61" t="s">
        <v>39</v>
      </c>
      <c r="C7" s="5">
        <v>452.66927441043532</v>
      </c>
      <c r="D7" s="5">
        <v>109.18930995865368</v>
      </c>
      <c r="E7" s="5">
        <v>92.948186471508976</v>
      </c>
      <c r="F7" s="5">
        <v>65.423226537781943</v>
      </c>
      <c r="G7" s="5">
        <v>53.588985852821985</v>
      </c>
      <c r="H7" s="5">
        <v>33.702766415595399</v>
      </c>
      <c r="I7" s="5">
        <v>26.974513376598619</v>
      </c>
      <c r="J7" s="5">
        <v>20.609414685370712</v>
      </c>
      <c r="K7" s="5">
        <v>3.1536680370969736</v>
      </c>
      <c r="L7" s="5">
        <v>2.3707054102799723</v>
      </c>
      <c r="M7" s="5">
        <v>1.9706397266175855</v>
      </c>
      <c r="N7" s="5">
        <v>2.0515304878510245</v>
      </c>
      <c r="O7" s="5">
        <v>3.4335459912331832</v>
      </c>
      <c r="P7" s="5">
        <v>2.5535946051775507</v>
      </c>
      <c r="Q7" s="5">
        <v>1.9068947917440529</v>
      </c>
      <c r="R7" s="5">
        <v>1.8223657189295619</v>
      </c>
      <c r="S7" s="5">
        <v>4.6809393038575271</v>
      </c>
      <c r="T7" s="5">
        <v>1.6380702163122136</v>
      </c>
      <c r="U7" s="5">
        <v>1.8873699330401186</v>
      </c>
      <c r="V7" s="5">
        <v>3.004408540380314</v>
      </c>
      <c r="W7" s="5">
        <v>2.660122714352299</v>
      </c>
      <c r="X7" s="5">
        <v>4.2254968702931777</v>
      </c>
      <c r="Y7" s="5">
        <v>1.7927746295673674</v>
      </c>
      <c r="Z7" s="5">
        <v>2.4262442534904167</v>
      </c>
      <c r="AA7" s="5">
        <v>0.80798945212280537</v>
      </c>
      <c r="AB7" s="5">
        <v>1.7545355774144074</v>
      </c>
      <c r="AC7" s="5">
        <v>0.94325095758637389</v>
      </c>
      <c r="AD7" s="5">
        <v>5.1459141396694417</v>
      </c>
      <c r="AE7" s="5">
        <v>2.8097550876023899E-3</v>
      </c>
    </row>
    <row r="8" spans="1:31">
      <c r="A8" s="61" t="s">
        <v>136</v>
      </c>
      <c r="B8" s="61" t="s">
        <v>39</v>
      </c>
      <c r="C8" s="5">
        <v>452.66927441043816</v>
      </c>
      <c r="D8" s="5">
        <v>108.64197043656019</v>
      </c>
      <c r="E8" s="5">
        <v>92.815368127446249</v>
      </c>
      <c r="F8" s="5">
        <v>65.297013997345829</v>
      </c>
      <c r="G8" s="5">
        <v>54.316536797299392</v>
      </c>
      <c r="H8" s="5">
        <v>33.92252433094427</v>
      </c>
      <c r="I8" s="5">
        <v>26.887099499914424</v>
      </c>
      <c r="J8" s="5">
        <v>20.555890108824464</v>
      </c>
      <c r="K8" s="5">
        <v>3.1528149730213633</v>
      </c>
      <c r="L8" s="5">
        <v>2.3778931798187406</v>
      </c>
      <c r="M8" s="5">
        <v>1.9680288702445132</v>
      </c>
      <c r="N8" s="5">
        <v>2.051678500315909</v>
      </c>
      <c r="O8" s="5">
        <v>3.4296387431481099</v>
      </c>
      <c r="P8" s="5">
        <v>2.5547254944075073</v>
      </c>
      <c r="Q8" s="5">
        <v>1.9057992890438122</v>
      </c>
      <c r="R8" s="5">
        <v>1.8230397509242082</v>
      </c>
      <c r="S8" s="5">
        <v>4.6798365635182968</v>
      </c>
      <c r="T8" s="5">
        <v>1.6405076800989116</v>
      </c>
      <c r="U8" s="5">
        <v>1.8937722356834794</v>
      </c>
      <c r="V8" s="5">
        <v>3.0020732214145336</v>
      </c>
      <c r="W8" s="5">
        <v>2.6552027940503162</v>
      </c>
      <c r="X8" s="5">
        <v>4.2243410514754878</v>
      </c>
      <c r="Y8" s="5">
        <v>1.7916032029171247</v>
      </c>
      <c r="Z8" s="5">
        <v>2.4253198948874708</v>
      </c>
      <c r="AA8" s="5">
        <v>0.80725918348557768</v>
      </c>
      <c r="AB8" s="5">
        <v>1.7662317192930588</v>
      </c>
      <c r="AC8" s="5">
        <v>0.94288071309855859</v>
      </c>
      <c r="AD8" s="5">
        <v>5.1373402636052266</v>
      </c>
      <c r="AE8" s="5">
        <v>2.88378765130159E-3</v>
      </c>
    </row>
    <row r="9" spans="1:31">
      <c r="A9" s="61" t="s">
        <v>137</v>
      </c>
      <c r="B9" s="61" t="s">
        <v>39</v>
      </c>
      <c r="C9" s="5">
        <v>452.66927441043532</v>
      </c>
      <c r="D9" s="5">
        <v>109.18930995865368</v>
      </c>
      <c r="E9" s="5">
        <v>92.948186471508976</v>
      </c>
      <c r="F9" s="5">
        <v>65.423226537781943</v>
      </c>
      <c r="G9" s="5">
        <v>53.588985852821985</v>
      </c>
      <c r="H9" s="5">
        <v>33.702766415595399</v>
      </c>
      <c r="I9" s="5">
        <v>26.974513376598619</v>
      </c>
      <c r="J9" s="5">
        <v>20.609414685370712</v>
      </c>
      <c r="K9" s="5">
        <v>3.1536680370969736</v>
      </c>
      <c r="L9" s="5">
        <v>2.3707054102799723</v>
      </c>
      <c r="M9" s="5">
        <v>1.9706397266175855</v>
      </c>
      <c r="N9" s="5">
        <v>2.0515304878510245</v>
      </c>
      <c r="O9" s="5">
        <v>3.4335459912331832</v>
      </c>
      <c r="P9" s="5">
        <v>2.5535946051775507</v>
      </c>
      <c r="Q9" s="5">
        <v>1.9068947917440529</v>
      </c>
      <c r="R9" s="5">
        <v>1.8223657189295619</v>
      </c>
      <c r="S9" s="5">
        <v>4.6809393038575271</v>
      </c>
      <c r="T9" s="5">
        <v>1.6380702163122136</v>
      </c>
      <c r="U9" s="5">
        <v>1.8873699330401186</v>
      </c>
      <c r="V9" s="5">
        <v>3.004408540380314</v>
      </c>
      <c r="W9" s="5">
        <v>2.660122714352299</v>
      </c>
      <c r="X9" s="5">
        <v>4.2254968702931777</v>
      </c>
      <c r="Y9" s="5">
        <v>1.7927746295673674</v>
      </c>
      <c r="Z9" s="5">
        <v>2.4262442534904167</v>
      </c>
      <c r="AA9" s="5">
        <v>0.80798945212280537</v>
      </c>
      <c r="AB9" s="5">
        <v>1.7545355774144074</v>
      </c>
      <c r="AC9" s="5">
        <v>0.94325095758637389</v>
      </c>
      <c r="AD9" s="5">
        <v>5.1459141396694417</v>
      </c>
      <c r="AE9" s="5">
        <v>2.8097550876023899E-3</v>
      </c>
    </row>
    <row r="10" spans="1:31">
      <c r="A10" s="61" t="s">
        <v>138</v>
      </c>
      <c r="B10" s="61" t="s">
        <v>39</v>
      </c>
      <c r="C10" s="5">
        <v>452.66927441043532</v>
      </c>
      <c r="D10" s="5">
        <v>109.18930995865368</v>
      </c>
      <c r="E10" s="5">
        <v>92.948186471508976</v>
      </c>
      <c r="F10" s="5">
        <v>65.423226537781943</v>
      </c>
      <c r="G10" s="5">
        <v>53.588985852821985</v>
      </c>
      <c r="H10" s="5">
        <v>33.702766415595399</v>
      </c>
      <c r="I10" s="5">
        <v>26.974513376598619</v>
      </c>
      <c r="J10" s="5">
        <v>20.609414685370712</v>
      </c>
      <c r="K10" s="5">
        <v>3.1536680370969736</v>
      </c>
      <c r="L10" s="5">
        <v>2.3707054102799723</v>
      </c>
      <c r="M10" s="5">
        <v>1.9706397266175855</v>
      </c>
      <c r="N10" s="5">
        <v>2.0515304878510245</v>
      </c>
      <c r="O10" s="5">
        <v>3.4335459912331832</v>
      </c>
      <c r="P10" s="5">
        <v>2.5535946051775507</v>
      </c>
      <c r="Q10" s="5">
        <v>1.9068947917440529</v>
      </c>
      <c r="R10" s="5">
        <v>1.8223657189295619</v>
      </c>
      <c r="S10" s="5">
        <v>4.6809393038575271</v>
      </c>
      <c r="T10" s="5">
        <v>1.6380702163122136</v>
      </c>
      <c r="U10" s="5">
        <v>1.8873699330401186</v>
      </c>
      <c r="V10" s="5">
        <v>3.004408540380314</v>
      </c>
      <c r="W10" s="5">
        <v>2.660122714352299</v>
      </c>
      <c r="X10" s="5">
        <v>4.2254968702931777</v>
      </c>
      <c r="Y10" s="5">
        <v>1.7927746295673674</v>
      </c>
      <c r="Z10" s="5">
        <v>2.4262442534904167</v>
      </c>
      <c r="AA10" s="5">
        <v>0.80798945212280537</v>
      </c>
      <c r="AB10" s="5">
        <v>1.7545355774144074</v>
      </c>
      <c r="AC10" s="5">
        <v>0.94325095758637389</v>
      </c>
      <c r="AD10" s="5">
        <v>5.1459141396694417</v>
      </c>
      <c r="AE10" s="5">
        <v>2.8097550876023899E-3</v>
      </c>
    </row>
    <row r="11" spans="1:31">
      <c r="A11" s="61" t="s">
        <v>37</v>
      </c>
      <c r="B11" s="61" t="s">
        <v>39</v>
      </c>
      <c r="C11" s="5">
        <v>452.66927441044163</v>
      </c>
      <c r="D11" s="5">
        <v>90.662215192270594</v>
      </c>
      <c r="E11" s="5">
        <v>77.561855767298425</v>
      </c>
      <c r="F11" s="5">
        <v>50.949974431661111</v>
      </c>
      <c r="G11" s="5">
        <v>41.519402670429173</v>
      </c>
      <c r="H11" s="5">
        <v>27.580490906570454</v>
      </c>
      <c r="I11" s="5">
        <v>23.369435777744833</v>
      </c>
      <c r="J11" s="5">
        <v>20.755647917099076</v>
      </c>
      <c r="K11" s="5">
        <v>4.5981885960585878</v>
      </c>
      <c r="L11" s="5">
        <v>4.7037716436815113</v>
      </c>
      <c r="M11" s="5">
        <v>4.4698130546084958</v>
      </c>
      <c r="N11" s="5">
        <v>3.5927815628140158</v>
      </c>
      <c r="O11" s="5">
        <v>3.6217021312568658</v>
      </c>
      <c r="P11" s="5">
        <v>4.0753462914461895</v>
      </c>
      <c r="Q11" s="5">
        <v>4.1566812469565786</v>
      </c>
      <c r="R11" s="5">
        <v>3.097859614934563</v>
      </c>
      <c r="S11" s="5">
        <v>6.4562606067129726</v>
      </c>
      <c r="T11" s="5">
        <v>3.9030956344597705</v>
      </c>
      <c r="U11" s="5">
        <v>5.2055939287997059</v>
      </c>
      <c r="V11" s="5">
        <v>5.7122344827091958</v>
      </c>
      <c r="W11" s="5">
        <v>6.8176531717974411</v>
      </c>
      <c r="X11" s="5">
        <v>7.5357836141241199</v>
      </c>
      <c r="Y11" s="5">
        <v>7.1961236947301259</v>
      </c>
      <c r="Z11" s="5">
        <v>6.481040408139811</v>
      </c>
      <c r="AA11" s="5">
        <v>6.4262254079288432</v>
      </c>
      <c r="AB11" s="5">
        <v>7.5728408610538498</v>
      </c>
      <c r="AC11" s="5">
        <v>5.936195832901551</v>
      </c>
      <c r="AD11" s="5">
        <v>12.630070302268097</v>
      </c>
      <c r="AE11" s="5">
        <v>6.0809896599856268</v>
      </c>
    </row>
  </sheetData>
  <autoFilter ref="A3:B11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4" width="10.2109375" style="6" bestFit="1" customWidth="1"/>
    <col min="5" max="16384" width="9" style="6"/>
  </cols>
  <sheetData>
    <row r="1" spans="1:31" s="15" customFormat="1" ht="23.25" customHeight="1" thickBot="1">
      <c r="A1" s="1" t="s">
        <v>282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/>
      <c r="C2" s="12"/>
    </row>
    <row r="3" spans="1:31">
      <c r="A3" s="59" t="s">
        <v>119</v>
      </c>
      <c r="B3" s="59" t="s">
        <v>120</v>
      </c>
      <c r="C3" s="59" t="s">
        <v>281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278</v>
      </c>
      <c r="D4" s="5">
        <v>2040.6172394164257</v>
      </c>
      <c r="E4" s="5">
        <v>5450.8427430107158</v>
      </c>
      <c r="F4" s="5">
        <v>8412.7562904815932</v>
      </c>
      <c r="G4" s="5">
        <v>8096.7104882954991</v>
      </c>
      <c r="H4" s="5">
        <v>7747.2824064136839</v>
      </c>
      <c r="I4" s="5">
        <v>7422.1539623736971</v>
      </c>
      <c r="J4" s="5">
        <v>9029.7979618962818</v>
      </c>
      <c r="K4" s="5">
        <v>12268.909352003036</v>
      </c>
      <c r="L4" s="5">
        <v>11846.291025658909</v>
      </c>
      <c r="M4" s="5">
        <v>14686.687915373645</v>
      </c>
      <c r="N4" s="5">
        <v>14793.260767279309</v>
      </c>
      <c r="O4" s="5">
        <v>11832.988703179304</v>
      </c>
      <c r="P4" s="5">
        <v>15178.691471705268</v>
      </c>
      <c r="Q4" s="5">
        <v>17281.125835902207</v>
      </c>
      <c r="R4" s="5">
        <v>15041.310325688604</v>
      </c>
      <c r="S4" s="5">
        <v>15883.669523309536</v>
      </c>
      <c r="T4" s="5">
        <v>16493.0831840311</v>
      </c>
      <c r="U4" s="5">
        <v>17086.04786528659</v>
      </c>
      <c r="V4" s="5">
        <v>19993.659182993157</v>
      </c>
      <c r="W4" s="5">
        <v>20113.354028738995</v>
      </c>
      <c r="X4" s="5">
        <v>21712.999097819</v>
      </c>
      <c r="Y4" s="5">
        <v>22543.493282398264</v>
      </c>
      <c r="Z4" s="5">
        <v>22239.673149204005</v>
      </c>
      <c r="AA4" s="5">
        <v>21280.648527318885</v>
      </c>
      <c r="AB4" s="5">
        <v>19890.1199305872</v>
      </c>
      <c r="AC4" s="5">
        <v>21158.192795163519</v>
      </c>
      <c r="AD4" s="5">
        <v>23585.336282842247</v>
      </c>
      <c r="AE4" s="5">
        <v>21547.675322991399</v>
      </c>
    </row>
    <row r="5" spans="1:31" s="7" customFormat="1">
      <c r="A5" s="58" t="s">
        <v>115</v>
      </c>
      <c r="B5" s="58" t="s">
        <v>123</v>
      </c>
      <c r="C5" s="58" t="s">
        <v>279</v>
      </c>
      <c r="D5" s="5">
        <v>-5679.2873563188259</v>
      </c>
      <c r="E5" s="5">
        <v>-3306.7104799342042</v>
      </c>
      <c r="F5" s="5">
        <v>-5223.5677767861107</v>
      </c>
      <c r="G5" s="5">
        <v>-5095.4066993338301</v>
      </c>
      <c r="H5" s="5">
        <v>-7252.1557300819059</v>
      </c>
      <c r="I5" s="5">
        <v>-8386.070065717</v>
      </c>
      <c r="J5" s="5">
        <v>-9292.183621088363</v>
      </c>
      <c r="K5" s="5">
        <v>-9830.5763586982575</v>
      </c>
      <c r="L5" s="5">
        <v>-11841.619967349994</v>
      </c>
      <c r="M5" s="5">
        <v>-17144.902449636749</v>
      </c>
      <c r="N5" s="5">
        <v>-16674.025057883431</v>
      </c>
      <c r="O5" s="5">
        <v>-19548.086496785054</v>
      </c>
      <c r="P5" s="5">
        <v>-17133.840807928074</v>
      </c>
      <c r="Q5" s="5">
        <v>-18251.782312284791</v>
      </c>
      <c r="R5" s="5">
        <v>-18392.394188756054</v>
      </c>
      <c r="S5" s="5">
        <v>-18012.577088530335</v>
      </c>
      <c r="T5" s="5">
        <v>-17122.439451639817</v>
      </c>
      <c r="U5" s="5">
        <v>-17814.176697908733</v>
      </c>
      <c r="V5" s="5">
        <v>-17046.800713256387</v>
      </c>
      <c r="W5" s="5">
        <v>-18421.521041503438</v>
      </c>
      <c r="X5" s="5">
        <v>-17653.772803401633</v>
      </c>
      <c r="Y5" s="5">
        <v>-15166.297612169299</v>
      </c>
      <c r="Z5" s="5">
        <v>-19718.542629011881</v>
      </c>
      <c r="AA5" s="5">
        <v>-19250.279878260058</v>
      </c>
      <c r="AB5" s="5">
        <v>-23492.932488997641</v>
      </c>
      <c r="AC5" s="5">
        <v>-24542.875297220486</v>
      </c>
      <c r="AD5" s="5">
        <v>-21924.896813921456</v>
      </c>
      <c r="AE5" s="5">
        <v>-21535.195004143905</v>
      </c>
    </row>
    <row r="6" spans="1:31" s="7" customFormat="1">
      <c r="A6" s="58" t="s">
        <v>115</v>
      </c>
      <c r="B6" s="58" t="s">
        <v>123</v>
      </c>
      <c r="C6" s="58" t="s">
        <v>280</v>
      </c>
      <c r="D6" s="5">
        <v>-3638.6701169024</v>
      </c>
      <c r="E6" s="5">
        <v>2144.1322630765117</v>
      </c>
      <c r="F6" s="5">
        <v>3189.1885136954825</v>
      </c>
      <c r="G6" s="5">
        <v>3001.3037889616689</v>
      </c>
      <c r="H6" s="5">
        <v>495.12667633177807</v>
      </c>
      <c r="I6" s="5">
        <v>-963.91610334330289</v>
      </c>
      <c r="J6" s="5">
        <v>-262.38565919208122</v>
      </c>
      <c r="K6" s="5">
        <v>2438.3329933047789</v>
      </c>
      <c r="L6" s="5">
        <v>4.6710583089152351</v>
      </c>
      <c r="M6" s="5">
        <v>-2458.2145342631047</v>
      </c>
      <c r="N6" s="5">
        <v>-1880.7642906041219</v>
      </c>
      <c r="O6" s="5">
        <v>-7715.0977936057498</v>
      </c>
      <c r="P6" s="5">
        <v>-1955.1493362228066</v>
      </c>
      <c r="Q6" s="5">
        <v>-970.65647638258451</v>
      </c>
      <c r="R6" s="5">
        <v>-3351.0838630674498</v>
      </c>
      <c r="S6" s="5">
        <v>-2128.9075652207994</v>
      </c>
      <c r="T6" s="5">
        <v>-629.35626760871673</v>
      </c>
      <c r="U6" s="5">
        <v>-728.12883262214382</v>
      </c>
      <c r="V6" s="5">
        <v>2946.8584697367696</v>
      </c>
      <c r="W6" s="5">
        <v>1691.8329872355571</v>
      </c>
      <c r="X6" s="5">
        <v>4059.2262944173672</v>
      </c>
      <c r="Y6" s="5">
        <v>7377.1956702289644</v>
      </c>
      <c r="Z6" s="5">
        <v>2521.1305201921241</v>
      </c>
      <c r="AA6" s="5">
        <v>2030.3686490588261</v>
      </c>
      <c r="AB6" s="5">
        <v>-3602.8125584104419</v>
      </c>
      <c r="AC6" s="5">
        <v>-3384.6825020569668</v>
      </c>
      <c r="AD6" s="5">
        <v>1660.4394689207911</v>
      </c>
      <c r="AE6" s="5">
        <v>12.480318847494345</v>
      </c>
    </row>
    <row r="7" spans="1:31" s="7" customFormat="1"/>
    <row r="8" spans="1:31" s="7" customFormat="1">
      <c r="A8" s="58" t="s">
        <v>115</v>
      </c>
      <c r="B8" s="58" t="s">
        <v>124</v>
      </c>
      <c r="C8" s="58" t="s">
        <v>278</v>
      </c>
      <c r="D8" s="5">
        <v>2754.3173677130521</v>
      </c>
      <c r="E8" s="5">
        <v>1662.5218794743805</v>
      </c>
      <c r="F8" s="5">
        <v>2014.4643869729555</v>
      </c>
      <c r="G8" s="5">
        <v>1817.4536647474154</v>
      </c>
      <c r="H8" s="5">
        <v>2418.2450584352382</v>
      </c>
      <c r="I8" s="5">
        <v>2593.1088726046978</v>
      </c>
      <c r="J8" s="5">
        <v>4296.3774266841892</v>
      </c>
      <c r="K8" s="5">
        <v>4963.8125712085957</v>
      </c>
      <c r="L8" s="5">
        <v>6043.0675957550566</v>
      </c>
      <c r="M8" s="5">
        <v>6048.1821125337083</v>
      </c>
      <c r="N8" s="5">
        <v>5316.0092549573437</v>
      </c>
      <c r="O8" s="5">
        <v>6759.2688634060405</v>
      </c>
      <c r="P8" s="5">
        <v>6112.7923269013199</v>
      </c>
      <c r="Q8" s="5">
        <v>5543.0761526172664</v>
      </c>
      <c r="R8" s="5">
        <v>5284.2967389729984</v>
      </c>
      <c r="S8" s="5">
        <v>6579.3743777995969</v>
      </c>
      <c r="T8" s="5">
        <v>5418.0594693966796</v>
      </c>
      <c r="U8" s="5">
        <v>6036.4166899341317</v>
      </c>
      <c r="V8" s="5">
        <v>5059.6928324730334</v>
      </c>
      <c r="W8" s="5">
        <v>6876.8648761867007</v>
      </c>
      <c r="X8" s="5">
        <v>5873.4319266533803</v>
      </c>
      <c r="Y8" s="5">
        <v>5539.9743673764442</v>
      </c>
      <c r="Z8" s="5">
        <v>5581.190218587084</v>
      </c>
      <c r="AA8" s="5">
        <v>6894.3939117650307</v>
      </c>
      <c r="AB8" s="5">
        <v>6667.1983552862002</v>
      </c>
      <c r="AC8" s="5">
        <v>5174.4916944127808</v>
      </c>
      <c r="AD8" s="5">
        <v>5437.2130808686497</v>
      </c>
      <c r="AE8" s="5">
        <v>5218.1116861573928</v>
      </c>
    </row>
    <row r="9" spans="1:31" s="7" customFormat="1">
      <c r="A9" s="58" t="s">
        <v>115</v>
      </c>
      <c r="B9" s="58" t="s">
        <v>124</v>
      </c>
      <c r="C9" s="58" t="s">
        <v>279</v>
      </c>
      <c r="D9" s="5">
        <v>-1369.8841366706256</v>
      </c>
      <c r="E9" s="5">
        <v>-2777.443579845045</v>
      </c>
      <c r="F9" s="5">
        <v>-3147.6232436556984</v>
      </c>
      <c r="G9" s="5">
        <v>-3302.4573929617359</v>
      </c>
      <c r="H9" s="5">
        <v>-4295.1892631308338</v>
      </c>
      <c r="I9" s="5">
        <v>-3894.4055424300759</v>
      </c>
      <c r="J9" s="5">
        <v>-4686.9863532529071</v>
      </c>
      <c r="K9" s="5">
        <v>-7206.5674115231641</v>
      </c>
      <c r="L9" s="5">
        <v>-7812.5699076048586</v>
      </c>
      <c r="M9" s="5">
        <v>-8915.7175823637335</v>
      </c>
      <c r="N9" s="5">
        <v>-8730.1626588614818</v>
      </c>
      <c r="O9" s="5">
        <v>-7012.051955615736</v>
      </c>
      <c r="P9" s="5">
        <v>-8544.3463923656527</v>
      </c>
      <c r="Q9" s="5">
        <v>-11179.459645804245</v>
      </c>
      <c r="R9" s="5">
        <v>-9507.9973468111184</v>
      </c>
      <c r="S9" s="5">
        <v>-9277.4887074384515</v>
      </c>
      <c r="T9" s="5">
        <v>-9316.1035749694274</v>
      </c>
      <c r="U9" s="5">
        <v>-9001.6259127594094</v>
      </c>
      <c r="V9" s="5">
        <v>-11914.372014371838</v>
      </c>
      <c r="W9" s="5">
        <v>-11096.977262162507</v>
      </c>
      <c r="X9" s="5">
        <v>-13182.389211548203</v>
      </c>
      <c r="Y9" s="5">
        <v>-11846.925036434417</v>
      </c>
      <c r="Z9" s="5">
        <v>-11483.102798585371</v>
      </c>
      <c r="AA9" s="5">
        <v>-8160.3632152106666</v>
      </c>
      <c r="AB9" s="5">
        <v>-10350.77962941813</v>
      </c>
      <c r="AC9" s="5">
        <v>-11982.603442705054</v>
      </c>
      <c r="AD9" s="5">
        <v>-14226.170364013946</v>
      </c>
      <c r="AE9" s="5">
        <v>-10998.935991872075</v>
      </c>
    </row>
    <row r="10" spans="1:31" s="7" customFormat="1">
      <c r="A10" s="58" t="s">
        <v>115</v>
      </c>
      <c r="B10" s="58" t="s">
        <v>124</v>
      </c>
      <c r="C10" s="58" t="s">
        <v>280</v>
      </c>
      <c r="D10" s="5">
        <v>1384.4332310424265</v>
      </c>
      <c r="E10" s="5">
        <v>-1114.9217003706644</v>
      </c>
      <c r="F10" s="5">
        <v>-1133.1588566827429</v>
      </c>
      <c r="G10" s="5">
        <v>-1485.0037282143205</v>
      </c>
      <c r="H10" s="5">
        <v>-1876.9442046955955</v>
      </c>
      <c r="I10" s="5">
        <v>-1301.2966698253781</v>
      </c>
      <c r="J10" s="5">
        <v>-390.60892656871783</v>
      </c>
      <c r="K10" s="5">
        <v>-2242.7548403145684</v>
      </c>
      <c r="L10" s="5">
        <v>-1769.502311849802</v>
      </c>
      <c r="M10" s="5">
        <v>-2867.5354698300252</v>
      </c>
      <c r="N10" s="5">
        <v>-3414.153403904138</v>
      </c>
      <c r="O10" s="5">
        <v>-252.7830922096955</v>
      </c>
      <c r="P10" s="5">
        <v>-2431.5540654643328</v>
      </c>
      <c r="Q10" s="5">
        <v>-5636.3834931869787</v>
      </c>
      <c r="R10" s="5">
        <v>-4223.70060783812</v>
      </c>
      <c r="S10" s="5">
        <v>-2698.1143296388545</v>
      </c>
      <c r="T10" s="5">
        <v>-3898.0441055727479</v>
      </c>
      <c r="U10" s="5">
        <v>-2965.2092228252777</v>
      </c>
      <c r="V10" s="5">
        <v>-6854.6791818988049</v>
      </c>
      <c r="W10" s="5">
        <v>-4220.1123859758063</v>
      </c>
      <c r="X10" s="5">
        <v>-7308.9572848948228</v>
      </c>
      <c r="Y10" s="5">
        <v>-6306.9506690579728</v>
      </c>
      <c r="Z10" s="5">
        <v>-5901.9125799982867</v>
      </c>
      <c r="AA10" s="5">
        <v>-1265.9693034456359</v>
      </c>
      <c r="AB10" s="5">
        <v>-3683.5812741319296</v>
      </c>
      <c r="AC10" s="5">
        <v>-6808.1117482922737</v>
      </c>
      <c r="AD10" s="5">
        <v>-8788.957283145297</v>
      </c>
      <c r="AE10" s="5">
        <v>-5780.8243057146819</v>
      </c>
    </row>
    <row r="11" spans="1:31" s="7" customFormat="1"/>
    <row r="12" spans="1:31" s="7" customFormat="1">
      <c r="A12" s="58" t="s">
        <v>115</v>
      </c>
      <c r="B12" s="58" t="s">
        <v>125</v>
      </c>
      <c r="C12" s="58" t="s">
        <v>278</v>
      </c>
      <c r="D12" s="5">
        <v>3616.9055937734042</v>
      </c>
      <c r="E12" s="5">
        <v>5643.0430720955883</v>
      </c>
      <c r="F12" s="5">
        <v>6167.846120659704</v>
      </c>
      <c r="G12" s="5">
        <v>6421.391410292259</v>
      </c>
      <c r="H12" s="5">
        <v>7958.665568052671</v>
      </c>
      <c r="I12" s="5">
        <v>8764.7323665453368</v>
      </c>
      <c r="J12" s="5">
        <v>12651.812660324078</v>
      </c>
      <c r="K12" s="5">
        <v>13393.988258418609</v>
      </c>
      <c r="L12" s="5">
        <v>16802.09241481121</v>
      </c>
      <c r="M12" s="5">
        <v>21196.747746411434</v>
      </c>
      <c r="N12" s="5">
        <v>20285.345264101379</v>
      </c>
      <c r="O12" s="5">
        <v>21016.569809459364</v>
      </c>
      <c r="P12" s="5">
        <v>19169.155411236476</v>
      </c>
      <c r="Q12" s="5">
        <v>21704.744069921038</v>
      </c>
      <c r="R12" s="5">
        <v>20813.542016187053</v>
      </c>
      <c r="S12" s="5">
        <v>20590.281139097035</v>
      </c>
      <c r="T12" s="5">
        <v>22287.99054312515</v>
      </c>
      <c r="U12" s="5">
        <v>20064.963973302834</v>
      </c>
      <c r="V12" s="5">
        <v>20886.634413707099</v>
      </c>
      <c r="W12" s="5">
        <v>22447.861772698026</v>
      </c>
      <c r="X12" s="5">
        <v>21749.16196719214</v>
      </c>
      <c r="Y12" s="5">
        <v>21168.587267372175</v>
      </c>
      <c r="Z12" s="5">
        <v>25794.50131906246</v>
      </c>
      <c r="AA12" s="5">
        <v>23470.815067484429</v>
      </c>
      <c r="AB12" s="5">
        <v>25418.579919194231</v>
      </c>
      <c r="AC12" s="5">
        <v>28997.600422845586</v>
      </c>
      <c r="AD12" s="5">
        <v>26462.953704491872</v>
      </c>
      <c r="AE12" s="5">
        <v>28307.091904720335</v>
      </c>
    </row>
    <row r="13" spans="1:31" s="7" customFormat="1">
      <c r="A13" s="58" t="s">
        <v>115</v>
      </c>
      <c r="B13" s="58" t="s">
        <v>125</v>
      </c>
      <c r="C13" s="58" t="s">
        <v>279</v>
      </c>
      <c r="D13" s="5">
        <v>-6190.6720068083896</v>
      </c>
      <c r="E13" s="5">
        <v>-6253.9792901081391</v>
      </c>
      <c r="F13" s="5">
        <v>-5544.795773175787</v>
      </c>
      <c r="G13" s="5">
        <v>-5158.7152929160211</v>
      </c>
      <c r="H13" s="5">
        <v>-4282.3401968596354</v>
      </c>
      <c r="I13" s="5">
        <v>-4208.7714516528422</v>
      </c>
      <c r="J13" s="5">
        <v>-5447.8783621529901</v>
      </c>
      <c r="K13" s="5">
        <v>-5943.9808215649809</v>
      </c>
      <c r="L13" s="5">
        <v>-7126.0495313924766</v>
      </c>
      <c r="M13" s="5">
        <v>-8648.5782006654335</v>
      </c>
      <c r="N13" s="5">
        <v>-10769.15421059554</v>
      </c>
      <c r="O13" s="5">
        <v>-9381.5683957039437</v>
      </c>
      <c r="P13" s="5">
        <v>-12204.575778710743</v>
      </c>
      <c r="Q13" s="5">
        <v>-11211.47304020328</v>
      </c>
      <c r="R13" s="5">
        <v>-12192.148199099145</v>
      </c>
      <c r="S13" s="5">
        <v>-12147.306079588212</v>
      </c>
      <c r="T13" s="5">
        <v>-11087.362271250218</v>
      </c>
      <c r="U13" s="5">
        <v>-14290.125758547416</v>
      </c>
      <c r="V13" s="5">
        <v>-13572.641557960304</v>
      </c>
      <c r="W13" s="5">
        <v>-13301.483708161781</v>
      </c>
      <c r="X13" s="5">
        <v>-12367.394567939598</v>
      </c>
      <c r="Y13" s="5">
        <v>-15280.567865962459</v>
      </c>
      <c r="Z13" s="5">
        <v>-14982.127861693907</v>
      </c>
      <c r="AA13" s="5">
        <v>-18446.690702930708</v>
      </c>
      <c r="AB13" s="5">
        <v>-15950.337524587099</v>
      </c>
      <c r="AC13" s="5">
        <v>-15482.195395722267</v>
      </c>
      <c r="AD13" s="5">
        <v>-14277.535096697873</v>
      </c>
      <c r="AE13" s="5">
        <v>-14358.545671979084</v>
      </c>
    </row>
    <row r="14" spans="1:31" s="7" customFormat="1">
      <c r="A14" s="58" t="s">
        <v>115</v>
      </c>
      <c r="B14" s="58" t="s">
        <v>125</v>
      </c>
      <c r="C14" s="58" t="s">
        <v>280</v>
      </c>
      <c r="D14" s="5">
        <v>-2573.7664130349854</v>
      </c>
      <c r="E14" s="5">
        <v>-610.93621801255085</v>
      </c>
      <c r="F14" s="5">
        <v>623.05034748391699</v>
      </c>
      <c r="G14" s="5">
        <v>1262.6761173762379</v>
      </c>
      <c r="H14" s="5">
        <v>3676.3253711930356</v>
      </c>
      <c r="I14" s="5">
        <v>4555.9609148924947</v>
      </c>
      <c r="J14" s="5">
        <v>7203.9342981710879</v>
      </c>
      <c r="K14" s="5">
        <v>7450.007436853628</v>
      </c>
      <c r="L14" s="5">
        <v>9676.0428834187333</v>
      </c>
      <c r="M14" s="5">
        <v>12548.169545746001</v>
      </c>
      <c r="N14" s="5">
        <v>9516.1910535058396</v>
      </c>
      <c r="O14" s="5">
        <v>11635.001413755421</v>
      </c>
      <c r="P14" s="5">
        <v>6964.5796325257324</v>
      </c>
      <c r="Q14" s="5">
        <v>10493.271029717758</v>
      </c>
      <c r="R14" s="5">
        <v>8621.3938170879082</v>
      </c>
      <c r="S14" s="5">
        <v>8442.9750595088226</v>
      </c>
      <c r="T14" s="5">
        <v>11200.628271874932</v>
      </c>
      <c r="U14" s="5">
        <v>5774.8382147554184</v>
      </c>
      <c r="V14" s="5">
        <v>7313.9928557467956</v>
      </c>
      <c r="W14" s="5">
        <v>9146.3780645362458</v>
      </c>
      <c r="X14" s="5">
        <v>9381.7673992525415</v>
      </c>
      <c r="Y14" s="5">
        <v>5888.019401409716</v>
      </c>
      <c r="Z14" s="5">
        <v>10812.373457368552</v>
      </c>
      <c r="AA14" s="5">
        <v>5024.1243645537215</v>
      </c>
      <c r="AB14" s="5">
        <v>9468.2423946071322</v>
      </c>
      <c r="AC14" s="5">
        <v>13515.405027123319</v>
      </c>
      <c r="AD14" s="5">
        <v>12185.418607793999</v>
      </c>
      <c r="AE14" s="5">
        <v>13948.546232741252</v>
      </c>
    </row>
    <row r="15" spans="1:31" s="7" customFormat="1"/>
    <row r="16" spans="1:31" s="7" customFormat="1">
      <c r="A16" s="58" t="s">
        <v>115</v>
      </c>
      <c r="B16" s="58" t="s">
        <v>126</v>
      </c>
      <c r="C16" s="58" t="s">
        <v>278</v>
      </c>
      <c r="D16" s="5">
        <v>2972.8582007623531</v>
      </c>
      <c r="E16" s="5">
        <v>2242.1021507209543</v>
      </c>
      <c r="F16" s="5">
        <v>3118.3401123348958</v>
      </c>
      <c r="G16" s="5">
        <v>3125.5592493975437</v>
      </c>
      <c r="H16" s="5">
        <v>3818.0594820344404</v>
      </c>
      <c r="I16" s="5">
        <v>4531.3891985122373</v>
      </c>
      <c r="J16" s="5">
        <v>4177.0225864603926</v>
      </c>
      <c r="K16" s="5">
        <v>4282.6660587705474</v>
      </c>
      <c r="L16" s="5">
        <v>5053.6014394247532</v>
      </c>
      <c r="M16" s="5">
        <v>4159.701499383511</v>
      </c>
      <c r="N16" s="5">
        <v>4723.771135998285</v>
      </c>
      <c r="O16" s="5">
        <v>4551.0556373125964</v>
      </c>
      <c r="P16" s="5">
        <v>5054.7919822582726</v>
      </c>
      <c r="Q16" s="5">
        <v>4513.9828848997995</v>
      </c>
      <c r="R16" s="5">
        <v>5256.1484192364705</v>
      </c>
      <c r="S16" s="5">
        <v>4874.6612127834187</v>
      </c>
      <c r="T16" s="5">
        <v>3473.2331543622504</v>
      </c>
      <c r="U16" s="5">
        <v>4017.4705913293305</v>
      </c>
      <c r="V16" s="5">
        <v>4441.2071969584786</v>
      </c>
      <c r="W16" s="5">
        <v>3482.2732740023803</v>
      </c>
      <c r="X16" s="5">
        <v>4538.4999861433789</v>
      </c>
      <c r="Y16" s="5">
        <v>3488.5813662328301</v>
      </c>
      <c r="Z16" s="5">
        <v>4859.5614911840157</v>
      </c>
      <c r="AA16" s="5">
        <v>4030.1614879020799</v>
      </c>
      <c r="AB16" s="5">
        <v>3819.9726906576575</v>
      </c>
      <c r="AC16" s="5">
        <v>4216.1788833705787</v>
      </c>
      <c r="AD16" s="5">
        <v>4262.2058447921718</v>
      </c>
      <c r="AE16" s="5">
        <v>2888.0592409916148</v>
      </c>
    </row>
    <row r="17" spans="1:31" s="7" customFormat="1">
      <c r="A17" s="58" t="s">
        <v>115</v>
      </c>
      <c r="B17" s="58" t="s">
        <v>126</v>
      </c>
      <c r="C17" s="58" t="s">
        <v>279</v>
      </c>
      <c r="D17" s="5">
        <v>-582.84567716682523</v>
      </c>
      <c r="E17" s="5">
        <v>-1507.3759168523404</v>
      </c>
      <c r="F17" s="5">
        <v>-4609.524567641045</v>
      </c>
      <c r="G17" s="5">
        <v>-4610.2430923659504</v>
      </c>
      <c r="H17" s="5">
        <v>-5420.3565227908839</v>
      </c>
      <c r="I17" s="5">
        <v>-6000.0951068765626</v>
      </c>
      <c r="J17" s="5">
        <v>-5964.0382801365586</v>
      </c>
      <c r="K17" s="5">
        <v>-6714.6241585936878</v>
      </c>
      <c r="L17" s="5">
        <v>-6249.6386913655042</v>
      </c>
      <c r="M17" s="5">
        <v>-5953.5981570317063</v>
      </c>
      <c r="N17" s="5">
        <v>-5736.0803379196095</v>
      </c>
      <c r="O17" s="5">
        <v>-6128.6489740548986</v>
      </c>
      <c r="P17" s="5">
        <v>-5626.4433059339162</v>
      </c>
      <c r="Q17" s="5">
        <v>-6963.8199543390929</v>
      </c>
      <c r="R17" s="5">
        <v>-6203.7003685721465</v>
      </c>
      <c r="S17" s="5">
        <v>-6266.4578310247634</v>
      </c>
      <c r="T17" s="5">
        <v>-8065.7387909362387</v>
      </c>
      <c r="U17" s="5">
        <v>-7310.5957168744126</v>
      </c>
      <c r="V17" s="5">
        <v>-7560.8843727637704</v>
      </c>
      <c r="W17" s="5">
        <v>-8405.4746174769207</v>
      </c>
      <c r="X17" s="5">
        <v>-7378.2767862901201</v>
      </c>
      <c r="Y17" s="5">
        <v>-8479.9888835944148</v>
      </c>
      <c r="Z17" s="5">
        <v>-6511.1354470626411</v>
      </c>
      <c r="AA17" s="5">
        <v>-7568.6031784727202</v>
      </c>
      <c r="AB17" s="5">
        <v>-7409.8324409922816</v>
      </c>
      <c r="AC17" s="5">
        <v>-7478.0455890474277</v>
      </c>
      <c r="AD17" s="5">
        <v>-7444.5403799261876</v>
      </c>
      <c r="AE17" s="5">
        <v>-8961.982028641225</v>
      </c>
    </row>
    <row r="18" spans="1:31" s="7" customFormat="1">
      <c r="A18" s="58" t="s">
        <v>115</v>
      </c>
      <c r="B18" s="58" t="s">
        <v>126</v>
      </c>
      <c r="C18" s="58" t="s">
        <v>280</v>
      </c>
      <c r="D18" s="5">
        <v>2390.0125235955279</v>
      </c>
      <c r="E18" s="5">
        <v>734.72623386861392</v>
      </c>
      <c r="F18" s="5">
        <v>-1491.1844553061492</v>
      </c>
      <c r="G18" s="5">
        <v>-1484.6838429684067</v>
      </c>
      <c r="H18" s="5">
        <v>-1602.2970407564435</v>
      </c>
      <c r="I18" s="5">
        <v>-1468.7059083643253</v>
      </c>
      <c r="J18" s="5">
        <v>-1787.0156936761659</v>
      </c>
      <c r="K18" s="5">
        <v>-2431.9580998231404</v>
      </c>
      <c r="L18" s="5">
        <v>-1196.037251940751</v>
      </c>
      <c r="M18" s="5">
        <v>-1793.8966576481953</v>
      </c>
      <c r="N18" s="5">
        <v>-1012.3092019213245</v>
      </c>
      <c r="O18" s="5">
        <v>-1577.5933367423022</v>
      </c>
      <c r="P18" s="5">
        <v>-571.65132367564365</v>
      </c>
      <c r="Q18" s="5">
        <v>-2449.8370694392934</v>
      </c>
      <c r="R18" s="5">
        <v>-947.551949335676</v>
      </c>
      <c r="S18" s="5">
        <v>-1391.7966182413447</v>
      </c>
      <c r="T18" s="5">
        <v>-4592.5056365739883</v>
      </c>
      <c r="U18" s="5">
        <v>-3293.125125545082</v>
      </c>
      <c r="V18" s="5">
        <v>-3119.6771758052919</v>
      </c>
      <c r="W18" s="5">
        <v>-4923.2013434745404</v>
      </c>
      <c r="X18" s="5">
        <v>-2839.7768001467412</v>
      </c>
      <c r="Y18" s="5">
        <v>-4991.4075173615847</v>
      </c>
      <c r="Z18" s="5">
        <v>-1651.5739558786254</v>
      </c>
      <c r="AA18" s="5">
        <v>-3538.4416905706403</v>
      </c>
      <c r="AB18" s="5">
        <v>-3589.8597503346241</v>
      </c>
      <c r="AC18" s="5">
        <v>-3261.8667056768491</v>
      </c>
      <c r="AD18" s="5">
        <v>-3182.3345351340158</v>
      </c>
      <c r="AE18" s="5">
        <v>-6073.9227876496097</v>
      </c>
    </row>
    <row r="19" spans="1:31" s="7" customFormat="1"/>
    <row r="20" spans="1:31" s="7" customFormat="1">
      <c r="A20" s="58" t="s">
        <v>115</v>
      </c>
      <c r="B20" s="58" t="s">
        <v>127</v>
      </c>
      <c r="C20" s="58" t="s">
        <v>278</v>
      </c>
      <c r="D20" s="5">
        <v>2547.0807033002361</v>
      </c>
      <c r="E20" s="5">
        <v>1338.4779762215142</v>
      </c>
      <c r="F20" s="5">
        <v>1142.0554397699302</v>
      </c>
      <c r="G20" s="5">
        <v>1104.6162684097751</v>
      </c>
      <c r="H20" s="5">
        <v>1370.2459765938452</v>
      </c>
      <c r="I20" s="5">
        <v>1312.6676247469854</v>
      </c>
      <c r="J20" s="5">
        <v>1835.110095874345</v>
      </c>
      <c r="K20" s="5">
        <v>1721.6994914546801</v>
      </c>
      <c r="L20" s="5">
        <v>3280.0060714988203</v>
      </c>
      <c r="M20" s="5">
        <v>3580.6524664449962</v>
      </c>
      <c r="N20" s="5">
        <v>4995.3225774144394</v>
      </c>
      <c r="O20" s="5">
        <v>5129.532810267905</v>
      </c>
      <c r="P20" s="5">
        <v>5563.6440364825139</v>
      </c>
      <c r="Q20" s="5">
        <v>5899.9181496025949</v>
      </c>
      <c r="R20" s="5">
        <v>6616.4437563118172</v>
      </c>
      <c r="S20" s="5">
        <v>5721.7380451574554</v>
      </c>
      <c r="T20" s="5">
        <v>5708.0903442899562</v>
      </c>
      <c r="U20" s="5">
        <v>7122.0974374337129</v>
      </c>
      <c r="V20" s="5">
        <v>6515.0967214294142</v>
      </c>
      <c r="W20" s="5">
        <v>5979.3694633949053</v>
      </c>
      <c r="X20" s="5">
        <v>4899.2017186164849</v>
      </c>
      <c r="Y20" s="5">
        <v>6356.8561395985453</v>
      </c>
      <c r="Z20" s="5">
        <v>4460.6340229157049</v>
      </c>
      <c r="AA20" s="5">
        <v>6264.451399654009</v>
      </c>
      <c r="AB20" s="5">
        <v>7540.5304700717461</v>
      </c>
      <c r="AC20" s="5">
        <v>7226.034762782152</v>
      </c>
      <c r="AD20" s="5">
        <v>5938.7202189504033</v>
      </c>
      <c r="AE20" s="5">
        <v>5964.9827238336893</v>
      </c>
    </row>
    <row r="21" spans="1:31" s="7" customFormat="1">
      <c r="A21" s="58" t="s">
        <v>115</v>
      </c>
      <c r="B21" s="58" t="s">
        <v>127</v>
      </c>
      <c r="C21" s="58" t="s">
        <v>279</v>
      </c>
      <c r="D21" s="5">
        <v>-109.08992800080506</v>
      </c>
      <c r="E21" s="5">
        <v>-2491.478554783424</v>
      </c>
      <c r="F21" s="5">
        <v>-2329.9509889604378</v>
      </c>
      <c r="G21" s="5">
        <v>-2398.9086035649534</v>
      </c>
      <c r="H21" s="5">
        <v>-2062.4567786666198</v>
      </c>
      <c r="I21" s="5">
        <v>-2134.7098581064752</v>
      </c>
      <c r="J21" s="5">
        <v>-6599.0341146084684</v>
      </c>
      <c r="K21" s="5">
        <v>-6935.3269814753803</v>
      </c>
      <c r="L21" s="5">
        <v>-9995.180449435913</v>
      </c>
      <c r="M21" s="5">
        <v>-9009.1753504496737</v>
      </c>
      <c r="N21" s="5">
        <v>-8204.2867344906954</v>
      </c>
      <c r="O21" s="5">
        <v>-7219.0600014655784</v>
      </c>
      <c r="P21" s="5">
        <v>-7569.8689436454661</v>
      </c>
      <c r="Q21" s="5">
        <v>-7336.3121403114965</v>
      </c>
      <c r="R21" s="5">
        <v>-6715.5011531584787</v>
      </c>
      <c r="S21" s="5">
        <v>-7945.8945915652821</v>
      </c>
      <c r="T21" s="5">
        <v>-7788.8126064094395</v>
      </c>
      <c r="U21" s="5">
        <v>-5910.4724711966264</v>
      </c>
      <c r="V21" s="5">
        <v>-6801.5916892088835</v>
      </c>
      <c r="W21" s="5">
        <v>-7674.2667857163642</v>
      </c>
      <c r="X21" s="5">
        <v>-8191.4613272448332</v>
      </c>
      <c r="Y21" s="5">
        <v>-8323.7130248176672</v>
      </c>
      <c r="Z21" s="5">
        <v>-10240.651464599467</v>
      </c>
      <c r="AA21" s="5">
        <v>-8514.5334192502814</v>
      </c>
      <c r="AB21" s="5">
        <v>-6132.5192818018841</v>
      </c>
      <c r="AC21" s="5">
        <v>-7286.7788338793844</v>
      </c>
      <c r="AD21" s="5">
        <v>-7813.2864773858828</v>
      </c>
      <c r="AE21" s="5">
        <v>-8071.2621820581453</v>
      </c>
    </row>
    <row r="22" spans="1:31" s="7" customFormat="1">
      <c r="A22" s="58" t="s">
        <v>115</v>
      </c>
      <c r="B22" s="58" t="s">
        <v>127</v>
      </c>
      <c r="C22" s="58" t="s">
        <v>280</v>
      </c>
      <c r="D22" s="5">
        <v>2437.9907752994309</v>
      </c>
      <c r="E22" s="5">
        <v>-1153.0005785619098</v>
      </c>
      <c r="F22" s="5">
        <v>-1187.8955491905076</v>
      </c>
      <c r="G22" s="5">
        <v>-1294.2923351551783</v>
      </c>
      <c r="H22" s="5">
        <v>-692.21080207277464</v>
      </c>
      <c r="I22" s="5">
        <v>-822.04223335948973</v>
      </c>
      <c r="J22" s="5">
        <v>-4763.9240187341238</v>
      </c>
      <c r="K22" s="5">
        <v>-5213.6274900207</v>
      </c>
      <c r="L22" s="5">
        <v>-6715.1743779370927</v>
      </c>
      <c r="M22" s="5">
        <v>-5428.5228840046775</v>
      </c>
      <c r="N22" s="5">
        <v>-3208.964157076256</v>
      </c>
      <c r="O22" s="5">
        <v>-2089.5271911976733</v>
      </c>
      <c r="P22" s="5">
        <v>-2006.2249071629521</v>
      </c>
      <c r="Q22" s="5">
        <v>-1436.3939907089016</v>
      </c>
      <c r="R22" s="5">
        <v>-99.057396846661504</v>
      </c>
      <c r="S22" s="5">
        <v>-2224.1565464078267</v>
      </c>
      <c r="T22" s="5">
        <v>-2080.7222621194833</v>
      </c>
      <c r="U22" s="5">
        <v>1211.6249662370865</v>
      </c>
      <c r="V22" s="5">
        <v>-286.49496777946933</v>
      </c>
      <c r="W22" s="5">
        <v>-1694.8973223214589</v>
      </c>
      <c r="X22" s="5">
        <v>-3292.2596086283484</v>
      </c>
      <c r="Y22" s="5">
        <v>-1966.856885219122</v>
      </c>
      <c r="Z22" s="5">
        <v>-5780.0174416837617</v>
      </c>
      <c r="AA22" s="5">
        <v>-2250.0820195962724</v>
      </c>
      <c r="AB22" s="5">
        <v>1408.011188269862</v>
      </c>
      <c r="AC22" s="5">
        <v>-60.744071097232336</v>
      </c>
      <c r="AD22" s="5">
        <v>-1874.5662584354795</v>
      </c>
      <c r="AE22" s="5">
        <v>-2106.279458224456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128</v>
      </c>
      <c r="B24" s="58" t="s">
        <v>123</v>
      </c>
      <c r="C24" s="58" t="s">
        <v>278</v>
      </c>
      <c r="D24" s="5">
        <v>2089.3431500748648</v>
      </c>
      <c r="E24" s="5">
        <v>5419.7861953554857</v>
      </c>
      <c r="F24" s="5">
        <v>8341.568933884826</v>
      </c>
      <c r="G24" s="5">
        <v>7994.6353839126514</v>
      </c>
      <c r="H24" s="5">
        <v>7708.9258240265444</v>
      </c>
      <c r="I24" s="5">
        <v>7504.1795081318014</v>
      </c>
      <c r="J24" s="5">
        <v>9047.5130577420096</v>
      </c>
      <c r="K24" s="5">
        <v>15210.364073659617</v>
      </c>
      <c r="L24" s="5">
        <v>14056.237179844677</v>
      </c>
      <c r="M24" s="5">
        <v>15048.383795283145</v>
      </c>
      <c r="N24" s="5">
        <v>15390.687567218665</v>
      </c>
      <c r="O24" s="5">
        <v>12577.549664423172</v>
      </c>
      <c r="P24" s="5">
        <v>15493.441511407462</v>
      </c>
      <c r="Q24" s="5">
        <v>17395.833120683914</v>
      </c>
      <c r="R24" s="5">
        <v>16075.751849681857</v>
      </c>
      <c r="S24" s="5">
        <v>17161.821951917467</v>
      </c>
      <c r="T24" s="5">
        <v>17557.849991538718</v>
      </c>
      <c r="U24" s="5">
        <v>18353.317583125907</v>
      </c>
      <c r="V24" s="5">
        <v>21701.454124300057</v>
      </c>
      <c r="W24" s="5">
        <v>21673.003028166044</v>
      </c>
      <c r="X24" s="5">
        <v>23043.218929035662</v>
      </c>
      <c r="Y24" s="5">
        <v>22938.059217806021</v>
      </c>
      <c r="Z24" s="5">
        <v>22525.589729964344</v>
      </c>
      <c r="AA24" s="5">
        <v>21677.571271803201</v>
      </c>
      <c r="AB24" s="5">
        <v>20583.343223841388</v>
      </c>
      <c r="AC24" s="5">
        <v>21634.427539519449</v>
      </c>
      <c r="AD24" s="5">
        <v>23638.676807280641</v>
      </c>
      <c r="AE24" s="5">
        <v>21493.266318898306</v>
      </c>
    </row>
    <row r="25" spans="1:31">
      <c r="A25" s="58" t="s">
        <v>128</v>
      </c>
      <c r="B25" s="58" t="s">
        <v>123</v>
      </c>
      <c r="C25" s="58" t="s">
        <v>279</v>
      </c>
      <c r="D25" s="5">
        <v>-5639.2050844983396</v>
      </c>
      <c r="E25" s="5">
        <v>-3334.0165657042844</v>
      </c>
      <c r="F25" s="5">
        <v>-5206.577424304648</v>
      </c>
      <c r="G25" s="5">
        <v>-5068.633843554835</v>
      </c>
      <c r="H25" s="5">
        <v>-6984.6396957923153</v>
      </c>
      <c r="I25" s="5">
        <v>-8387.503573624017</v>
      </c>
      <c r="J25" s="5">
        <v>-9224.1186774764992</v>
      </c>
      <c r="K25" s="5">
        <v>-13254.850763831942</v>
      </c>
      <c r="L25" s="5">
        <v>-17512.615427499702</v>
      </c>
      <c r="M25" s="5">
        <v>-17198.73310041066</v>
      </c>
      <c r="N25" s="5">
        <v>-16728.276969386534</v>
      </c>
      <c r="O25" s="5">
        <v>-19078.949039268522</v>
      </c>
      <c r="P25" s="5">
        <v>-17143.619188087891</v>
      </c>
      <c r="Q25" s="5">
        <v>-18004.908974901555</v>
      </c>
      <c r="R25" s="5">
        <v>-18365.341746624916</v>
      </c>
      <c r="S25" s="5">
        <v>-18141.472301518363</v>
      </c>
      <c r="T25" s="5">
        <v>-17561.398346597314</v>
      </c>
      <c r="U25" s="5">
        <v>-17473.924796678177</v>
      </c>
      <c r="V25" s="5">
        <v>-16956.253036412822</v>
      </c>
      <c r="W25" s="5">
        <v>-18509.189492958067</v>
      </c>
      <c r="X25" s="5">
        <v>-17662.185142084036</v>
      </c>
      <c r="Y25" s="5">
        <v>-14852.169089900901</v>
      </c>
      <c r="Z25" s="5">
        <v>-19683.29505469753</v>
      </c>
      <c r="AA25" s="5">
        <v>-18966.720152462967</v>
      </c>
      <c r="AB25" s="5">
        <v>-23090.003393852621</v>
      </c>
      <c r="AC25" s="5">
        <v>-24306.729278826599</v>
      </c>
      <c r="AD25" s="5">
        <v>-21800.620727032809</v>
      </c>
      <c r="AE25" s="5">
        <v>-21232.750314839901</v>
      </c>
    </row>
    <row r="26" spans="1:31">
      <c r="A26" s="58" t="s">
        <v>128</v>
      </c>
      <c r="B26" s="58" t="s">
        <v>123</v>
      </c>
      <c r="C26" s="58" t="s">
        <v>280</v>
      </c>
      <c r="D26" s="5">
        <v>-3549.8619344234748</v>
      </c>
      <c r="E26" s="5">
        <v>2085.7696296512013</v>
      </c>
      <c r="F26" s="5">
        <v>3134.991509580178</v>
      </c>
      <c r="G26" s="5">
        <v>2926.0015403578163</v>
      </c>
      <c r="H26" s="5">
        <v>724.28612823422918</v>
      </c>
      <c r="I26" s="5">
        <v>-883.3240654922156</v>
      </c>
      <c r="J26" s="5">
        <v>-176.60561973448966</v>
      </c>
      <c r="K26" s="5">
        <v>1955.5133098276747</v>
      </c>
      <c r="L26" s="5">
        <v>-3456.3782476550259</v>
      </c>
      <c r="M26" s="5">
        <v>-2150.3493051275145</v>
      </c>
      <c r="N26" s="5">
        <v>-1337.5894021678687</v>
      </c>
      <c r="O26" s="5">
        <v>-6501.3993748453504</v>
      </c>
      <c r="P26" s="5">
        <v>-1650.1776766804287</v>
      </c>
      <c r="Q26" s="5">
        <v>-609.07585421764088</v>
      </c>
      <c r="R26" s="5">
        <v>-2289.5898969430582</v>
      </c>
      <c r="S26" s="5">
        <v>-979.65034960089542</v>
      </c>
      <c r="T26" s="5">
        <v>-3.5483550585959165</v>
      </c>
      <c r="U26" s="5">
        <v>879.39278644773003</v>
      </c>
      <c r="V26" s="5">
        <v>4745.2010878872352</v>
      </c>
      <c r="W26" s="5">
        <v>3163.8135352079771</v>
      </c>
      <c r="X26" s="5">
        <v>5381.0337869516261</v>
      </c>
      <c r="Y26" s="5">
        <v>8085.8901279051206</v>
      </c>
      <c r="Z26" s="5">
        <v>2842.294675266814</v>
      </c>
      <c r="AA26" s="5">
        <v>2710.8511193402337</v>
      </c>
      <c r="AB26" s="5">
        <v>-2506.6601700112333</v>
      </c>
      <c r="AC26" s="5">
        <v>-2672.3017393071495</v>
      </c>
      <c r="AD26" s="5">
        <v>1838.0560802478321</v>
      </c>
      <c r="AE26" s="5">
        <v>260.51600405840509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128</v>
      </c>
      <c r="B28" s="58" t="s">
        <v>124</v>
      </c>
      <c r="C28" s="58" t="s">
        <v>278</v>
      </c>
      <c r="D28" s="5">
        <v>2723.2393993763108</v>
      </c>
      <c r="E28" s="5">
        <v>1671.1930220556305</v>
      </c>
      <c r="F28" s="5">
        <v>1996.3985336253616</v>
      </c>
      <c r="G28" s="5">
        <v>1802.4070982382357</v>
      </c>
      <c r="H28" s="5">
        <v>2435.3197975749372</v>
      </c>
      <c r="I28" s="5">
        <v>2564.7802032421023</v>
      </c>
      <c r="J28" s="5">
        <v>4247.6927020731846</v>
      </c>
      <c r="K28" s="5">
        <v>5355.6921115760924</v>
      </c>
      <c r="L28" s="5">
        <v>6142.8033592309957</v>
      </c>
      <c r="M28" s="5">
        <v>5876.5778834947259</v>
      </c>
      <c r="N28" s="5">
        <v>5486.8744242253797</v>
      </c>
      <c r="O28" s="5">
        <v>6706.4384281361808</v>
      </c>
      <c r="P28" s="5">
        <v>6150.1129084673339</v>
      </c>
      <c r="Q28" s="5">
        <v>5614.0947205432967</v>
      </c>
      <c r="R28" s="5">
        <v>5252.1190705174622</v>
      </c>
      <c r="S28" s="5">
        <v>6415.0400564619704</v>
      </c>
      <c r="T28" s="5">
        <v>5425.2438230333282</v>
      </c>
      <c r="U28" s="5">
        <v>5810.3633387258633</v>
      </c>
      <c r="V28" s="5">
        <v>4817.7954386815927</v>
      </c>
      <c r="W28" s="5">
        <v>6897.5489061617018</v>
      </c>
      <c r="X28" s="5">
        <v>5857.0318052522753</v>
      </c>
      <c r="Y28" s="5">
        <v>5355.4360073436874</v>
      </c>
      <c r="Z28" s="5">
        <v>5300.5830964700044</v>
      </c>
      <c r="AA28" s="5">
        <v>6601.0764266031392</v>
      </c>
      <c r="AB28" s="5">
        <v>6341.5762145842373</v>
      </c>
      <c r="AC28" s="5">
        <v>4883.4184687382603</v>
      </c>
      <c r="AD28" s="5">
        <v>5091.2892714003847</v>
      </c>
      <c r="AE28" s="5">
        <v>4946.2133999839798</v>
      </c>
    </row>
    <row r="29" spans="1:31">
      <c r="A29" s="58" t="s">
        <v>128</v>
      </c>
      <c r="B29" s="58" t="s">
        <v>124</v>
      </c>
      <c r="C29" s="58" t="s">
        <v>279</v>
      </c>
      <c r="D29" s="5">
        <v>-1393.3145684204148</v>
      </c>
      <c r="E29" s="5">
        <v>-2766.1962703002496</v>
      </c>
      <c r="F29" s="5">
        <v>-3133.1764305549405</v>
      </c>
      <c r="G29" s="5">
        <v>-3290.7621828691417</v>
      </c>
      <c r="H29" s="5">
        <v>-4216.0021484471808</v>
      </c>
      <c r="I29" s="5">
        <v>-3826.5306379125964</v>
      </c>
      <c r="J29" s="5">
        <v>-4667.3951741811088</v>
      </c>
      <c r="K29" s="5">
        <v>-7197.0325831414193</v>
      </c>
      <c r="L29" s="5">
        <v>-8299.6024743091639</v>
      </c>
      <c r="M29" s="5">
        <v>-9236.3943138615687</v>
      </c>
      <c r="N29" s="5">
        <v>-8675.209839828136</v>
      </c>
      <c r="O29" s="5">
        <v>-7336.0828897957526</v>
      </c>
      <c r="P29" s="5">
        <v>-8959.6661305816233</v>
      </c>
      <c r="Q29" s="5">
        <v>-11120.81853820387</v>
      </c>
      <c r="R29" s="5">
        <v>-10006.312487949253</v>
      </c>
      <c r="S29" s="5">
        <v>-9887.5949055318579</v>
      </c>
      <c r="T29" s="5">
        <v>-9968.4924967071402</v>
      </c>
      <c r="U29" s="5">
        <v>-9694.8774448143286</v>
      </c>
      <c r="V29" s="5">
        <v>-13109.55348349108</v>
      </c>
      <c r="W29" s="5">
        <v>-11765.332554837001</v>
      </c>
      <c r="X29" s="5">
        <v>-13948.864942484588</v>
      </c>
      <c r="Y29" s="5">
        <v>-11889.56517793184</v>
      </c>
      <c r="Z29" s="5">
        <v>-11732.410393387174</v>
      </c>
      <c r="AA29" s="5">
        <v>-8399.9382779267053</v>
      </c>
      <c r="AB29" s="5">
        <v>-10737.580050885217</v>
      </c>
      <c r="AC29" s="5">
        <v>-12231.68677862217</v>
      </c>
      <c r="AD29" s="5">
        <v>-14141.201674403073</v>
      </c>
      <c r="AE29" s="5">
        <v>-10904.631302496702</v>
      </c>
    </row>
    <row r="30" spans="1:31">
      <c r="A30" s="58" t="s">
        <v>128</v>
      </c>
      <c r="B30" s="58" t="s">
        <v>124</v>
      </c>
      <c r="C30" s="58" t="s">
        <v>280</v>
      </c>
      <c r="D30" s="5">
        <v>1329.9248309558959</v>
      </c>
      <c r="E30" s="5">
        <v>-1095.003248244619</v>
      </c>
      <c r="F30" s="5">
        <v>-1136.7778969295789</v>
      </c>
      <c r="G30" s="5">
        <v>-1488.355084630906</v>
      </c>
      <c r="H30" s="5">
        <v>-1780.6823508722437</v>
      </c>
      <c r="I30" s="5">
        <v>-1261.7504346704941</v>
      </c>
      <c r="J30" s="5">
        <v>-419.70247210792422</v>
      </c>
      <c r="K30" s="5">
        <v>-1841.3404715653269</v>
      </c>
      <c r="L30" s="5">
        <v>-2156.7991150781681</v>
      </c>
      <c r="M30" s="5">
        <v>-3359.8164303668427</v>
      </c>
      <c r="N30" s="5">
        <v>-3188.3354156027563</v>
      </c>
      <c r="O30" s="5">
        <v>-629.64446165957179</v>
      </c>
      <c r="P30" s="5">
        <v>-2809.5532221142894</v>
      </c>
      <c r="Q30" s="5">
        <v>-5506.7238176605733</v>
      </c>
      <c r="R30" s="5">
        <v>-4754.1934174317912</v>
      </c>
      <c r="S30" s="5">
        <v>-3472.5548490698875</v>
      </c>
      <c r="T30" s="5">
        <v>-4543.2486736738119</v>
      </c>
      <c r="U30" s="5">
        <v>-3884.5141060884653</v>
      </c>
      <c r="V30" s="5">
        <v>-8291.7580448094868</v>
      </c>
      <c r="W30" s="5">
        <v>-4867.7836486752994</v>
      </c>
      <c r="X30" s="5">
        <v>-8091.8331372323128</v>
      </c>
      <c r="Y30" s="5">
        <v>-6534.1291705881522</v>
      </c>
      <c r="Z30" s="5">
        <v>-6431.8272969171694</v>
      </c>
      <c r="AA30" s="5">
        <v>-1798.861851323566</v>
      </c>
      <c r="AB30" s="5">
        <v>-4396.0038363009799</v>
      </c>
      <c r="AC30" s="5">
        <v>-7348.2683098839098</v>
      </c>
      <c r="AD30" s="5">
        <v>-9049.9124030026887</v>
      </c>
      <c r="AE30" s="5">
        <v>-5958.4179025127223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128</v>
      </c>
      <c r="B32" s="58" t="s">
        <v>125</v>
      </c>
      <c r="C32" s="58" t="s">
        <v>278</v>
      </c>
      <c r="D32" s="5">
        <v>3612.3586347698192</v>
      </c>
      <c r="E32" s="5">
        <v>5674.3373670541841</v>
      </c>
      <c r="F32" s="5">
        <v>6097.221937678838</v>
      </c>
      <c r="G32" s="5">
        <v>6378.0503046978465</v>
      </c>
      <c r="H32" s="5">
        <v>11815.755912232828</v>
      </c>
      <c r="I32" s="5">
        <v>12237.468596486877</v>
      </c>
      <c r="J32" s="5">
        <v>16275.025203408146</v>
      </c>
      <c r="K32" s="5">
        <v>20027.51458066007</v>
      </c>
      <c r="L32" s="5">
        <v>20872.227775485375</v>
      </c>
      <c r="M32" s="5">
        <v>21011.52861913688</v>
      </c>
      <c r="N32" s="5">
        <v>19854.647422929145</v>
      </c>
      <c r="O32" s="5">
        <v>20840.998421265984</v>
      </c>
      <c r="P32" s="5">
        <v>19393.6824247689</v>
      </c>
      <c r="Q32" s="5">
        <v>21680.708514682778</v>
      </c>
      <c r="R32" s="5">
        <v>21390.215651563543</v>
      </c>
      <c r="S32" s="5">
        <v>21224.699839676672</v>
      </c>
      <c r="T32" s="5">
        <v>23044.66864029054</v>
      </c>
      <c r="U32" s="5">
        <v>20650.277412612268</v>
      </c>
      <c r="V32" s="5">
        <v>21377.929589191415</v>
      </c>
      <c r="W32" s="5">
        <v>22875.919027963129</v>
      </c>
      <c r="X32" s="5">
        <v>22164.925370370398</v>
      </c>
      <c r="Y32" s="5">
        <v>20871.096454136969</v>
      </c>
      <c r="Z32" s="5">
        <v>26322.638175172993</v>
      </c>
      <c r="AA32" s="5">
        <v>23230.695081516358</v>
      </c>
      <c r="AB32" s="5">
        <v>25575.421023382238</v>
      </c>
      <c r="AC32" s="5">
        <v>29028.785127911266</v>
      </c>
      <c r="AD32" s="5">
        <v>26795.582703290129</v>
      </c>
      <c r="AE32" s="5">
        <v>28584.740522192798</v>
      </c>
    </row>
    <row r="33" spans="1:31">
      <c r="A33" s="58" t="s">
        <v>128</v>
      </c>
      <c r="B33" s="58" t="s">
        <v>125</v>
      </c>
      <c r="C33" s="58" t="s">
        <v>279</v>
      </c>
      <c r="D33" s="5">
        <v>-6228.0456481037691</v>
      </c>
      <c r="E33" s="5">
        <v>-6255.4160444203453</v>
      </c>
      <c r="F33" s="5">
        <v>-5538.1364508440347</v>
      </c>
      <c r="G33" s="5">
        <v>-5015.4442688040644</v>
      </c>
      <c r="H33" s="5">
        <v>-4959.7620215142788</v>
      </c>
      <c r="I33" s="5">
        <v>-5152.3556790601133</v>
      </c>
      <c r="J33" s="5">
        <v>-6549.2185420967307</v>
      </c>
      <c r="K33" s="5">
        <v>-10338.162146795692</v>
      </c>
      <c r="L33" s="5">
        <v>-9767.9475430834245</v>
      </c>
      <c r="M33" s="5">
        <v>-9228.9050515813105</v>
      </c>
      <c r="N33" s="5">
        <v>-11716.865896591175</v>
      </c>
      <c r="O33" s="5">
        <v>-9681.4067640525045</v>
      </c>
      <c r="P33" s="5">
        <v>-11717.36034581413</v>
      </c>
      <c r="Q33" s="5">
        <v>-11141.512123740427</v>
      </c>
      <c r="R33" s="5">
        <v>-12372.684319304557</v>
      </c>
      <c r="S33" s="5">
        <v>-12205.794487865885</v>
      </c>
      <c r="T33" s="5">
        <v>-11025.794792860206</v>
      </c>
      <c r="U33" s="5">
        <v>-14551.147583645867</v>
      </c>
      <c r="V33" s="5">
        <v>-13490.479954573799</v>
      </c>
      <c r="W33" s="5">
        <v>-13760.236356415919</v>
      </c>
      <c r="X33" s="5">
        <v>-12533.060498007855</v>
      </c>
      <c r="Y33" s="5">
        <v>-15778.317537745239</v>
      </c>
      <c r="Z33" s="5">
        <v>-14917.429501095476</v>
      </c>
      <c r="AA33" s="5">
        <v>-18564.119327187684</v>
      </c>
      <c r="AB33" s="5">
        <v>-16094.622709674375</v>
      </c>
      <c r="AC33" s="5">
        <v>-15668.831643652942</v>
      </c>
      <c r="AD33" s="5">
        <v>-14281.076845868471</v>
      </c>
      <c r="AE33" s="5">
        <v>-14265.560321488279</v>
      </c>
    </row>
    <row r="34" spans="1:31">
      <c r="A34" s="58" t="s">
        <v>128</v>
      </c>
      <c r="B34" s="58" t="s">
        <v>125</v>
      </c>
      <c r="C34" s="58" t="s">
        <v>280</v>
      </c>
      <c r="D34" s="5">
        <v>-2615.6870133339498</v>
      </c>
      <c r="E34" s="5">
        <v>-581.07867736616117</v>
      </c>
      <c r="F34" s="5">
        <v>559.08548683480331</v>
      </c>
      <c r="G34" s="5">
        <v>1362.6060358937821</v>
      </c>
      <c r="H34" s="5">
        <v>6855.9938907185488</v>
      </c>
      <c r="I34" s="5">
        <v>7085.1129174267635</v>
      </c>
      <c r="J34" s="5">
        <v>9725.8066613114152</v>
      </c>
      <c r="K34" s="5">
        <v>9689.3524338643783</v>
      </c>
      <c r="L34" s="5">
        <v>11104.28023240195</v>
      </c>
      <c r="M34" s="5">
        <v>11782.623567555569</v>
      </c>
      <c r="N34" s="5">
        <v>8137.7815263379707</v>
      </c>
      <c r="O34" s="5">
        <v>11159.591657213479</v>
      </c>
      <c r="P34" s="5">
        <v>7676.3220789547704</v>
      </c>
      <c r="Q34" s="5">
        <v>10539.19639094235</v>
      </c>
      <c r="R34" s="5">
        <v>9017.5313322589864</v>
      </c>
      <c r="S34" s="5">
        <v>9018.9053518107867</v>
      </c>
      <c r="T34" s="5">
        <v>12018.873847430334</v>
      </c>
      <c r="U34" s="5">
        <v>6099.129828966401</v>
      </c>
      <c r="V34" s="5">
        <v>7887.4496346176165</v>
      </c>
      <c r="W34" s="5">
        <v>9115.6826715472107</v>
      </c>
      <c r="X34" s="5">
        <v>9631.8648723625429</v>
      </c>
      <c r="Y34" s="5">
        <v>5092.7789163917296</v>
      </c>
      <c r="Z34" s="5">
        <v>11405.208674077518</v>
      </c>
      <c r="AA34" s="5">
        <v>4666.5757543286745</v>
      </c>
      <c r="AB34" s="5">
        <v>9480.7983137078627</v>
      </c>
      <c r="AC34" s="5">
        <v>13359.953484258323</v>
      </c>
      <c r="AD34" s="5">
        <v>12514.505857421658</v>
      </c>
      <c r="AE34" s="5">
        <v>14319.180200704519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128</v>
      </c>
      <c r="B36" s="58" t="s">
        <v>126</v>
      </c>
      <c r="C36" s="58" t="s">
        <v>278</v>
      </c>
      <c r="D36" s="5">
        <v>2985.6209789128734</v>
      </c>
      <c r="E36" s="5">
        <v>2281.6561443404144</v>
      </c>
      <c r="F36" s="5">
        <v>3132.4427709996457</v>
      </c>
      <c r="G36" s="5">
        <v>3051.9040232267403</v>
      </c>
      <c r="H36" s="5">
        <v>3833.3410622883589</v>
      </c>
      <c r="I36" s="5">
        <v>4714.5943018317539</v>
      </c>
      <c r="J36" s="5">
        <v>4449.2702288268829</v>
      </c>
      <c r="K36" s="5">
        <v>4069.7409432670102</v>
      </c>
      <c r="L36" s="5">
        <v>4823.9643107332695</v>
      </c>
      <c r="M36" s="5">
        <v>4377.7029044154906</v>
      </c>
      <c r="N36" s="5">
        <v>4842.7190148143391</v>
      </c>
      <c r="O36" s="5">
        <v>4601.0229123173021</v>
      </c>
      <c r="P36" s="5">
        <v>5053.6721382572823</v>
      </c>
      <c r="Q36" s="5">
        <v>4393.7730743799302</v>
      </c>
      <c r="R36" s="5">
        <v>5142.0819073183166</v>
      </c>
      <c r="S36" s="5">
        <v>4672.8565554046554</v>
      </c>
      <c r="T36" s="5">
        <v>3463.8228024939121</v>
      </c>
      <c r="U36" s="5">
        <v>3787.0632714430858</v>
      </c>
      <c r="V36" s="5">
        <v>4175.6708305398597</v>
      </c>
      <c r="W36" s="5">
        <v>3370.7852866264993</v>
      </c>
      <c r="X36" s="5">
        <v>4338.8331882384891</v>
      </c>
      <c r="Y36" s="5">
        <v>3580.6140912257047</v>
      </c>
      <c r="Z36" s="5">
        <v>4687.7213527405256</v>
      </c>
      <c r="AA36" s="5">
        <v>3952.6764165448453</v>
      </c>
      <c r="AB36" s="5">
        <v>3718.9407794906742</v>
      </c>
      <c r="AC36" s="5">
        <v>4175.9103276860369</v>
      </c>
      <c r="AD36" s="5">
        <v>4146.7730148217361</v>
      </c>
      <c r="AE36" s="5">
        <v>2860.6223237252057</v>
      </c>
    </row>
    <row r="37" spans="1:31">
      <c r="A37" s="58" t="s">
        <v>128</v>
      </c>
      <c r="B37" s="58" t="s">
        <v>126</v>
      </c>
      <c r="C37" s="58" t="s">
        <v>279</v>
      </c>
      <c r="D37" s="5">
        <v>-587.83654449970527</v>
      </c>
      <c r="E37" s="5">
        <v>-1506.8342999861147</v>
      </c>
      <c r="F37" s="5">
        <v>-4523.11679400711</v>
      </c>
      <c r="G37" s="5">
        <v>-4531.3015879118157</v>
      </c>
      <c r="H37" s="5">
        <v>-5097.6994890561509</v>
      </c>
      <c r="I37" s="5">
        <v>-5539.0755877010633</v>
      </c>
      <c r="J37" s="5">
        <v>-5532.9555702064881</v>
      </c>
      <c r="K37" s="5">
        <v>-5235.7375279405969</v>
      </c>
      <c r="L37" s="5">
        <v>-4982.4118004099546</v>
      </c>
      <c r="M37" s="5">
        <v>-5934.6288119014052</v>
      </c>
      <c r="N37" s="5">
        <v>-5681.7552878215938</v>
      </c>
      <c r="O37" s="5">
        <v>-6044.4410552488862</v>
      </c>
      <c r="P37" s="5">
        <v>-5711.1063533702099</v>
      </c>
      <c r="Q37" s="5">
        <v>-7012.1817891823248</v>
      </c>
      <c r="R37" s="5">
        <v>-6613.6807582621295</v>
      </c>
      <c r="S37" s="5">
        <v>-7017.3830100256728</v>
      </c>
      <c r="T37" s="5">
        <v>-8739.2584021035254</v>
      </c>
      <c r="U37" s="5">
        <v>-7802.5664324847785</v>
      </c>
      <c r="V37" s="5">
        <v>-8191.6196890320825</v>
      </c>
      <c r="W37" s="5">
        <v>-9228.155165451366</v>
      </c>
      <c r="X37" s="5">
        <v>-7889.2480612263935</v>
      </c>
      <c r="Y37" s="5">
        <v>-8452.0273971037241</v>
      </c>
      <c r="Z37" s="5">
        <v>-6827.0675762955243</v>
      </c>
      <c r="AA37" s="5">
        <v>-7609.8376490371829</v>
      </c>
      <c r="AB37" s="5">
        <v>-7598.5631824330812</v>
      </c>
      <c r="AC37" s="5">
        <v>-7471.1539983466937</v>
      </c>
      <c r="AD37" s="5">
        <v>-7619.5149927339044</v>
      </c>
      <c r="AE37" s="5">
        <v>-8871.9611444992934</v>
      </c>
    </row>
    <row r="38" spans="1:31">
      <c r="A38" s="58" t="s">
        <v>128</v>
      </c>
      <c r="B38" s="58" t="s">
        <v>126</v>
      </c>
      <c r="C38" s="58" t="s">
        <v>280</v>
      </c>
      <c r="D38" s="5">
        <v>2397.7844344131681</v>
      </c>
      <c r="E38" s="5">
        <v>774.82184435429963</v>
      </c>
      <c r="F38" s="5">
        <v>-1390.6740230074643</v>
      </c>
      <c r="G38" s="5">
        <v>-1479.3975646850754</v>
      </c>
      <c r="H38" s="5">
        <v>-1264.358426767792</v>
      </c>
      <c r="I38" s="5">
        <v>-824.48128586930943</v>
      </c>
      <c r="J38" s="5">
        <v>-1083.6853413796052</v>
      </c>
      <c r="K38" s="5">
        <v>-1165.9965846735868</v>
      </c>
      <c r="L38" s="5">
        <v>-158.44748967668511</v>
      </c>
      <c r="M38" s="5">
        <v>-1556.9259074859146</v>
      </c>
      <c r="N38" s="5">
        <v>-839.03627300725475</v>
      </c>
      <c r="O38" s="5">
        <v>-1443.418142931584</v>
      </c>
      <c r="P38" s="5">
        <v>-657.43421511292763</v>
      </c>
      <c r="Q38" s="5">
        <v>-2618.4087148023946</v>
      </c>
      <c r="R38" s="5">
        <v>-1471.598850943813</v>
      </c>
      <c r="S38" s="5">
        <v>-2344.5264546210174</v>
      </c>
      <c r="T38" s="5">
        <v>-5275.4355996096128</v>
      </c>
      <c r="U38" s="5">
        <v>-4015.5031610416927</v>
      </c>
      <c r="V38" s="5">
        <v>-4015.9488584922228</v>
      </c>
      <c r="W38" s="5">
        <v>-5857.3698788248666</v>
      </c>
      <c r="X38" s="5">
        <v>-3550.4148729879043</v>
      </c>
      <c r="Y38" s="5">
        <v>-4871.4133058780189</v>
      </c>
      <c r="Z38" s="5">
        <v>-2139.3462235549987</v>
      </c>
      <c r="AA38" s="5">
        <v>-3657.1612324923376</v>
      </c>
      <c r="AB38" s="5">
        <v>-3879.622402942407</v>
      </c>
      <c r="AC38" s="5">
        <v>-3295.2436706606568</v>
      </c>
      <c r="AD38" s="5">
        <v>-3472.7419779121683</v>
      </c>
      <c r="AE38" s="5">
        <v>-6011.3388207740882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128</v>
      </c>
      <c r="B40" s="58" t="s">
        <v>127</v>
      </c>
      <c r="C40" s="58" t="s">
        <v>278</v>
      </c>
      <c r="D40" s="5">
        <v>2546.396087536446</v>
      </c>
      <c r="E40" s="5">
        <v>1320.1699750246944</v>
      </c>
      <c r="F40" s="5">
        <v>1147.5461343649802</v>
      </c>
      <c r="G40" s="5">
        <v>1072.1407140595502</v>
      </c>
      <c r="H40" s="5">
        <v>1833.6328368812797</v>
      </c>
      <c r="I40" s="5">
        <v>1903.2633296484141</v>
      </c>
      <c r="J40" s="5">
        <v>2550.8318666816758</v>
      </c>
      <c r="K40" s="5">
        <v>2642.3384345703648</v>
      </c>
      <c r="L40" s="5">
        <v>3933.3751462024293</v>
      </c>
      <c r="M40" s="5">
        <v>3935.7762437544507</v>
      </c>
      <c r="N40" s="5">
        <v>5127.1500589216339</v>
      </c>
      <c r="O40" s="5">
        <v>4861.0138784900537</v>
      </c>
      <c r="P40" s="5">
        <v>5191.4257106558798</v>
      </c>
      <c r="Q40" s="5">
        <v>5645.169604645369</v>
      </c>
      <c r="R40" s="5">
        <v>6504.3877765161342</v>
      </c>
      <c r="S40" s="5">
        <v>5669.5739054039041</v>
      </c>
      <c r="T40" s="5">
        <v>5563.7090734261956</v>
      </c>
      <c r="U40" s="5">
        <v>7085.0097285714901</v>
      </c>
      <c r="V40" s="5">
        <v>6409.2106927544828</v>
      </c>
      <c r="W40" s="5">
        <v>6066.4285805389</v>
      </c>
      <c r="X40" s="5">
        <v>4829.166395946153</v>
      </c>
      <c r="Y40" s="5">
        <v>6446.654178140735</v>
      </c>
      <c r="Z40" s="5">
        <v>4527.9545773862956</v>
      </c>
      <c r="AA40" s="5">
        <v>6313.4725273414851</v>
      </c>
      <c r="AB40" s="5">
        <v>7483.38649692954</v>
      </c>
      <c r="AC40" s="5">
        <v>7153.854360370744</v>
      </c>
      <c r="AD40" s="5">
        <v>5939.6814570976512</v>
      </c>
      <c r="AE40" s="5">
        <v>5731.0497795058</v>
      </c>
    </row>
    <row r="41" spans="1:31">
      <c r="A41" s="58" t="s">
        <v>128</v>
      </c>
      <c r="B41" s="58" t="s">
        <v>127</v>
      </c>
      <c r="C41" s="58" t="s">
        <v>279</v>
      </c>
      <c r="D41" s="5">
        <v>-108.55640514808508</v>
      </c>
      <c r="E41" s="5">
        <v>-2504.6795234194155</v>
      </c>
      <c r="F41" s="5">
        <v>-2314.1712108429169</v>
      </c>
      <c r="G41" s="5">
        <v>-2392.9956409951669</v>
      </c>
      <c r="H41" s="5">
        <v>-6368.8720781940228</v>
      </c>
      <c r="I41" s="5">
        <v>-6018.8204610431585</v>
      </c>
      <c r="J41" s="5">
        <v>-10596.645094771073</v>
      </c>
      <c r="K41" s="5">
        <v>-11279.867122023505</v>
      </c>
      <c r="L41" s="5">
        <v>-9266.0305261944959</v>
      </c>
      <c r="M41" s="5">
        <v>-8651.3081683297478</v>
      </c>
      <c r="N41" s="5">
        <v>-7899.9704944817277</v>
      </c>
      <c r="O41" s="5">
        <v>-7446.1435562670267</v>
      </c>
      <c r="P41" s="5">
        <v>-7750.5826757030063</v>
      </c>
      <c r="Q41" s="5">
        <v>-7450.1576089071132</v>
      </c>
      <c r="R41" s="5">
        <v>-7006.53694345646</v>
      </c>
      <c r="S41" s="5">
        <v>-7891.7476039228914</v>
      </c>
      <c r="T41" s="5">
        <v>-7760.3502925145076</v>
      </c>
      <c r="U41" s="5">
        <v>-6163.5150768554595</v>
      </c>
      <c r="V41" s="5">
        <v>-6734.1545119576231</v>
      </c>
      <c r="W41" s="5">
        <v>-7620.7712597939189</v>
      </c>
      <c r="X41" s="5">
        <v>-8199.8170450401012</v>
      </c>
      <c r="Y41" s="5">
        <v>-8219.7807459714168</v>
      </c>
      <c r="Z41" s="5">
        <v>-10204.284406258459</v>
      </c>
      <c r="AA41" s="5">
        <v>-8234.8763171944938</v>
      </c>
      <c r="AB41" s="5">
        <v>-6181.898401382784</v>
      </c>
      <c r="AC41" s="5">
        <v>-7197.994124777354</v>
      </c>
      <c r="AD41" s="5">
        <v>-7769.58901385229</v>
      </c>
      <c r="AE41" s="5">
        <v>-8340.9892609819144</v>
      </c>
    </row>
    <row r="42" spans="1:31">
      <c r="A42" s="58" t="s">
        <v>128</v>
      </c>
      <c r="B42" s="58" t="s">
        <v>127</v>
      </c>
      <c r="C42" s="58" t="s">
        <v>280</v>
      </c>
      <c r="D42" s="5">
        <v>2437.8396823883609</v>
      </c>
      <c r="E42" s="5">
        <v>-1184.5095483947212</v>
      </c>
      <c r="F42" s="5">
        <v>-1166.6250764779368</v>
      </c>
      <c r="G42" s="5">
        <v>-1320.8549269356167</v>
      </c>
      <c r="H42" s="5">
        <v>-4535.2392413127436</v>
      </c>
      <c r="I42" s="5">
        <v>-4115.5571313947439</v>
      </c>
      <c r="J42" s="5">
        <v>-8045.8132280893969</v>
      </c>
      <c r="K42" s="5">
        <v>-8637.5286874531394</v>
      </c>
      <c r="L42" s="5">
        <v>-5332.6553799920666</v>
      </c>
      <c r="M42" s="5">
        <v>-4715.5319245752971</v>
      </c>
      <c r="N42" s="5">
        <v>-2772.8204355600938</v>
      </c>
      <c r="O42" s="5">
        <v>-2585.129677776973</v>
      </c>
      <c r="P42" s="5">
        <v>-2559.1569650471265</v>
      </c>
      <c r="Q42" s="5">
        <v>-1804.9880042617442</v>
      </c>
      <c r="R42" s="5">
        <v>-502.14916694032581</v>
      </c>
      <c r="S42" s="5">
        <v>-2222.1736985189873</v>
      </c>
      <c r="T42" s="5">
        <v>-2196.641219088312</v>
      </c>
      <c r="U42" s="5">
        <v>921.4946517160306</v>
      </c>
      <c r="V42" s="5">
        <v>-324.94381920314027</v>
      </c>
      <c r="W42" s="5">
        <v>-1554.342679255019</v>
      </c>
      <c r="X42" s="5">
        <v>-3370.6506490939482</v>
      </c>
      <c r="Y42" s="5">
        <v>-1773.1265678306818</v>
      </c>
      <c r="Z42" s="5">
        <v>-5676.3298288721635</v>
      </c>
      <c r="AA42" s="5">
        <v>-1921.4037898530087</v>
      </c>
      <c r="AB42" s="5">
        <v>1301.4880955467561</v>
      </c>
      <c r="AC42" s="5">
        <v>-44.139764406610084</v>
      </c>
      <c r="AD42" s="5">
        <v>-1829.9075567546388</v>
      </c>
      <c r="AE42" s="5">
        <v>-2609.9394814761145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131</v>
      </c>
      <c r="B44" s="58" t="s">
        <v>123</v>
      </c>
      <c r="C44" s="58" t="s">
        <v>278</v>
      </c>
      <c r="D44" s="5">
        <v>2089.3431500748648</v>
      </c>
      <c r="E44" s="5">
        <v>5419.7861953554857</v>
      </c>
      <c r="F44" s="5">
        <v>8341.568933884826</v>
      </c>
      <c r="G44" s="5">
        <v>7994.6353839126514</v>
      </c>
      <c r="H44" s="5">
        <v>7708.9258240265444</v>
      </c>
      <c r="I44" s="5">
        <v>7504.1795081318005</v>
      </c>
      <c r="J44" s="5">
        <v>9047.5130577420096</v>
      </c>
      <c r="K44" s="5">
        <v>12036.157209186969</v>
      </c>
      <c r="L44" s="5">
        <v>11515.179920668334</v>
      </c>
      <c r="M44" s="5">
        <v>14863.831039587381</v>
      </c>
      <c r="N44" s="5">
        <v>15030.215743849669</v>
      </c>
      <c r="O44" s="5">
        <v>12249.619591074923</v>
      </c>
      <c r="P44" s="5">
        <v>15211.936379171584</v>
      </c>
      <c r="Q44" s="5">
        <v>17383.996878076963</v>
      </c>
      <c r="R44" s="5">
        <v>15076.24486969337</v>
      </c>
      <c r="S44" s="5">
        <v>16103.115346943461</v>
      </c>
      <c r="T44" s="5">
        <v>16655.293061389209</v>
      </c>
      <c r="U44" s="5">
        <v>17096.328861573995</v>
      </c>
      <c r="V44" s="5">
        <v>20066.039011851579</v>
      </c>
      <c r="W44" s="5">
        <v>20221.48072434236</v>
      </c>
      <c r="X44" s="5">
        <v>21772.750008590916</v>
      </c>
      <c r="Y44" s="5">
        <v>22623.69194625075</v>
      </c>
      <c r="Z44" s="5">
        <v>22482.167013567476</v>
      </c>
      <c r="AA44" s="5">
        <v>21521.685487940376</v>
      </c>
      <c r="AB44" s="5">
        <v>20195.338263309597</v>
      </c>
      <c r="AC44" s="5">
        <v>21461.41271727964</v>
      </c>
      <c r="AD44" s="5">
        <v>23559.555418093223</v>
      </c>
      <c r="AE44" s="5">
        <v>21908.538911409778</v>
      </c>
    </row>
    <row r="45" spans="1:31">
      <c r="A45" s="58" t="s">
        <v>131</v>
      </c>
      <c r="B45" s="58" t="s">
        <v>123</v>
      </c>
      <c r="C45" s="58" t="s">
        <v>279</v>
      </c>
      <c r="D45" s="5">
        <v>-5639.2050844983396</v>
      </c>
      <c r="E45" s="5">
        <v>-3334.0165657042844</v>
      </c>
      <c r="F45" s="5">
        <v>-5206.577424304648</v>
      </c>
      <c r="G45" s="5">
        <v>-5068.633843554835</v>
      </c>
      <c r="H45" s="5">
        <v>-6984.6396957923153</v>
      </c>
      <c r="I45" s="5">
        <v>-8387.503573624017</v>
      </c>
      <c r="J45" s="5">
        <v>-9224.1186774764992</v>
      </c>
      <c r="K45" s="5">
        <v>-9746.6176679962555</v>
      </c>
      <c r="L45" s="5">
        <v>-11941.165145863584</v>
      </c>
      <c r="M45" s="5">
        <v>-17283.591959420701</v>
      </c>
      <c r="N45" s="5">
        <v>-16817.811995471951</v>
      </c>
      <c r="O45" s="5">
        <v>-19525.702561379861</v>
      </c>
      <c r="P45" s="5">
        <v>-17335.215214297201</v>
      </c>
      <c r="Q45" s="5">
        <v>-18186.60015787575</v>
      </c>
      <c r="R45" s="5">
        <v>-18571.561559305344</v>
      </c>
      <c r="S45" s="5">
        <v>-18018.171449225083</v>
      </c>
      <c r="T45" s="5">
        <v>-17455.351366202874</v>
      </c>
      <c r="U45" s="5">
        <v>-17858.190481931269</v>
      </c>
      <c r="V45" s="5">
        <v>-17112.827182890185</v>
      </c>
      <c r="W45" s="5">
        <v>-18427.080473197224</v>
      </c>
      <c r="X45" s="5">
        <v>-17680.148570031888</v>
      </c>
      <c r="Y45" s="5">
        <v>-15139.342498446054</v>
      </c>
      <c r="Z45" s="5">
        <v>-19640.792725653428</v>
      </c>
      <c r="AA45" s="5">
        <v>-19062.089559961474</v>
      </c>
      <c r="AB45" s="5">
        <v>-23530.368191165049</v>
      </c>
      <c r="AC45" s="5">
        <v>-24531.002686566128</v>
      </c>
      <c r="AD45" s="5">
        <v>-21631.28258778718</v>
      </c>
      <c r="AE45" s="5">
        <v>-21173.386430317598</v>
      </c>
    </row>
    <row r="46" spans="1:31">
      <c r="A46" s="58" t="s">
        <v>131</v>
      </c>
      <c r="B46" s="58" t="s">
        <v>123</v>
      </c>
      <c r="C46" s="58" t="s">
        <v>280</v>
      </c>
      <c r="D46" s="5">
        <v>-3549.8619344234748</v>
      </c>
      <c r="E46" s="5">
        <v>2085.7696296512013</v>
      </c>
      <c r="F46" s="5">
        <v>3134.991509580178</v>
      </c>
      <c r="G46" s="5">
        <v>2926.0015403578163</v>
      </c>
      <c r="H46" s="5">
        <v>724.28612823422918</v>
      </c>
      <c r="I46" s="5">
        <v>-883.3240654922165</v>
      </c>
      <c r="J46" s="5">
        <v>-176.60561973448966</v>
      </c>
      <c r="K46" s="5">
        <v>2289.5395411907139</v>
      </c>
      <c r="L46" s="5">
        <v>-425.98522519525068</v>
      </c>
      <c r="M46" s="5">
        <v>-2419.7609198333193</v>
      </c>
      <c r="N46" s="5">
        <v>-1787.5962516222826</v>
      </c>
      <c r="O46" s="5">
        <v>-7276.0829703049385</v>
      </c>
      <c r="P46" s="5">
        <v>-2123.2788351256168</v>
      </c>
      <c r="Q46" s="5">
        <v>-802.60327979878639</v>
      </c>
      <c r="R46" s="5">
        <v>-3495.3166896119747</v>
      </c>
      <c r="S46" s="5">
        <v>-1915.0561022816219</v>
      </c>
      <c r="T46" s="5">
        <v>-800.05830481366502</v>
      </c>
      <c r="U46" s="5">
        <v>-761.86162035727466</v>
      </c>
      <c r="V46" s="5">
        <v>2953.2118289613936</v>
      </c>
      <c r="W46" s="5">
        <v>1794.4002511451363</v>
      </c>
      <c r="X46" s="5">
        <v>4092.6014385590279</v>
      </c>
      <c r="Y46" s="5">
        <v>7484.349447804696</v>
      </c>
      <c r="Z46" s="5">
        <v>2841.3742879140482</v>
      </c>
      <c r="AA46" s="5">
        <v>2459.5959279789022</v>
      </c>
      <c r="AB46" s="5">
        <v>-3335.0299278554521</v>
      </c>
      <c r="AC46" s="5">
        <v>-3069.5899692864878</v>
      </c>
      <c r="AD46" s="5">
        <v>1928.272830306043</v>
      </c>
      <c r="AE46" s="5">
        <v>735.1524810921801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131</v>
      </c>
      <c r="B48" s="58" t="s">
        <v>124</v>
      </c>
      <c r="C48" s="58" t="s">
        <v>278</v>
      </c>
      <c r="D48" s="5">
        <v>2723.2393993763108</v>
      </c>
      <c r="E48" s="5">
        <v>1671.1930220556305</v>
      </c>
      <c r="F48" s="5">
        <v>1996.3985336253616</v>
      </c>
      <c r="G48" s="5">
        <v>1802.4070982382357</v>
      </c>
      <c r="H48" s="5">
        <v>2435.3197975749372</v>
      </c>
      <c r="I48" s="5">
        <v>2564.7802032421023</v>
      </c>
      <c r="J48" s="5">
        <v>4247.6927020731846</v>
      </c>
      <c r="K48" s="5">
        <v>5042.8886306958957</v>
      </c>
      <c r="L48" s="5">
        <v>6244.4858296154907</v>
      </c>
      <c r="M48" s="5">
        <v>5972.2371719684124</v>
      </c>
      <c r="N48" s="5">
        <v>5371.0950437947786</v>
      </c>
      <c r="O48" s="5">
        <v>6792.1065668514721</v>
      </c>
      <c r="P48" s="5">
        <v>6194.4999088093327</v>
      </c>
      <c r="Q48" s="5">
        <v>5567.5756186169483</v>
      </c>
      <c r="R48" s="5">
        <v>5394.1028216946288</v>
      </c>
      <c r="S48" s="5">
        <v>6575.7808797137068</v>
      </c>
      <c r="T48" s="5">
        <v>5515.750116646369</v>
      </c>
      <c r="U48" s="5">
        <v>6104.6738897253372</v>
      </c>
      <c r="V48" s="5">
        <v>5070.797029715126</v>
      </c>
      <c r="W48" s="5">
        <v>6939.1579409323567</v>
      </c>
      <c r="X48" s="5">
        <v>5912.2828041315024</v>
      </c>
      <c r="Y48" s="5">
        <v>5544.8583969151068</v>
      </c>
      <c r="Z48" s="5">
        <v>5347.0055253547016</v>
      </c>
      <c r="AA48" s="5">
        <v>6730.0951433456094</v>
      </c>
      <c r="AB48" s="5">
        <v>6497.1839782784409</v>
      </c>
      <c r="AC48" s="5">
        <v>5063.9216719270671</v>
      </c>
      <c r="AD48" s="5">
        <v>5299.7723467581964</v>
      </c>
      <c r="AE48" s="5">
        <v>5039.2788407388589</v>
      </c>
    </row>
    <row r="49" spans="1:31">
      <c r="A49" s="58" t="s">
        <v>131</v>
      </c>
      <c r="B49" s="58" t="s">
        <v>124</v>
      </c>
      <c r="C49" s="58" t="s">
        <v>279</v>
      </c>
      <c r="D49" s="5">
        <v>-1393.3145684204148</v>
      </c>
      <c r="E49" s="5">
        <v>-2766.1962703002496</v>
      </c>
      <c r="F49" s="5">
        <v>-3133.1764305549405</v>
      </c>
      <c r="G49" s="5">
        <v>-3290.7621828691417</v>
      </c>
      <c r="H49" s="5">
        <v>-4216.0021484471808</v>
      </c>
      <c r="I49" s="5">
        <v>-3826.5306379125964</v>
      </c>
      <c r="J49" s="5">
        <v>-4667.3951741811088</v>
      </c>
      <c r="K49" s="5">
        <v>-7083.0885380438185</v>
      </c>
      <c r="L49" s="5">
        <v>-7512.8136394826788</v>
      </c>
      <c r="M49" s="5">
        <v>-9166.2567749821592</v>
      </c>
      <c r="N49" s="5">
        <v>-8714.6655187456599</v>
      </c>
      <c r="O49" s="5">
        <v>-7166.4515536339095</v>
      </c>
      <c r="P49" s="5">
        <v>-8756.2952166814757</v>
      </c>
      <c r="Q49" s="5">
        <v>-11168.375082776718</v>
      </c>
      <c r="R49" s="5">
        <v>-9420.6966529598285</v>
      </c>
      <c r="S49" s="5">
        <v>-9357.0934658390797</v>
      </c>
      <c r="T49" s="5">
        <v>-9471.0363668616428</v>
      </c>
      <c r="U49" s="5">
        <v>-8935.2538640613802</v>
      </c>
      <c r="V49" s="5">
        <v>-11986.544082398068</v>
      </c>
      <c r="W49" s="5">
        <v>-11033.824030397678</v>
      </c>
      <c r="X49" s="5">
        <v>-13200.364532491816</v>
      </c>
      <c r="Y49" s="5">
        <v>-11788.976289617891</v>
      </c>
      <c r="Z49" s="5">
        <v>-11549.768028897377</v>
      </c>
      <c r="AA49" s="5">
        <v>-8236.3964127521303</v>
      </c>
      <c r="AB49" s="5">
        <v>-10582.422125045694</v>
      </c>
      <c r="AC49" s="5">
        <v>-12174.575769154895</v>
      </c>
      <c r="AD49" s="5">
        <v>-13986.809833167139</v>
      </c>
      <c r="AE49" s="5">
        <v>-11056.836234743707</v>
      </c>
    </row>
    <row r="50" spans="1:31">
      <c r="A50" s="58" t="s">
        <v>131</v>
      </c>
      <c r="B50" s="58" t="s">
        <v>124</v>
      </c>
      <c r="C50" s="58" t="s">
        <v>280</v>
      </c>
      <c r="D50" s="5">
        <v>1329.9248309558959</v>
      </c>
      <c r="E50" s="5">
        <v>-1095.003248244619</v>
      </c>
      <c r="F50" s="5">
        <v>-1136.7778969295789</v>
      </c>
      <c r="G50" s="5">
        <v>-1488.355084630906</v>
      </c>
      <c r="H50" s="5">
        <v>-1780.6823508722437</v>
      </c>
      <c r="I50" s="5">
        <v>-1261.7504346704941</v>
      </c>
      <c r="J50" s="5">
        <v>-419.70247210792422</v>
      </c>
      <c r="K50" s="5">
        <v>-2040.1999073479228</v>
      </c>
      <c r="L50" s="5">
        <v>-1268.3278098671881</v>
      </c>
      <c r="M50" s="5">
        <v>-3194.0196030137467</v>
      </c>
      <c r="N50" s="5">
        <v>-3343.5704749508814</v>
      </c>
      <c r="O50" s="5">
        <v>-374.34498678243745</v>
      </c>
      <c r="P50" s="5">
        <v>-2561.795307872143</v>
      </c>
      <c r="Q50" s="5">
        <v>-5600.7994641597697</v>
      </c>
      <c r="R50" s="5">
        <v>-4026.5938312651997</v>
      </c>
      <c r="S50" s="5">
        <v>-2781.3125861253729</v>
      </c>
      <c r="T50" s="5">
        <v>-3955.2862502152739</v>
      </c>
      <c r="U50" s="5">
        <v>-2830.5799743360431</v>
      </c>
      <c r="V50" s="5">
        <v>-6915.747052682942</v>
      </c>
      <c r="W50" s="5">
        <v>-4094.6660894653214</v>
      </c>
      <c r="X50" s="5">
        <v>-7288.0817283603137</v>
      </c>
      <c r="Y50" s="5">
        <v>-6244.117892702784</v>
      </c>
      <c r="Z50" s="5">
        <v>-6202.7625035426754</v>
      </c>
      <c r="AA50" s="5">
        <v>-1506.301269406521</v>
      </c>
      <c r="AB50" s="5">
        <v>-4085.2381467672531</v>
      </c>
      <c r="AC50" s="5">
        <v>-7110.6540972278281</v>
      </c>
      <c r="AD50" s="5">
        <v>-8687.0374864089426</v>
      </c>
      <c r="AE50" s="5">
        <v>-6017.557394004848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131</v>
      </c>
      <c r="B52" s="58" t="s">
        <v>125</v>
      </c>
      <c r="C52" s="58" t="s">
        <v>278</v>
      </c>
      <c r="D52" s="5">
        <v>3612.3586347698192</v>
      </c>
      <c r="E52" s="5">
        <v>5674.3373670541841</v>
      </c>
      <c r="F52" s="5">
        <v>6097.221937678838</v>
      </c>
      <c r="G52" s="5">
        <v>6378.0503046978465</v>
      </c>
      <c r="H52" s="5">
        <v>11815.755912232828</v>
      </c>
      <c r="I52" s="5">
        <v>12237.468596486877</v>
      </c>
      <c r="J52" s="5">
        <v>16275.025203408148</v>
      </c>
      <c r="K52" s="5">
        <v>17359.079298562803</v>
      </c>
      <c r="L52" s="5">
        <v>16490.537314911129</v>
      </c>
      <c r="M52" s="5">
        <v>21203.400358281109</v>
      </c>
      <c r="N52" s="5">
        <v>20187.453647273513</v>
      </c>
      <c r="O52" s="5">
        <v>21241.672871032228</v>
      </c>
      <c r="P52" s="5">
        <v>19690.416099042373</v>
      </c>
      <c r="Q52" s="5">
        <v>21644.965792373456</v>
      </c>
      <c r="R52" s="5">
        <v>21179.982043704626</v>
      </c>
      <c r="S52" s="5">
        <v>20925.447084401701</v>
      </c>
      <c r="T52" s="5">
        <v>22766.533741627358</v>
      </c>
      <c r="U52" s="5">
        <v>20361.331005301021</v>
      </c>
      <c r="V52" s="5">
        <v>20972.631145872525</v>
      </c>
      <c r="W52" s="5">
        <v>22614.96193244911</v>
      </c>
      <c r="X52" s="5">
        <v>22002.625977137672</v>
      </c>
      <c r="Y52" s="5">
        <v>21108.632993621039</v>
      </c>
      <c r="Z52" s="5">
        <v>26216.909244519342</v>
      </c>
      <c r="AA52" s="5">
        <v>23431.602895488068</v>
      </c>
      <c r="AB52" s="5">
        <v>25607.485584608039</v>
      </c>
      <c r="AC52" s="5">
        <v>29157.573867168805</v>
      </c>
      <c r="AD52" s="5">
        <v>26645.362566252334</v>
      </c>
      <c r="AE52" s="5">
        <v>28716.888363695442</v>
      </c>
    </row>
    <row r="53" spans="1:31">
      <c r="A53" s="58" t="s">
        <v>131</v>
      </c>
      <c r="B53" s="58" t="s">
        <v>125</v>
      </c>
      <c r="C53" s="58" t="s">
        <v>279</v>
      </c>
      <c r="D53" s="5">
        <v>-6228.0456481037691</v>
      </c>
      <c r="E53" s="5">
        <v>-6255.4160444203453</v>
      </c>
      <c r="F53" s="5">
        <v>-5538.1364508440356</v>
      </c>
      <c r="G53" s="5">
        <v>-5015.4442688040644</v>
      </c>
      <c r="H53" s="5">
        <v>-4959.7620215142788</v>
      </c>
      <c r="I53" s="5">
        <v>-5152.3556790601133</v>
      </c>
      <c r="J53" s="5">
        <v>-6549.2185420967307</v>
      </c>
      <c r="K53" s="5">
        <v>-6488.4780373994408</v>
      </c>
      <c r="L53" s="5">
        <v>-7324.2546372521847</v>
      </c>
      <c r="M53" s="5">
        <v>-8868.761139686294</v>
      </c>
      <c r="N53" s="5">
        <v>-11176.029811371936</v>
      </c>
      <c r="O53" s="5">
        <v>-9534.5695601561856</v>
      </c>
      <c r="P53" s="5">
        <v>-11763.055828753215</v>
      </c>
      <c r="Q53" s="5">
        <v>-11249.794982484043</v>
      </c>
      <c r="R53" s="5">
        <v>-12125.735331425196</v>
      </c>
      <c r="S53" s="5">
        <v>-11991.168164203482</v>
      </c>
      <c r="T53" s="5">
        <v>-10927.614460539178</v>
      </c>
      <c r="U53" s="5">
        <v>-14320.11734220506</v>
      </c>
      <c r="V53" s="5">
        <v>-13392.340802746174</v>
      </c>
      <c r="W53" s="5">
        <v>-13384.225045568553</v>
      </c>
      <c r="X53" s="5">
        <v>-12437.893458635681</v>
      </c>
      <c r="Y53" s="5">
        <v>-15372.131796527972</v>
      </c>
      <c r="Z53" s="5">
        <v>-15027.908309939903</v>
      </c>
      <c r="AA53" s="5">
        <v>-18490.044182996353</v>
      </c>
      <c r="AB53" s="5">
        <v>-15955.993468126346</v>
      </c>
      <c r="AC53" s="5">
        <v>-15556.528821968708</v>
      </c>
      <c r="AD53" s="5">
        <v>-14127.801669830737</v>
      </c>
      <c r="AE53" s="5">
        <v>-14381.941146584842</v>
      </c>
    </row>
    <row r="54" spans="1:31">
      <c r="A54" s="58" t="s">
        <v>131</v>
      </c>
      <c r="B54" s="58" t="s">
        <v>125</v>
      </c>
      <c r="C54" s="58" t="s">
        <v>280</v>
      </c>
      <c r="D54" s="5">
        <v>-2615.6870133339498</v>
      </c>
      <c r="E54" s="5">
        <v>-581.07867736616117</v>
      </c>
      <c r="F54" s="5">
        <v>559.0854868348024</v>
      </c>
      <c r="G54" s="5">
        <v>1362.6060358937821</v>
      </c>
      <c r="H54" s="5">
        <v>6855.9938907185488</v>
      </c>
      <c r="I54" s="5">
        <v>7085.1129174267635</v>
      </c>
      <c r="J54" s="5">
        <v>9725.806661311417</v>
      </c>
      <c r="K54" s="5">
        <v>10870.601261163363</v>
      </c>
      <c r="L54" s="5">
        <v>9166.2826776589445</v>
      </c>
      <c r="M54" s="5">
        <v>12334.639218594815</v>
      </c>
      <c r="N54" s="5">
        <v>9011.4238359015762</v>
      </c>
      <c r="O54" s="5">
        <v>11707.103310876042</v>
      </c>
      <c r="P54" s="5">
        <v>7927.3602702891585</v>
      </c>
      <c r="Q54" s="5">
        <v>10395.170809889412</v>
      </c>
      <c r="R54" s="5">
        <v>9054.2467122794296</v>
      </c>
      <c r="S54" s="5">
        <v>8934.2789201982196</v>
      </c>
      <c r="T54" s="5">
        <v>11838.91928108818</v>
      </c>
      <c r="U54" s="5">
        <v>6041.2136630959612</v>
      </c>
      <c r="V54" s="5">
        <v>7580.2903431263512</v>
      </c>
      <c r="W54" s="5">
        <v>9230.736886880557</v>
      </c>
      <c r="X54" s="5">
        <v>9564.7325185019909</v>
      </c>
      <c r="Y54" s="5">
        <v>5736.5011970930664</v>
      </c>
      <c r="Z54" s="5">
        <v>11189.000934579439</v>
      </c>
      <c r="AA54" s="5">
        <v>4941.5587124917147</v>
      </c>
      <c r="AB54" s="5">
        <v>9651.4921164816933</v>
      </c>
      <c r="AC54" s="5">
        <v>13601.045045200097</v>
      </c>
      <c r="AD54" s="5">
        <v>12517.560896421597</v>
      </c>
      <c r="AE54" s="5">
        <v>14334.947217110599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131</v>
      </c>
      <c r="B56" s="58" t="s">
        <v>126</v>
      </c>
      <c r="C56" s="58" t="s">
        <v>278</v>
      </c>
      <c r="D56" s="5">
        <v>2985.6209789128734</v>
      </c>
      <c r="E56" s="5">
        <v>2281.6561443404144</v>
      </c>
      <c r="F56" s="5">
        <v>3132.4427709996453</v>
      </c>
      <c r="G56" s="5">
        <v>3051.9040232267398</v>
      </c>
      <c r="H56" s="5">
        <v>3833.3410622883589</v>
      </c>
      <c r="I56" s="5">
        <v>4714.5943018317539</v>
      </c>
      <c r="J56" s="5">
        <v>4449.2702288268829</v>
      </c>
      <c r="K56" s="5">
        <v>4284.6351835595924</v>
      </c>
      <c r="L56" s="5">
        <v>5053.350402868944</v>
      </c>
      <c r="M56" s="5">
        <v>4196.2768744345994</v>
      </c>
      <c r="N56" s="5">
        <v>4708.0848081319627</v>
      </c>
      <c r="O56" s="5">
        <v>4432.2697638845111</v>
      </c>
      <c r="P56" s="5">
        <v>4812.862178817586</v>
      </c>
      <c r="Q56" s="5">
        <v>4432.1414163584068</v>
      </c>
      <c r="R56" s="5">
        <v>5166.8217974343697</v>
      </c>
      <c r="S56" s="5">
        <v>4813.113794646124</v>
      </c>
      <c r="T56" s="5">
        <v>3568.9185624667807</v>
      </c>
      <c r="U56" s="5">
        <v>3985.670974511756</v>
      </c>
      <c r="V56" s="5">
        <v>4444.1655369364235</v>
      </c>
      <c r="W56" s="5">
        <v>3480.8618764897506</v>
      </c>
      <c r="X56" s="5">
        <v>4607.4596536599011</v>
      </c>
      <c r="Y56" s="5">
        <v>3533.284349000056</v>
      </c>
      <c r="Z56" s="5">
        <v>4825.6828908399912</v>
      </c>
      <c r="AA56" s="5">
        <v>3974.5065731607756</v>
      </c>
      <c r="AB56" s="5">
        <v>3738.7989697760713</v>
      </c>
      <c r="AC56" s="5">
        <v>4183.4401033711511</v>
      </c>
      <c r="AD56" s="5">
        <v>4190.251461046123</v>
      </c>
      <c r="AE56" s="5">
        <v>2742.5019492277352</v>
      </c>
    </row>
    <row r="57" spans="1:31">
      <c r="A57" s="58" t="s">
        <v>131</v>
      </c>
      <c r="B57" s="58" t="s">
        <v>126</v>
      </c>
      <c r="C57" s="58" t="s">
        <v>279</v>
      </c>
      <c r="D57" s="5">
        <v>-587.83654449970527</v>
      </c>
      <c r="E57" s="5">
        <v>-1506.8342999861147</v>
      </c>
      <c r="F57" s="5">
        <v>-4523.11679400711</v>
      </c>
      <c r="G57" s="5">
        <v>-4531.3015879118157</v>
      </c>
      <c r="H57" s="5">
        <v>-5097.6994890561509</v>
      </c>
      <c r="I57" s="5">
        <v>-5539.0755877010633</v>
      </c>
      <c r="J57" s="5">
        <v>-5532.9555702064881</v>
      </c>
      <c r="K57" s="5">
        <v>-6588.0550285543759</v>
      </c>
      <c r="L57" s="5">
        <v>-6374.8033135561409</v>
      </c>
      <c r="M57" s="5">
        <v>-5991.4281192588405</v>
      </c>
      <c r="N57" s="5">
        <v>-5830.0634375988893</v>
      </c>
      <c r="O57" s="5">
        <v>-6183.4451521464689</v>
      </c>
      <c r="P57" s="5">
        <v>-5862.431020705134</v>
      </c>
      <c r="Q57" s="5">
        <v>-7028.7737139783903</v>
      </c>
      <c r="R57" s="5">
        <v>-6281.8429629975371</v>
      </c>
      <c r="S57" s="5">
        <v>-6389.9828367075534</v>
      </c>
      <c r="T57" s="5">
        <v>-8193.8847299027111</v>
      </c>
      <c r="U57" s="5">
        <v>-7362.1615634822119</v>
      </c>
      <c r="V57" s="5">
        <v>-7526.6636168804598</v>
      </c>
      <c r="W57" s="5">
        <v>-8464.819836523362</v>
      </c>
      <c r="X57" s="5">
        <v>-7351.9644465590591</v>
      </c>
      <c r="Y57" s="5">
        <v>-8422.5479907824338</v>
      </c>
      <c r="Z57" s="5">
        <v>-6676.8589526771802</v>
      </c>
      <c r="AA57" s="5">
        <v>-7641.0200202529459</v>
      </c>
      <c r="AB57" s="5">
        <v>-7414.9690553760374</v>
      </c>
      <c r="AC57" s="5">
        <v>-7520.3729424888115</v>
      </c>
      <c r="AD57" s="5">
        <v>-7637.0171581271834</v>
      </c>
      <c r="AE57" s="5">
        <v>-9005.9080298486115</v>
      </c>
    </row>
    <row r="58" spans="1:31">
      <c r="A58" s="58" t="s">
        <v>131</v>
      </c>
      <c r="B58" s="58" t="s">
        <v>126</v>
      </c>
      <c r="C58" s="58" t="s">
        <v>280</v>
      </c>
      <c r="D58" s="5">
        <v>2397.7844344131681</v>
      </c>
      <c r="E58" s="5">
        <v>774.82184435429963</v>
      </c>
      <c r="F58" s="5">
        <v>-1390.6740230074647</v>
      </c>
      <c r="G58" s="5">
        <v>-1479.3975646850758</v>
      </c>
      <c r="H58" s="5">
        <v>-1264.358426767792</v>
      </c>
      <c r="I58" s="5">
        <v>-824.48128586930943</v>
      </c>
      <c r="J58" s="5">
        <v>-1083.6853413796052</v>
      </c>
      <c r="K58" s="5">
        <v>-2303.4198449947835</v>
      </c>
      <c r="L58" s="5">
        <v>-1321.4529106871969</v>
      </c>
      <c r="M58" s="5">
        <v>-1795.1512448242411</v>
      </c>
      <c r="N58" s="5">
        <v>-1121.9786294669266</v>
      </c>
      <c r="O58" s="5">
        <v>-1751.1753882619578</v>
      </c>
      <c r="P58" s="5">
        <v>-1049.5688418875479</v>
      </c>
      <c r="Q58" s="5">
        <v>-2596.6322976199835</v>
      </c>
      <c r="R58" s="5">
        <v>-1115.0211655631674</v>
      </c>
      <c r="S58" s="5">
        <v>-1576.8690420614294</v>
      </c>
      <c r="T58" s="5">
        <v>-4624.9661674359304</v>
      </c>
      <c r="U58" s="5">
        <v>-3376.490588970456</v>
      </c>
      <c r="V58" s="5">
        <v>-3082.4980799440364</v>
      </c>
      <c r="W58" s="5">
        <v>-4983.957960033611</v>
      </c>
      <c r="X58" s="5">
        <v>-2744.504792899158</v>
      </c>
      <c r="Y58" s="5">
        <v>-4889.2636417823778</v>
      </c>
      <c r="Z58" s="5">
        <v>-1851.1760618371891</v>
      </c>
      <c r="AA58" s="5">
        <v>-3666.5134470921703</v>
      </c>
      <c r="AB58" s="5">
        <v>-3676.1700855999661</v>
      </c>
      <c r="AC58" s="5">
        <v>-3336.9328391176605</v>
      </c>
      <c r="AD58" s="5">
        <v>-3446.7656970810604</v>
      </c>
      <c r="AE58" s="5">
        <v>-6263.4060806208763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131</v>
      </c>
      <c r="B60" s="58" t="s">
        <v>127</v>
      </c>
      <c r="C60" s="58" t="s">
        <v>278</v>
      </c>
      <c r="D60" s="5">
        <v>2546.396087536446</v>
      </c>
      <c r="E60" s="5">
        <v>1320.1699750246944</v>
      </c>
      <c r="F60" s="5">
        <v>1147.5461343649802</v>
      </c>
      <c r="G60" s="5">
        <v>1072.1407140595502</v>
      </c>
      <c r="H60" s="5">
        <v>1833.6328368812797</v>
      </c>
      <c r="I60" s="5">
        <v>1903.2633296484141</v>
      </c>
      <c r="J60" s="5">
        <v>2550.8318666816758</v>
      </c>
      <c r="K60" s="5">
        <v>2212.4896089324648</v>
      </c>
      <c r="L60" s="5">
        <v>3491.7198688488652</v>
      </c>
      <c r="M60" s="5">
        <v>3802.67555960243</v>
      </c>
      <c r="N60" s="5">
        <v>5115.435588406066</v>
      </c>
      <c r="O60" s="5">
        <v>5007.7552371883685</v>
      </c>
      <c r="P60" s="5">
        <v>5390.5342334667948</v>
      </c>
      <c r="Q60" s="5">
        <v>5796.584392284145</v>
      </c>
      <c r="R60" s="5">
        <v>6500.7757124501586</v>
      </c>
      <c r="S60" s="5">
        <v>5543.0985541207447</v>
      </c>
      <c r="T60" s="5">
        <v>5517.92633305667</v>
      </c>
      <c r="U60" s="5">
        <v>7068.0062055445105</v>
      </c>
      <c r="V60" s="5">
        <v>6304.7543682517035</v>
      </c>
      <c r="W60" s="5">
        <v>5932.1146775269144</v>
      </c>
      <c r="X60" s="5">
        <v>4802.50109741699</v>
      </c>
      <c r="Y60" s="5">
        <v>6317.8209290028353</v>
      </c>
      <c r="Z60" s="5">
        <v>4387.8280273668597</v>
      </c>
      <c r="AA60" s="5">
        <v>6263.4303072475886</v>
      </c>
      <c r="AB60" s="5">
        <v>7559.6359839125507</v>
      </c>
      <c r="AC60" s="5">
        <v>7214.8020929383238</v>
      </c>
      <c r="AD60" s="5">
        <v>5748.6461782651913</v>
      </c>
      <c r="AE60" s="5">
        <v>5703.5503277217358</v>
      </c>
    </row>
    <row r="61" spans="1:31">
      <c r="A61" s="58" t="s">
        <v>131</v>
      </c>
      <c r="B61" s="58" t="s">
        <v>127</v>
      </c>
      <c r="C61" s="58" t="s">
        <v>279</v>
      </c>
      <c r="D61" s="5">
        <v>-108.55640514808508</v>
      </c>
      <c r="E61" s="5">
        <v>-2504.6795234194155</v>
      </c>
      <c r="F61" s="5">
        <v>-2314.1712108429169</v>
      </c>
      <c r="G61" s="5">
        <v>-2392.9956409951669</v>
      </c>
      <c r="H61" s="5">
        <v>-6368.8720781940228</v>
      </c>
      <c r="I61" s="5">
        <v>-6018.8204610431585</v>
      </c>
      <c r="J61" s="5">
        <v>-10596.645094771073</v>
      </c>
      <c r="K61" s="5">
        <v>-11029.010658943836</v>
      </c>
      <c r="L61" s="5">
        <v>-9642.2366007581732</v>
      </c>
      <c r="M61" s="5">
        <v>-8728.3830105259367</v>
      </c>
      <c r="N61" s="5">
        <v>-7873.7140682675508</v>
      </c>
      <c r="O61" s="5">
        <v>-7313.255202715075</v>
      </c>
      <c r="P61" s="5">
        <v>-7583.2515188706475</v>
      </c>
      <c r="Q61" s="5">
        <v>-7191.7201605950177</v>
      </c>
      <c r="R61" s="5">
        <v>-6918.0907382892456</v>
      </c>
      <c r="S61" s="5">
        <v>-8204.139743850541</v>
      </c>
      <c r="T61" s="5">
        <v>-7976.5348916799794</v>
      </c>
      <c r="U61" s="5">
        <v>-6140.2876849766963</v>
      </c>
      <c r="V61" s="5">
        <v>-6840.0114077124726</v>
      </c>
      <c r="W61" s="5">
        <v>-7878.6277660536753</v>
      </c>
      <c r="X61" s="5">
        <v>-8427.2485332185388</v>
      </c>
      <c r="Y61" s="5">
        <v>-8405.2900394154349</v>
      </c>
      <c r="Z61" s="5">
        <v>-10364.26468448048</v>
      </c>
      <c r="AA61" s="5">
        <v>-8491.7702312195142</v>
      </c>
      <c r="AB61" s="5">
        <v>-6114.68994017158</v>
      </c>
      <c r="AC61" s="5">
        <v>-7298.6702325064434</v>
      </c>
      <c r="AD61" s="5">
        <v>-8060.6767215028249</v>
      </c>
      <c r="AE61" s="5">
        <v>-8492.6865512987861</v>
      </c>
    </row>
    <row r="62" spans="1:31">
      <c r="A62" s="58" t="s">
        <v>131</v>
      </c>
      <c r="B62" s="58" t="s">
        <v>127</v>
      </c>
      <c r="C62" s="58" t="s">
        <v>280</v>
      </c>
      <c r="D62" s="5">
        <v>2437.8396823883609</v>
      </c>
      <c r="E62" s="5">
        <v>-1184.5095483947212</v>
      </c>
      <c r="F62" s="5">
        <v>-1166.6250764779368</v>
      </c>
      <c r="G62" s="5">
        <v>-1320.8549269356167</v>
      </c>
      <c r="H62" s="5">
        <v>-4535.2392413127436</v>
      </c>
      <c r="I62" s="5">
        <v>-4115.5571313947439</v>
      </c>
      <c r="J62" s="5">
        <v>-8045.8132280893969</v>
      </c>
      <c r="K62" s="5">
        <v>-8816.5210500113717</v>
      </c>
      <c r="L62" s="5">
        <v>-6150.516731909308</v>
      </c>
      <c r="M62" s="5">
        <v>-4925.7074509235063</v>
      </c>
      <c r="N62" s="5">
        <v>-2758.2784798614848</v>
      </c>
      <c r="O62" s="5">
        <v>-2305.4999655267065</v>
      </c>
      <c r="P62" s="5">
        <v>-2192.7172854038527</v>
      </c>
      <c r="Q62" s="5">
        <v>-1395.1357683108727</v>
      </c>
      <c r="R62" s="5">
        <v>-417.31502583908696</v>
      </c>
      <c r="S62" s="5">
        <v>-2661.0411897297963</v>
      </c>
      <c r="T62" s="5">
        <v>-2458.6085586233094</v>
      </c>
      <c r="U62" s="5">
        <v>927.71852056781427</v>
      </c>
      <c r="V62" s="5">
        <v>-535.25703946076919</v>
      </c>
      <c r="W62" s="5">
        <v>-1946.5130885267608</v>
      </c>
      <c r="X62" s="5">
        <v>-3624.7474358015488</v>
      </c>
      <c r="Y62" s="5">
        <v>-2087.4691104125995</v>
      </c>
      <c r="Z62" s="5">
        <v>-5976.4366571136206</v>
      </c>
      <c r="AA62" s="5">
        <v>-2228.3399239719256</v>
      </c>
      <c r="AB62" s="5">
        <v>1444.9460437409707</v>
      </c>
      <c r="AC62" s="5">
        <v>-83.868139568119659</v>
      </c>
      <c r="AD62" s="5">
        <v>-2312.0305432376335</v>
      </c>
      <c r="AE62" s="5">
        <v>-2789.1362235770503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134</v>
      </c>
      <c r="B64" s="58" t="s">
        <v>123</v>
      </c>
      <c r="C64" s="58" t="s">
        <v>278</v>
      </c>
      <c r="D64" s="5">
        <v>2079.13975982374</v>
      </c>
      <c r="E64" s="5">
        <v>5416.6307118667319</v>
      </c>
      <c r="F64" s="5">
        <v>8248.9776061978955</v>
      </c>
      <c r="G64" s="5">
        <v>7965.5205078494264</v>
      </c>
      <c r="H64" s="5">
        <v>7863.2160619298202</v>
      </c>
      <c r="I64" s="5">
        <v>7448.0208421824082</v>
      </c>
      <c r="J64" s="5">
        <v>9139.767453708595</v>
      </c>
      <c r="K64" s="5">
        <v>15303.86841345315</v>
      </c>
      <c r="L64" s="5">
        <v>13975.728957738032</v>
      </c>
      <c r="M64" s="5">
        <v>15043.326261123249</v>
      </c>
      <c r="N64" s="5">
        <v>15209.341209063445</v>
      </c>
      <c r="O64" s="5">
        <v>12564.381807263582</v>
      </c>
      <c r="P64" s="5">
        <v>15553.853654549766</v>
      </c>
      <c r="Q64" s="5">
        <v>17335.155978629413</v>
      </c>
      <c r="R64" s="5">
        <v>15995.316006731848</v>
      </c>
      <c r="S64" s="5">
        <v>16958.185700990332</v>
      </c>
      <c r="T64" s="5">
        <v>17475.059644188026</v>
      </c>
      <c r="U64" s="5">
        <v>18179.154559691739</v>
      </c>
      <c r="V64" s="5">
        <v>21480.812198378517</v>
      </c>
      <c r="W64" s="5">
        <v>21555.049315764725</v>
      </c>
      <c r="X64" s="5">
        <v>22906.576694317395</v>
      </c>
      <c r="Y64" s="5">
        <v>22812.507693965283</v>
      </c>
      <c r="Z64" s="5">
        <v>22390.533145643327</v>
      </c>
      <c r="AA64" s="5">
        <v>22043.572956029158</v>
      </c>
      <c r="AB64" s="5">
        <v>20609.550774836927</v>
      </c>
      <c r="AC64" s="5">
        <v>21716.087693582391</v>
      </c>
      <c r="AD64" s="5">
        <v>23718.188140115999</v>
      </c>
      <c r="AE64" s="5">
        <v>21547.651445227639</v>
      </c>
    </row>
    <row r="65" spans="1:31">
      <c r="A65" s="58" t="s">
        <v>134</v>
      </c>
      <c r="B65" s="58" t="s">
        <v>123</v>
      </c>
      <c r="C65" s="58" t="s">
        <v>279</v>
      </c>
      <c r="D65" s="5">
        <v>-5630.6195323844822</v>
      </c>
      <c r="E65" s="5">
        <v>-3314.8080667185804</v>
      </c>
      <c r="F65" s="5">
        <v>-5249.2044994599437</v>
      </c>
      <c r="G65" s="5">
        <v>-5613.3394723945503</v>
      </c>
      <c r="H65" s="5">
        <v>-7375.5285264034183</v>
      </c>
      <c r="I65" s="5">
        <v>-8433.2188843961758</v>
      </c>
      <c r="J65" s="5">
        <v>-9125.6934266021617</v>
      </c>
      <c r="K65" s="5">
        <v>-13199.047484216642</v>
      </c>
      <c r="L65" s="5">
        <v>-17502.647154179638</v>
      </c>
      <c r="M65" s="5">
        <v>-17241.790009201774</v>
      </c>
      <c r="N65" s="5">
        <v>-16648.950636472247</v>
      </c>
      <c r="O65" s="5">
        <v>-19105.089161144315</v>
      </c>
      <c r="P65" s="5">
        <v>-17142.025329274678</v>
      </c>
      <c r="Q65" s="5">
        <v>-18128.640024151326</v>
      </c>
      <c r="R65" s="5">
        <v>-18393.395669035537</v>
      </c>
      <c r="S65" s="5">
        <v>-18285.052739202241</v>
      </c>
      <c r="T65" s="5">
        <v>-17547.130003364138</v>
      </c>
      <c r="U65" s="5">
        <v>-17722.406529078409</v>
      </c>
      <c r="V65" s="5">
        <v>-17056.127553330349</v>
      </c>
      <c r="W65" s="5">
        <v>-18709.430228751171</v>
      </c>
      <c r="X65" s="5">
        <v>-17739.513693890796</v>
      </c>
      <c r="Y65" s="5">
        <v>-14940.32707354141</v>
      </c>
      <c r="Z65" s="5">
        <v>-19595.500344739336</v>
      </c>
      <c r="AA65" s="5">
        <v>-18845.944270890632</v>
      </c>
      <c r="AB65" s="5">
        <v>-23308.941265559493</v>
      </c>
      <c r="AC65" s="5">
        <v>-24533.892687668544</v>
      </c>
      <c r="AD65" s="5">
        <v>-21688.391919317528</v>
      </c>
      <c r="AE65" s="5">
        <v>-21307.190998348575</v>
      </c>
    </row>
    <row r="66" spans="1:31">
      <c r="A66" s="58" t="s">
        <v>134</v>
      </c>
      <c r="B66" s="58" t="s">
        <v>123</v>
      </c>
      <c r="C66" s="58" t="s">
        <v>280</v>
      </c>
      <c r="D66" s="5">
        <v>-3551.4797725607423</v>
      </c>
      <c r="E66" s="5">
        <v>2101.8226451481514</v>
      </c>
      <c r="F66" s="5">
        <v>2999.7731067379518</v>
      </c>
      <c r="G66" s="5">
        <v>2352.1810354548761</v>
      </c>
      <c r="H66" s="5">
        <v>487.68753552640192</v>
      </c>
      <c r="I66" s="5">
        <v>-985.19804221376762</v>
      </c>
      <c r="J66" s="5">
        <v>14.074027106433277</v>
      </c>
      <c r="K66" s="5">
        <v>2104.8209292365082</v>
      </c>
      <c r="L66" s="5">
        <v>-3526.9181964416057</v>
      </c>
      <c r="M66" s="5">
        <v>-2198.4637480785241</v>
      </c>
      <c r="N66" s="5">
        <v>-1439.6094274088027</v>
      </c>
      <c r="O66" s="5">
        <v>-6540.7073538807326</v>
      </c>
      <c r="P66" s="5">
        <v>-1588.171674724912</v>
      </c>
      <c r="Q66" s="5">
        <v>-793.48404552191278</v>
      </c>
      <c r="R66" s="5">
        <v>-2398.0796623036895</v>
      </c>
      <c r="S66" s="5">
        <v>-1326.8670382119089</v>
      </c>
      <c r="T66" s="5">
        <v>-72.070359176112106</v>
      </c>
      <c r="U66" s="5">
        <v>456.74803061332932</v>
      </c>
      <c r="V66" s="5">
        <v>4424.684645048168</v>
      </c>
      <c r="W66" s="5">
        <v>2845.6190870135542</v>
      </c>
      <c r="X66" s="5">
        <v>5167.0630004265986</v>
      </c>
      <c r="Y66" s="5">
        <v>7872.1806204238728</v>
      </c>
      <c r="Z66" s="5">
        <v>2795.0328009039913</v>
      </c>
      <c r="AA66" s="5">
        <v>3197.6286851385266</v>
      </c>
      <c r="AB66" s="5">
        <v>-2699.390490722566</v>
      </c>
      <c r="AC66" s="5">
        <v>-2817.8049940861529</v>
      </c>
      <c r="AD66" s="5">
        <v>2029.796220798471</v>
      </c>
      <c r="AE66" s="5">
        <v>240.46044687906397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134</v>
      </c>
      <c r="B68" s="58" t="s">
        <v>124</v>
      </c>
      <c r="C68" s="58" t="s">
        <v>278</v>
      </c>
      <c r="D68" s="5">
        <v>2712.9287800262987</v>
      </c>
      <c r="E68" s="5">
        <v>1650.8416757063117</v>
      </c>
      <c r="F68" s="5">
        <v>2072.7064986491359</v>
      </c>
      <c r="G68" s="5">
        <v>1959.3721148564157</v>
      </c>
      <c r="H68" s="5">
        <v>2542.0370380227487</v>
      </c>
      <c r="I68" s="5">
        <v>2579.3901038812323</v>
      </c>
      <c r="J68" s="5">
        <v>4131.1221673212776</v>
      </c>
      <c r="K68" s="5">
        <v>5294.4163357869556</v>
      </c>
      <c r="L68" s="5">
        <v>6116.7690725909979</v>
      </c>
      <c r="M68" s="5">
        <v>5870.6157025700468</v>
      </c>
      <c r="N68" s="5">
        <v>5419.1829471688288</v>
      </c>
      <c r="O68" s="5">
        <v>6719.7722167265028</v>
      </c>
      <c r="P68" s="5">
        <v>6166.5318402188886</v>
      </c>
      <c r="Q68" s="5">
        <v>5708.3647852718559</v>
      </c>
      <c r="R68" s="5">
        <v>5266.1156793894379</v>
      </c>
      <c r="S68" s="5">
        <v>6456.5804904928345</v>
      </c>
      <c r="T68" s="5">
        <v>5447.5880799286506</v>
      </c>
      <c r="U68" s="5">
        <v>5965.5227716981344</v>
      </c>
      <c r="V68" s="5">
        <v>4989.4262781630987</v>
      </c>
      <c r="W68" s="5">
        <v>6962.1750233918765</v>
      </c>
      <c r="X68" s="5">
        <v>5893.4748908629426</v>
      </c>
      <c r="Y68" s="5">
        <v>5428.1681717118508</v>
      </c>
      <c r="Z68" s="5">
        <v>5406.1961008255121</v>
      </c>
      <c r="AA68" s="5">
        <v>6741.9862030004751</v>
      </c>
      <c r="AB68" s="5">
        <v>6402.8115367984637</v>
      </c>
      <c r="AC68" s="5">
        <v>5010.1811020014475</v>
      </c>
      <c r="AD68" s="5">
        <v>5351.2625665541373</v>
      </c>
      <c r="AE68" s="5">
        <v>5094.2710524443064</v>
      </c>
    </row>
    <row r="69" spans="1:31">
      <c r="A69" s="58" t="s">
        <v>134</v>
      </c>
      <c r="B69" s="58" t="s">
        <v>124</v>
      </c>
      <c r="C69" s="58" t="s">
        <v>279</v>
      </c>
      <c r="D69" s="5">
        <v>-1391.8100020838949</v>
      </c>
      <c r="E69" s="5">
        <v>-2750.6981085956677</v>
      </c>
      <c r="F69" s="5">
        <v>-3006.9932345026277</v>
      </c>
      <c r="G69" s="5">
        <v>-3014.5093519739062</v>
      </c>
      <c r="H69" s="5">
        <v>-3984.8578063716591</v>
      </c>
      <c r="I69" s="5">
        <v>-3821.4698620238778</v>
      </c>
      <c r="J69" s="5">
        <v>-4778.1705054638078</v>
      </c>
      <c r="K69" s="5">
        <v>-7286.9317232277499</v>
      </c>
      <c r="L69" s="5">
        <v>-8295.7911926922297</v>
      </c>
      <c r="M69" s="5">
        <v>-9240.5632750311743</v>
      </c>
      <c r="N69" s="5">
        <v>-8565.0639400145992</v>
      </c>
      <c r="O69" s="5">
        <v>-7341.0744814638292</v>
      </c>
      <c r="P69" s="5">
        <v>-8966.6352729403388</v>
      </c>
      <c r="Q69" s="5">
        <v>-11004.260991022047</v>
      </c>
      <c r="R69" s="5">
        <v>-9968.617741951346</v>
      </c>
      <c r="S69" s="5">
        <v>-9763.7395011095359</v>
      </c>
      <c r="T69" s="5">
        <v>-9958.813624438877</v>
      </c>
      <c r="U69" s="5">
        <v>-9588.2968765115529</v>
      </c>
      <c r="V69" s="5">
        <v>-12868.182302955798</v>
      </c>
      <c r="W69" s="5">
        <v>-11616.153474204883</v>
      </c>
      <c r="X69" s="5">
        <v>-13872.890360832771</v>
      </c>
      <c r="Y69" s="5">
        <v>-11780.814967432774</v>
      </c>
      <c r="Z69" s="5">
        <v>-11584.180810410082</v>
      </c>
      <c r="AA69" s="5">
        <v>-8293.8891170224815</v>
      </c>
      <c r="AB69" s="5">
        <v>-10633.292666753658</v>
      </c>
      <c r="AC69" s="5">
        <v>-12211.251898365725</v>
      </c>
      <c r="AD69" s="5">
        <v>-14072.357555381444</v>
      </c>
      <c r="AE69" s="5">
        <v>-10878.89266837692</v>
      </c>
    </row>
    <row r="70" spans="1:31">
      <c r="A70" s="58" t="s">
        <v>134</v>
      </c>
      <c r="B70" s="58" t="s">
        <v>124</v>
      </c>
      <c r="C70" s="58" t="s">
        <v>280</v>
      </c>
      <c r="D70" s="5">
        <v>1321.1187779424038</v>
      </c>
      <c r="E70" s="5">
        <v>-1099.856432889356</v>
      </c>
      <c r="F70" s="5">
        <v>-934.28673585349179</v>
      </c>
      <c r="G70" s="5">
        <v>-1055.1372371174905</v>
      </c>
      <c r="H70" s="5">
        <v>-1442.8207683489104</v>
      </c>
      <c r="I70" s="5">
        <v>-1242.0797581426455</v>
      </c>
      <c r="J70" s="5">
        <v>-647.04833814253016</v>
      </c>
      <c r="K70" s="5">
        <v>-1992.5153874407943</v>
      </c>
      <c r="L70" s="5">
        <v>-2179.0221201012318</v>
      </c>
      <c r="M70" s="5">
        <v>-3369.9475724611275</v>
      </c>
      <c r="N70" s="5">
        <v>-3145.8809928457704</v>
      </c>
      <c r="O70" s="5">
        <v>-621.30226473732637</v>
      </c>
      <c r="P70" s="5">
        <v>-2800.1034327214502</v>
      </c>
      <c r="Q70" s="5">
        <v>-5295.8962057501913</v>
      </c>
      <c r="R70" s="5">
        <v>-4702.5020625619081</v>
      </c>
      <c r="S70" s="5">
        <v>-3307.1590106167014</v>
      </c>
      <c r="T70" s="5">
        <v>-4511.2255445102264</v>
      </c>
      <c r="U70" s="5">
        <v>-3622.7741048134185</v>
      </c>
      <c r="V70" s="5">
        <v>-7878.7560247926995</v>
      </c>
      <c r="W70" s="5">
        <v>-4653.978450813006</v>
      </c>
      <c r="X70" s="5">
        <v>-7979.4154699698283</v>
      </c>
      <c r="Y70" s="5">
        <v>-6352.6467957209234</v>
      </c>
      <c r="Z70" s="5">
        <v>-6177.9847095845698</v>
      </c>
      <c r="AA70" s="5">
        <v>-1551.9029140220064</v>
      </c>
      <c r="AB70" s="5">
        <v>-4230.4811299551939</v>
      </c>
      <c r="AC70" s="5">
        <v>-7201.0707963642772</v>
      </c>
      <c r="AD70" s="5">
        <v>-8721.0949888273062</v>
      </c>
      <c r="AE70" s="5">
        <v>-5784.6216159326141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134</v>
      </c>
      <c r="B72" s="58" t="s">
        <v>125</v>
      </c>
      <c r="C72" s="58" t="s">
        <v>278</v>
      </c>
      <c r="D72" s="5">
        <v>3612.8090527851787</v>
      </c>
      <c r="E72" s="5">
        <v>5675.3390885476529</v>
      </c>
      <c r="F72" s="5">
        <v>6084.9200699372941</v>
      </c>
      <c r="G72" s="5">
        <v>6582.5196180412131</v>
      </c>
      <c r="H72" s="5">
        <v>11897.863491898588</v>
      </c>
      <c r="I72" s="5">
        <v>12252.706009027559</v>
      </c>
      <c r="J72" s="5">
        <v>16280.261411882631</v>
      </c>
      <c r="K72" s="5">
        <v>20013.752774432844</v>
      </c>
      <c r="L72" s="5">
        <v>20877.947027969873</v>
      </c>
      <c r="M72" s="5">
        <v>21048.331212635843</v>
      </c>
      <c r="N72" s="5">
        <v>19845.321333510761</v>
      </c>
      <c r="O72" s="5">
        <v>20849.318039522092</v>
      </c>
      <c r="P72" s="5">
        <v>19425.177726024664</v>
      </c>
      <c r="Q72" s="5">
        <v>21670.591458575356</v>
      </c>
      <c r="R72" s="5">
        <v>21316.307260807262</v>
      </c>
      <c r="S72" s="5">
        <v>21255.942440407624</v>
      </c>
      <c r="T72" s="5">
        <v>23034.80031707303</v>
      </c>
      <c r="U72" s="5">
        <v>20607.196778033624</v>
      </c>
      <c r="V72" s="5">
        <v>21290.189532348042</v>
      </c>
      <c r="W72" s="5">
        <v>22985.209675593265</v>
      </c>
      <c r="X72" s="5">
        <v>22219.637017006629</v>
      </c>
      <c r="Y72" s="5">
        <v>20883.998633950428</v>
      </c>
      <c r="Z72" s="5">
        <v>26318.133026499785</v>
      </c>
      <c r="AA72" s="5">
        <v>23183.675182116836</v>
      </c>
      <c r="AB72" s="5">
        <v>25704.734068839112</v>
      </c>
      <c r="AC72" s="5">
        <v>29356.509209865246</v>
      </c>
      <c r="AD72" s="5">
        <v>27035.324075098146</v>
      </c>
      <c r="AE72" s="5">
        <v>28760.5026778881</v>
      </c>
    </row>
    <row r="73" spans="1:31">
      <c r="A73" s="58" t="s">
        <v>134</v>
      </c>
      <c r="B73" s="58" t="s">
        <v>125</v>
      </c>
      <c r="C73" s="58" t="s">
        <v>279</v>
      </c>
      <c r="D73" s="5">
        <v>-6220.6800904529246</v>
      </c>
      <c r="E73" s="5">
        <v>-6258.4538044970595</v>
      </c>
      <c r="F73" s="5">
        <v>-5558.2610427117779</v>
      </c>
      <c r="G73" s="5">
        <v>-5287.3496872253781</v>
      </c>
      <c r="H73" s="5">
        <v>-5096.5209658251442</v>
      </c>
      <c r="I73" s="5">
        <v>-5082.7452832636791</v>
      </c>
      <c r="J73" s="5">
        <v>-6518.7714372222799</v>
      </c>
      <c r="K73" s="5">
        <v>-10385.895170607122</v>
      </c>
      <c r="L73" s="5">
        <v>-9757.2343401049966</v>
      </c>
      <c r="M73" s="5">
        <v>-9213.115666152109</v>
      </c>
      <c r="N73" s="5">
        <v>-11669.207217713509</v>
      </c>
      <c r="O73" s="5">
        <v>-9690.1347821220807</v>
      </c>
      <c r="P73" s="5">
        <v>-11754.515167265319</v>
      </c>
      <c r="Q73" s="5">
        <v>-11184.93494709293</v>
      </c>
      <c r="R73" s="5">
        <v>-12277.169632958699</v>
      </c>
      <c r="S73" s="5">
        <v>-12245.657781702401</v>
      </c>
      <c r="T73" s="5">
        <v>-10875.132696746936</v>
      </c>
      <c r="U73" s="5">
        <v>-14487.371146889154</v>
      </c>
      <c r="V73" s="5">
        <v>-13542.345762566609</v>
      </c>
      <c r="W73" s="5">
        <v>-13728.001982466758</v>
      </c>
      <c r="X73" s="5">
        <v>-12455.618822429416</v>
      </c>
      <c r="Y73" s="5">
        <v>-15612.696552617272</v>
      </c>
      <c r="Z73" s="5">
        <v>-14798.654955430291</v>
      </c>
      <c r="AA73" s="5">
        <v>-18980.736240445116</v>
      </c>
      <c r="AB73" s="5">
        <v>-16218.120210595054</v>
      </c>
      <c r="AC73" s="5">
        <v>-15529.377612549399</v>
      </c>
      <c r="AD73" s="5">
        <v>-13959.411662409228</v>
      </c>
      <c r="AE73" s="5">
        <v>-14079.510654016824</v>
      </c>
    </row>
    <row r="74" spans="1:31">
      <c r="A74" s="58" t="s">
        <v>134</v>
      </c>
      <c r="B74" s="58" t="s">
        <v>125</v>
      </c>
      <c r="C74" s="58" t="s">
        <v>280</v>
      </c>
      <c r="D74" s="5">
        <v>-2607.8710376677459</v>
      </c>
      <c r="E74" s="5">
        <v>-583.11471594940667</v>
      </c>
      <c r="F74" s="5">
        <v>526.65902722551618</v>
      </c>
      <c r="G74" s="5">
        <v>1295.169930815835</v>
      </c>
      <c r="H74" s="5">
        <v>6801.3425260734439</v>
      </c>
      <c r="I74" s="5">
        <v>7169.96072576388</v>
      </c>
      <c r="J74" s="5">
        <v>9761.4899746603514</v>
      </c>
      <c r="K74" s="5">
        <v>9627.8576038257215</v>
      </c>
      <c r="L74" s="5">
        <v>11120.712687864876</v>
      </c>
      <c r="M74" s="5">
        <v>11835.215546483734</v>
      </c>
      <c r="N74" s="5">
        <v>8176.1141157972525</v>
      </c>
      <c r="O74" s="5">
        <v>11159.183257400011</v>
      </c>
      <c r="P74" s="5">
        <v>7670.6625587593444</v>
      </c>
      <c r="Q74" s="5">
        <v>10485.656511482426</v>
      </c>
      <c r="R74" s="5">
        <v>9039.1376278485623</v>
      </c>
      <c r="S74" s="5">
        <v>9010.2846587052227</v>
      </c>
      <c r="T74" s="5">
        <v>12159.667620326094</v>
      </c>
      <c r="U74" s="5">
        <v>6119.8256311444693</v>
      </c>
      <c r="V74" s="5">
        <v>7747.8437697814334</v>
      </c>
      <c r="W74" s="5">
        <v>9257.2076931265074</v>
      </c>
      <c r="X74" s="5">
        <v>9764.0181945772129</v>
      </c>
      <c r="Y74" s="5">
        <v>5271.3020813331568</v>
      </c>
      <c r="Z74" s="5">
        <v>11519.478071069494</v>
      </c>
      <c r="AA74" s="5">
        <v>4202.9389416717204</v>
      </c>
      <c r="AB74" s="5">
        <v>9486.6138582440581</v>
      </c>
      <c r="AC74" s="5">
        <v>13827.131597315847</v>
      </c>
      <c r="AD74" s="5">
        <v>13075.912412688918</v>
      </c>
      <c r="AE74" s="5">
        <v>14680.992023871277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134</v>
      </c>
      <c r="B76" s="58" t="s">
        <v>126</v>
      </c>
      <c r="C76" s="58" t="s">
        <v>278</v>
      </c>
      <c r="D76" s="5">
        <v>2986.6555857485482</v>
      </c>
      <c r="E76" s="5">
        <v>2279.4119779891507</v>
      </c>
      <c r="F76" s="5">
        <v>3092.6562758826567</v>
      </c>
      <c r="G76" s="5">
        <v>3289.5681947906951</v>
      </c>
      <c r="H76" s="5">
        <v>3908.6002147342724</v>
      </c>
      <c r="I76" s="5">
        <v>4745.3732791364728</v>
      </c>
      <c r="J76" s="5">
        <v>4451.5008419221813</v>
      </c>
      <c r="K76" s="5">
        <v>4088.9365302557185</v>
      </c>
      <c r="L76" s="5">
        <v>4872.6084012007941</v>
      </c>
      <c r="M76" s="5">
        <v>4335.4831756364683</v>
      </c>
      <c r="N76" s="5">
        <v>4849.2867644980379</v>
      </c>
      <c r="O76" s="5">
        <v>4572.2919239279126</v>
      </c>
      <c r="P76" s="5">
        <v>5008.4158460864046</v>
      </c>
      <c r="Q76" s="5">
        <v>4405.0650069579133</v>
      </c>
      <c r="R76" s="5">
        <v>5159.3326796860683</v>
      </c>
      <c r="S76" s="5">
        <v>4728.6031714413703</v>
      </c>
      <c r="T76" s="5">
        <v>3444.7643909413709</v>
      </c>
      <c r="U76" s="5">
        <v>3818.5464329421166</v>
      </c>
      <c r="V76" s="5">
        <v>4217.0970000485895</v>
      </c>
      <c r="W76" s="5">
        <v>3379.3948071118698</v>
      </c>
      <c r="X76" s="5">
        <v>4387.06691001117</v>
      </c>
      <c r="Y76" s="5">
        <v>3579.3331995335557</v>
      </c>
      <c r="Z76" s="5">
        <v>4651.6813318164277</v>
      </c>
      <c r="AA76" s="5">
        <v>4014.2034487367</v>
      </c>
      <c r="AB76" s="5">
        <v>3719.3756069098599</v>
      </c>
      <c r="AC76" s="5">
        <v>4067.4535982527514</v>
      </c>
      <c r="AD76" s="5">
        <v>4035.9792942918521</v>
      </c>
      <c r="AE76" s="5">
        <v>2833.0212487457461</v>
      </c>
    </row>
    <row r="77" spans="1:31">
      <c r="A77" s="58" t="s">
        <v>134</v>
      </c>
      <c r="B77" s="58" t="s">
        <v>126</v>
      </c>
      <c r="C77" s="58" t="s">
        <v>279</v>
      </c>
      <c r="D77" s="5">
        <v>-586.36349208329011</v>
      </c>
      <c r="E77" s="5">
        <v>-1499.5085334540047</v>
      </c>
      <c r="F77" s="5">
        <v>-4530.5716350403463</v>
      </c>
      <c r="G77" s="5">
        <v>-4536.421421435396</v>
      </c>
      <c r="H77" s="5">
        <v>-5214.6431333811615</v>
      </c>
      <c r="I77" s="5">
        <v>-5577.7462342554254</v>
      </c>
      <c r="J77" s="5">
        <v>-5535.6445335728713</v>
      </c>
      <c r="K77" s="5">
        <v>-5256.4977066648062</v>
      </c>
      <c r="L77" s="5">
        <v>-4993.7767059722082</v>
      </c>
      <c r="M77" s="5">
        <v>-5895.4949628068343</v>
      </c>
      <c r="N77" s="5">
        <v>-5666.3855888160861</v>
      </c>
      <c r="O77" s="5">
        <v>-5988.8441851379221</v>
      </c>
      <c r="P77" s="5">
        <v>-5733.5566531845525</v>
      </c>
      <c r="Q77" s="5">
        <v>-7038.9198195544814</v>
      </c>
      <c r="R77" s="5">
        <v>-6615.5898775387914</v>
      </c>
      <c r="S77" s="5">
        <v>-6937.6177872135868</v>
      </c>
      <c r="T77" s="5">
        <v>-8742.7825080904713</v>
      </c>
      <c r="U77" s="5">
        <v>-7738.9880177478735</v>
      </c>
      <c r="V77" s="5">
        <v>-8148.2058012912021</v>
      </c>
      <c r="W77" s="5">
        <v>-9165.8002520874943</v>
      </c>
      <c r="X77" s="5">
        <v>-7896.319848294399</v>
      </c>
      <c r="Y77" s="5">
        <v>-8361.1859252875529</v>
      </c>
      <c r="Z77" s="5">
        <v>-6771.5068189313315</v>
      </c>
      <c r="AA77" s="5">
        <v>-7509.8937220357911</v>
      </c>
      <c r="AB77" s="5">
        <v>-7539.4633744059611</v>
      </c>
      <c r="AC77" s="5">
        <v>-7619.5060930397849</v>
      </c>
      <c r="AD77" s="5">
        <v>-7809.3319748253261</v>
      </c>
      <c r="AE77" s="5">
        <v>-9078.703836057779</v>
      </c>
    </row>
    <row r="78" spans="1:31">
      <c r="A78" s="58" t="s">
        <v>134</v>
      </c>
      <c r="B78" s="58" t="s">
        <v>126</v>
      </c>
      <c r="C78" s="58" t="s">
        <v>280</v>
      </c>
      <c r="D78" s="5">
        <v>2400.2920936652581</v>
      </c>
      <c r="E78" s="5">
        <v>779.90344453514604</v>
      </c>
      <c r="F78" s="5">
        <v>-1437.9153591576896</v>
      </c>
      <c r="G78" s="5">
        <v>-1246.853226644701</v>
      </c>
      <c r="H78" s="5">
        <v>-1306.0429186468891</v>
      </c>
      <c r="I78" s="5">
        <v>-832.37295511895263</v>
      </c>
      <c r="J78" s="5">
        <v>-1084.14369165069</v>
      </c>
      <c r="K78" s="5">
        <v>-1167.5611764090877</v>
      </c>
      <c r="L78" s="5">
        <v>-121.16830477141411</v>
      </c>
      <c r="M78" s="5">
        <v>-1560.011787170366</v>
      </c>
      <c r="N78" s="5">
        <v>-817.09882431804817</v>
      </c>
      <c r="O78" s="5">
        <v>-1416.5522612100094</v>
      </c>
      <c r="P78" s="5">
        <v>-725.14080709814789</v>
      </c>
      <c r="Q78" s="5">
        <v>-2633.8548125965681</v>
      </c>
      <c r="R78" s="5">
        <v>-1456.257197852723</v>
      </c>
      <c r="S78" s="5">
        <v>-2209.0146157722165</v>
      </c>
      <c r="T78" s="5">
        <v>-5298.0181171491004</v>
      </c>
      <c r="U78" s="5">
        <v>-3920.441584805757</v>
      </c>
      <c r="V78" s="5">
        <v>-3931.1088012426126</v>
      </c>
      <c r="W78" s="5">
        <v>-5786.4054449756241</v>
      </c>
      <c r="X78" s="5">
        <v>-3509.252938283229</v>
      </c>
      <c r="Y78" s="5">
        <v>-4781.8527257539972</v>
      </c>
      <c r="Z78" s="5">
        <v>-2119.8254871149038</v>
      </c>
      <c r="AA78" s="5">
        <v>-3495.6902732990911</v>
      </c>
      <c r="AB78" s="5">
        <v>-3820.0877674961012</v>
      </c>
      <c r="AC78" s="5">
        <v>-3552.0524947870335</v>
      </c>
      <c r="AD78" s="5">
        <v>-3773.3526805334741</v>
      </c>
      <c r="AE78" s="5">
        <v>-6245.6825873120324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134</v>
      </c>
      <c r="B80" s="58" t="s">
        <v>127</v>
      </c>
      <c r="C80" s="58" t="s">
        <v>278</v>
      </c>
      <c r="D80" s="5">
        <v>2546.6947469645315</v>
      </c>
      <c r="E80" s="5">
        <v>1313.1092232368449</v>
      </c>
      <c r="F80" s="5">
        <v>1150.1949959334004</v>
      </c>
      <c r="G80" s="5">
        <v>1076.5741572944248</v>
      </c>
      <c r="H80" s="5">
        <v>1791.7250816176052</v>
      </c>
      <c r="I80" s="5">
        <v>1890.2120318503194</v>
      </c>
      <c r="J80" s="5">
        <v>2546.0988130454002</v>
      </c>
      <c r="K80" s="5">
        <v>2674.4526519976389</v>
      </c>
      <c r="L80" s="5">
        <v>3936.4893240950751</v>
      </c>
      <c r="M80" s="5">
        <v>3923.5491218042253</v>
      </c>
      <c r="N80" s="5">
        <v>5115.577294024989</v>
      </c>
      <c r="O80" s="5">
        <v>4862.0804858112242</v>
      </c>
      <c r="P80" s="5">
        <v>5196.8037595706346</v>
      </c>
      <c r="Q80" s="5">
        <v>5660.4827073889792</v>
      </c>
      <c r="R80" s="5">
        <v>6479.2993740614802</v>
      </c>
      <c r="S80" s="5">
        <v>5713.540296054307</v>
      </c>
      <c r="T80" s="5">
        <v>5505.0703525684594</v>
      </c>
      <c r="U80" s="5">
        <v>7046.7344754798869</v>
      </c>
      <c r="V80" s="5">
        <v>6367.3119591428258</v>
      </c>
      <c r="W80" s="5">
        <v>5975.839495139513</v>
      </c>
      <c r="X80" s="5">
        <v>4779.8233973645947</v>
      </c>
      <c r="Y80" s="5">
        <v>6338.4050163856555</v>
      </c>
      <c r="Z80" s="5">
        <v>4419.2835388337544</v>
      </c>
      <c r="AA80" s="5">
        <v>6200.4549664647011</v>
      </c>
      <c r="AB80" s="5">
        <v>7473.7851194003197</v>
      </c>
      <c r="AC80" s="5">
        <v>7042.2678614974157</v>
      </c>
      <c r="AD80" s="5">
        <v>5574.1164048877281</v>
      </c>
      <c r="AE80" s="5">
        <v>5614.4884428987862</v>
      </c>
    </row>
    <row r="81" spans="1:31">
      <c r="A81" s="58" t="s">
        <v>134</v>
      </c>
      <c r="B81" s="58" t="s">
        <v>127</v>
      </c>
      <c r="C81" s="58" t="s">
        <v>279</v>
      </c>
      <c r="D81" s="5">
        <v>-108.75480834370506</v>
      </c>
      <c r="E81" s="5">
        <v>-2511.8641640813794</v>
      </c>
      <c r="F81" s="5">
        <v>-2304.4250348856872</v>
      </c>
      <c r="G81" s="5">
        <v>-2421.9346598029438</v>
      </c>
      <c r="H81" s="5">
        <v>-6331.8914562216514</v>
      </c>
      <c r="I81" s="5">
        <v>-6000.5220021388341</v>
      </c>
      <c r="J81" s="5">
        <v>-10590.470785018962</v>
      </c>
      <c r="K81" s="5">
        <v>-11247.054621209987</v>
      </c>
      <c r="L81" s="5">
        <v>-9230.0933906456994</v>
      </c>
      <c r="M81" s="5">
        <v>-8630.3415605779355</v>
      </c>
      <c r="N81" s="5">
        <v>-7889.1021652496174</v>
      </c>
      <c r="O81" s="5">
        <v>-7442.7018633831676</v>
      </c>
      <c r="P81" s="5">
        <v>-7754.0504037854698</v>
      </c>
      <c r="Q81" s="5">
        <v>-7422.9041550027341</v>
      </c>
      <c r="R81" s="5">
        <v>-6961.5980791917209</v>
      </c>
      <c r="S81" s="5">
        <v>-7880.7842901587046</v>
      </c>
      <c r="T81" s="5">
        <v>-7783.42395205911</v>
      </c>
      <c r="U81" s="5">
        <v>-6080.0924476185101</v>
      </c>
      <c r="V81" s="5">
        <v>-6729.9755479371106</v>
      </c>
      <c r="W81" s="5">
        <v>-7638.2823794909427</v>
      </c>
      <c r="X81" s="5">
        <v>-8222.2361841153488</v>
      </c>
      <c r="Y81" s="5">
        <v>-8347.3881966677654</v>
      </c>
      <c r="Z81" s="5">
        <v>-10435.984214107772</v>
      </c>
      <c r="AA81" s="5">
        <v>-8553.4294059538515</v>
      </c>
      <c r="AB81" s="5">
        <v>-6210.4395894705158</v>
      </c>
      <c r="AC81" s="5">
        <v>-7298.4711735757983</v>
      </c>
      <c r="AD81" s="5">
        <v>-8185.3773690143353</v>
      </c>
      <c r="AE81" s="5">
        <v>-8505.6367104044803</v>
      </c>
    </row>
    <row r="82" spans="1:31">
      <c r="A82" s="58" t="s">
        <v>134</v>
      </c>
      <c r="B82" s="58" t="s">
        <v>127</v>
      </c>
      <c r="C82" s="58" t="s">
        <v>280</v>
      </c>
      <c r="D82" s="5">
        <v>2437.9399386208265</v>
      </c>
      <c r="E82" s="5">
        <v>-1198.7549408445345</v>
      </c>
      <c r="F82" s="5">
        <v>-1154.2300389522868</v>
      </c>
      <c r="G82" s="5">
        <v>-1345.3605025085189</v>
      </c>
      <c r="H82" s="5">
        <v>-4540.1663746040467</v>
      </c>
      <c r="I82" s="5">
        <v>-4110.3099702885147</v>
      </c>
      <c r="J82" s="5">
        <v>-8044.3719719735618</v>
      </c>
      <c r="K82" s="5">
        <v>-8572.6019692123482</v>
      </c>
      <c r="L82" s="5">
        <v>-5293.6040665506243</v>
      </c>
      <c r="M82" s="5">
        <v>-4706.7924387737103</v>
      </c>
      <c r="N82" s="5">
        <v>-2773.5248712246284</v>
      </c>
      <c r="O82" s="5">
        <v>-2580.6213775719434</v>
      </c>
      <c r="P82" s="5">
        <v>-2557.2466442148352</v>
      </c>
      <c r="Q82" s="5">
        <v>-1762.4214476137549</v>
      </c>
      <c r="R82" s="5">
        <v>-482.29870513024071</v>
      </c>
      <c r="S82" s="5">
        <v>-2167.2439941043976</v>
      </c>
      <c r="T82" s="5">
        <v>-2278.3535994906506</v>
      </c>
      <c r="U82" s="5">
        <v>966.64202786137685</v>
      </c>
      <c r="V82" s="5">
        <v>-362.66358879428481</v>
      </c>
      <c r="W82" s="5">
        <v>-1662.4428843514297</v>
      </c>
      <c r="X82" s="5">
        <v>-3442.4127867507541</v>
      </c>
      <c r="Y82" s="5">
        <v>-2008.98318028211</v>
      </c>
      <c r="Z82" s="5">
        <v>-6016.7006752740172</v>
      </c>
      <c r="AA82" s="5">
        <v>-2352.9744394891504</v>
      </c>
      <c r="AB82" s="5">
        <v>1263.3455299298039</v>
      </c>
      <c r="AC82" s="5">
        <v>-256.20331207838262</v>
      </c>
      <c r="AD82" s="5">
        <v>-2611.2609641266072</v>
      </c>
      <c r="AE82" s="5">
        <v>-2891.1482675056941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136</v>
      </c>
      <c r="B84" s="58" t="s">
        <v>123</v>
      </c>
      <c r="C84" s="58" t="s">
        <v>278</v>
      </c>
      <c r="D84" s="5">
        <v>2089.3431500748648</v>
      </c>
      <c r="E84" s="5">
        <v>5419.7861953554857</v>
      </c>
      <c r="F84" s="5">
        <v>8341.568933884826</v>
      </c>
      <c r="G84" s="5">
        <v>7994.6353839126514</v>
      </c>
      <c r="H84" s="5">
        <v>7708.9258240265444</v>
      </c>
      <c r="I84" s="5">
        <v>7504.1795081318014</v>
      </c>
      <c r="J84" s="5">
        <v>9047.5130577420096</v>
      </c>
      <c r="K84" s="5">
        <v>15210.364073659617</v>
      </c>
      <c r="L84" s="5">
        <v>14056.237179844677</v>
      </c>
      <c r="M84" s="5">
        <v>15048.383795283145</v>
      </c>
      <c r="N84" s="5">
        <v>15390.687567218665</v>
      </c>
      <c r="O84" s="5">
        <v>12577.549664423172</v>
      </c>
      <c r="P84" s="5">
        <v>15493.441511407462</v>
      </c>
      <c r="Q84" s="5">
        <v>17395.833120683914</v>
      </c>
      <c r="R84" s="5">
        <v>16075.751849681857</v>
      </c>
      <c r="S84" s="5">
        <v>17161.821951917467</v>
      </c>
      <c r="T84" s="5">
        <v>17557.849991538718</v>
      </c>
      <c r="U84" s="5">
        <v>18353.317583125907</v>
      </c>
      <c r="V84" s="5">
        <v>21701.454124300057</v>
      </c>
      <c r="W84" s="5">
        <v>21673.003028166044</v>
      </c>
      <c r="X84" s="5">
        <v>23043.218929035662</v>
      </c>
      <c r="Y84" s="5">
        <v>22938.059217806021</v>
      </c>
      <c r="Z84" s="5">
        <v>22525.589729964344</v>
      </c>
      <c r="AA84" s="5">
        <v>21677.571271803201</v>
      </c>
      <c r="AB84" s="5">
        <v>20583.343223841388</v>
      </c>
      <c r="AC84" s="5">
        <v>21634.427539519449</v>
      </c>
      <c r="AD84" s="5">
        <v>23638.676807280641</v>
      </c>
      <c r="AE84" s="5">
        <v>21493.266318898306</v>
      </c>
    </row>
    <row r="85" spans="1:31">
      <c r="A85" s="58" t="s">
        <v>136</v>
      </c>
      <c r="B85" s="58" t="s">
        <v>123</v>
      </c>
      <c r="C85" s="58" t="s">
        <v>279</v>
      </c>
      <c r="D85" s="5">
        <v>-5639.2050844983396</v>
      </c>
      <c r="E85" s="5">
        <v>-3334.0165657042844</v>
      </c>
      <c r="F85" s="5">
        <v>-5206.577424304648</v>
      </c>
      <c r="G85" s="5">
        <v>-5068.633843554835</v>
      </c>
      <c r="H85" s="5">
        <v>-6984.6396957923153</v>
      </c>
      <c r="I85" s="5">
        <v>-8387.503573624017</v>
      </c>
      <c r="J85" s="5">
        <v>-9224.1186774764992</v>
      </c>
      <c r="K85" s="5">
        <v>-13254.850763831942</v>
      </c>
      <c r="L85" s="5">
        <v>-17512.615427499702</v>
      </c>
      <c r="M85" s="5">
        <v>-17198.73310041066</v>
      </c>
      <c r="N85" s="5">
        <v>-16728.276969386534</v>
      </c>
      <c r="O85" s="5">
        <v>-19078.949039268522</v>
      </c>
      <c r="P85" s="5">
        <v>-17143.619188087891</v>
      </c>
      <c r="Q85" s="5">
        <v>-18004.908974901555</v>
      </c>
      <c r="R85" s="5">
        <v>-18365.341746624916</v>
      </c>
      <c r="S85" s="5">
        <v>-18141.472301518363</v>
      </c>
      <c r="T85" s="5">
        <v>-17561.398346597314</v>
      </c>
      <c r="U85" s="5">
        <v>-17473.924796678177</v>
      </c>
      <c r="V85" s="5">
        <v>-16956.253036412822</v>
      </c>
      <c r="W85" s="5">
        <v>-18509.189492958067</v>
      </c>
      <c r="X85" s="5">
        <v>-17662.185142084036</v>
      </c>
      <c r="Y85" s="5">
        <v>-14852.169089900901</v>
      </c>
      <c r="Z85" s="5">
        <v>-19683.29505469753</v>
      </c>
      <c r="AA85" s="5">
        <v>-18966.720152462967</v>
      </c>
      <c r="AB85" s="5">
        <v>-23090.003393852621</v>
      </c>
      <c r="AC85" s="5">
        <v>-24306.729278826599</v>
      </c>
      <c r="AD85" s="5">
        <v>-21800.620727032809</v>
      </c>
      <c r="AE85" s="5">
        <v>-21232.750314839901</v>
      </c>
    </row>
    <row r="86" spans="1:31">
      <c r="A86" s="58" t="s">
        <v>136</v>
      </c>
      <c r="B86" s="58" t="s">
        <v>123</v>
      </c>
      <c r="C86" s="58" t="s">
        <v>280</v>
      </c>
      <c r="D86" s="5">
        <v>-3549.8619344234748</v>
      </c>
      <c r="E86" s="5">
        <v>2085.7696296512013</v>
      </c>
      <c r="F86" s="5">
        <v>3134.991509580178</v>
      </c>
      <c r="G86" s="5">
        <v>2926.0015403578163</v>
      </c>
      <c r="H86" s="5">
        <v>724.28612823422918</v>
      </c>
      <c r="I86" s="5">
        <v>-883.3240654922156</v>
      </c>
      <c r="J86" s="5">
        <v>-176.60561973448966</v>
      </c>
      <c r="K86" s="5">
        <v>1955.5133098276747</v>
      </c>
      <c r="L86" s="5">
        <v>-3456.3782476550259</v>
      </c>
      <c r="M86" s="5">
        <v>-2150.3493051275145</v>
      </c>
      <c r="N86" s="5">
        <v>-1337.5894021678687</v>
      </c>
      <c r="O86" s="5">
        <v>-6501.3993748453504</v>
      </c>
      <c r="P86" s="5">
        <v>-1650.1776766804287</v>
      </c>
      <c r="Q86" s="5">
        <v>-609.07585421764088</v>
      </c>
      <c r="R86" s="5">
        <v>-2289.5898969430582</v>
      </c>
      <c r="S86" s="5">
        <v>-979.65034960089542</v>
      </c>
      <c r="T86" s="5">
        <v>-3.5483550585959165</v>
      </c>
      <c r="U86" s="5">
        <v>879.39278644773003</v>
      </c>
      <c r="V86" s="5">
        <v>4745.2010878872352</v>
      </c>
      <c r="W86" s="5">
        <v>3163.8135352079771</v>
      </c>
      <c r="X86" s="5">
        <v>5381.0337869516261</v>
      </c>
      <c r="Y86" s="5">
        <v>8085.8901279051206</v>
      </c>
      <c r="Z86" s="5">
        <v>2842.294675266814</v>
      </c>
      <c r="AA86" s="5">
        <v>2710.8511193402337</v>
      </c>
      <c r="AB86" s="5">
        <v>-2506.6601700112333</v>
      </c>
      <c r="AC86" s="5">
        <v>-2672.3017393071495</v>
      </c>
      <c r="AD86" s="5">
        <v>1838.0560802478321</v>
      </c>
      <c r="AE86" s="5">
        <v>260.51600405840509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136</v>
      </c>
      <c r="B88" s="58" t="s">
        <v>124</v>
      </c>
      <c r="C88" s="58" t="s">
        <v>278</v>
      </c>
      <c r="D88" s="5">
        <v>2723.2393993763108</v>
      </c>
      <c r="E88" s="5">
        <v>1671.1930220556305</v>
      </c>
      <c r="F88" s="5">
        <v>1996.3985336253616</v>
      </c>
      <c r="G88" s="5">
        <v>1802.4070982382357</v>
      </c>
      <c r="H88" s="5">
        <v>2435.3197975749372</v>
      </c>
      <c r="I88" s="5">
        <v>2564.7802032421023</v>
      </c>
      <c r="J88" s="5">
        <v>4247.6927020731846</v>
      </c>
      <c r="K88" s="5">
        <v>5355.6921115760924</v>
      </c>
      <c r="L88" s="5">
        <v>6142.8033592309957</v>
      </c>
      <c r="M88" s="5">
        <v>5876.5778834947259</v>
      </c>
      <c r="N88" s="5">
        <v>5486.8744242253797</v>
      </c>
      <c r="O88" s="5">
        <v>6706.4384281361808</v>
      </c>
      <c r="P88" s="5">
        <v>6150.1129084673339</v>
      </c>
      <c r="Q88" s="5">
        <v>5614.0947205432967</v>
      </c>
      <c r="R88" s="5">
        <v>5252.1190705174622</v>
      </c>
      <c r="S88" s="5">
        <v>6415.0400564619704</v>
      </c>
      <c r="T88" s="5">
        <v>5425.2438230333282</v>
      </c>
      <c r="U88" s="5">
        <v>5810.3633387258633</v>
      </c>
      <c r="V88" s="5">
        <v>4817.7954386815927</v>
      </c>
      <c r="W88" s="5">
        <v>6897.5489061617018</v>
      </c>
      <c r="X88" s="5">
        <v>5857.0318052522753</v>
      </c>
      <c r="Y88" s="5">
        <v>5355.4360073436874</v>
      </c>
      <c r="Z88" s="5">
        <v>5300.5830964700044</v>
      </c>
      <c r="AA88" s="5">
        <v>6601.0764266031392</v>
      </c>
      <c r="AB88" s="5">
        <v>6341.5762145842373</v>
      </c>
      <c r="AC88" s="5">
        <v>4883.4184687382603</v>
      </c>
      <c r="AD88" s="5">
        <v>5091.2892714003847</v>
      </c>
      <c r="AE88" s="5">
        <v>4946.2133999839798</v>
      </c>
    </row>
    <row r="89" spans="1:31">
      <c r="A89" s="58" t="s">
        <v>136</v>
      </c>
      <c r="B89" s="58" t="s">
        <v>124</v>
      </c>
      <c r="C89" s="58" t="s">
        <v>279</v>
      </c>
      <c r="D89" s="5">
        <v>-1393.3145684204148</v>
      </c>
      <c r="E89" s="5">
        <v>-2766.1962703002496</v>
      </c>
      <c r="F89" s="5">
        <v>-3133.1764305549405</v>
      </c>
      <c r="G89" s="5">
        <v>-3290.7621828691417</v>
      </c>
      <c r="H89" s="5">
        <v>-4216.0021484471808</v>
      </c>
      <c r="I89" s="5">
        <v>-3826.5306379125964</v>
      </c>
      <c r="J89" s="5">
        <v>-4667.3951741811088</v>
      </c>
      <c r="K89" s="5">
        <v>-7197.0325831414193</v>
      </c>
      <c r="L89" s="5">
        <v>-8299.6024743091639</v>
      </c>
      <c r="M89" s="5">
        <v>-9236.3943138615687</v>
      </c>
      <c r="N89" s="5">
        <v>-8675.209839828136</v>
      </c>
      <c r="O89" s="5">
        <v>-7336.0828897957526</v>
      </c>
      <c r="P89" s="5">
        <v>-8959.6661305816233</v>
      </c>
      <c r="Q89" s="5">
        <v>-11120.81853820387</v>
      </c>
      <c r="R89" s="5">
        <v>-10006.312487949253</v>
      </c>
      <c r="S89" s="5">
        <v>-9887.5949055318579</v>
      </c>
      <c r="T89" s="5">
        <v>-9968.4924967071402</v>
      </c>
      <c r="U89" s="5">
        <v>-9694.8774448143286</v>
      </c>
      <c r="V89" s="5">
        <v>-13109.55348349108</v>
      </c>
      <c r="W89" s="5">
        <v>-11765.332554837001</v>
      </c>
      <c r="X89" s="5">
        <v>-13948.864942484588</v>
      </c>
      <c r="Y89" s="5">
        <v>-11889.56517793184</v>
      </c>
      <c r="Z89" s="5">
        <v>-11732.410393387174</v>
      </c>
      <c r="AA89" s="5">
        <v>-8399.9382779267053</v>
      </c>
      <c r="AB89" s="5">
        <v>-10737.580050885217</v>
      </c>
      <c r="AC89" s="5">
        <v>-12231.68677862217</v>
      </c>
      <c r="AD89" s="5">
        <v>-14141.201674403073</v>
      </c>
      <c r="AE89" s="5">
        <v>-10904.631302496702</v>
      </c>
    </row>
    <row r="90" spans="1:31">
      <c r="A90" s="58" t="s">
        <v>136</v>
      </c>
      <c r="B90" s="58" t="s">
        <v>124</v>
      </c>
      <c r="C90" s="58" t="s">
        <v>280</v>
      </c>
      <c r="D90" s="5">
        <v>1329.9248309558959</v>
      </c>
      <c r="E90" s="5">
        <v>-1095.003248244619</v>
      </c>
      <c r="F90" s="5">
        <v>-1136.7778969295789</v>
      </c>
      <c r="G90" s="5">
        <v>-1488.355084630906</v>
      </c>
      <c r="H90" s="5">
        <v>-1780.6823508722437</v>
      </c>
      <c r="I90" s="5">
        <v>-1261.7504346704941</v>
      </c>
      <c r="J90" s="5">
        <v>-419.70247210792422</v>
      </c>
      <c r="K90" s="5">
        <v>-1841.3404715653269</v>
      </c>
      <c r="L90" s="5">
        <v>-2156.7991150781681</v>
      </c>
      <c r="M90" s="5">
        <v>-3359.8164303668427</v>
      </c>
      <c r="N90" s="5">
        <v>-3188.3354156027563</v>
      </c>
      <c r="O90" s="5">
        <v>-629.64446165957179</v>
      </c>
      <c r="P90" s="5">
        <v>-2809.5532221142894</v>
      </c>
      <c r="Q90" s="5">
        <v>-5506.7238176605733</v>
      </c>
      <c r="R90" s="5">
        <v>-4754.1934174317912</v>
      </c>
      <c r="S90" s="5">
        <v>-3472.5548490698875</v>
      </c>
      <c r="T90" s="5">
        <v>-4543.2486736738119</v>
      </c>
      <c r="U90" s="5">
        <v>-3884.5141060884653</v>
      </c>
      <c r="V90" s="5">
        <v>-8291.7580448094868</v>
      </c>
      <c r="W90" s="5">
        <v>-4867.7836486752994</v>
      </c>
      <c r="X90" s="5">
        <v>-8091.8331372323128</v>
      </c>
      <c r="Y90" s="5">
        <v>-6534.1291705881522</v>
      </c>
      <c r="Z90" s="5">
        <v>-6431.8272969171694</v>
      </c>
      <c r="AA90" s="5">
        <v>-1798.861851323566</v>
      </c>
      <c r="AB90" s="5">
        <v>-4396.0038363009799</v>
      </c>
      <c r="AC90" s="5">
        <v>-7348.2683098839098</v>
      </c>
      <c r="AD90" s="5">
        <v>-9049.9124030026887</v>
      </c>
      <c r="AE90" s="5">
        <v>-5958.4179025127223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136</v>
      </c>
      <c r="B92" s="58" t="s">
        <v>125</v>
      </c>
      <c r="C92" s="58" t="s">
        <v>278</v>
      </c>
      <c r="D92" s="5">
        <v>3612.3586347698192</v>
      </c>
      <c r="E92" s="5">
        <v>5674.3373670541841</v>
      </c>
      <c r="F92" s="5">
        <v>6097.221937678838</v>
      </c>
      <c r="G92" s="5">
        <v>6378.0503046978465</v>
      </c>
      <c r="H92" s="5">
        <v>11815.755912232828</v>
      </c>
      <c r="I92" s="5">
        <v>12237.468596486877</v>
      </c>
      <c r="J92" s="5">
        <v>16275.025203408146</v>
      </c>
      <c r="K92" s="5">
        <v>20027.51458066007</v>
      </c>
      <c r="L92" s="5">
        <v>20872.227775485375</v>
      </c>
      <c r="M92" s="5">
        <v>21011.52861913688</v>
      </c>
      <c r="N92" s="5">
        <v>19854.647422929145</v>
      </c>
      <c r="O92" s="5">
        <v>20840.998421265984</v>
      </c>
      <c r="P92" s="5">
        <v>19393.6824247689</v>
      </c>
      <c r="Q92" s="5">
        <v>21680.708514682778</v>
      </c>
      <c r="R92" s="5">
        <v>21390.215651563543</v>
      </c>
      <c r="S92" s="5">
        <v>21224.699839676672</v>
      </c>
      <c r="T92" s="5">
        <v>23044.66864029054</v>
      </c>
      <c r="U92" s="5">
        <v>20650.277412612268</v>
      </c>
      <c r="V92" s="5">
        <v>21377.929589191415</v>
      </c>
      <c r="W92" s="5">
        <v>22875.919027963129</v>
      </c>
      <c r="X92" s="5">
        <v>22164.925370370398</v>
      </c>
      <c r="Y92" s="5">
        <v>20871.096454136969</v>
      </c>
      <c r="Z92" s="5">
        <v>26322.638175172993</v>
      </c>
      <c r="AA92" s="5">
        <v>23230.695081516358</v>
      </c>
      <c r="AB92" s="5">
        <v>25575.421023382238</v>
      </c>
      <c r="AC92" s="5">
        <v>29028.785127911266</v>
      </c>
      <c r="AD92" s="5">
        <v>26795.582703290129</v>
      </c>
      <c r="AE92" s="5">
        <v>28584.740522192798</v>
      </c>
    </row>
    <row r="93" spans="1:31">
      <c r="A93" s="58" t="s">
        <v>136</v>
      </c>
      <c r="B93" s="58" t="s">
        <v>125</v>
      </c>
      <c r="C93" s="58" t="s">
        <v>279</v>
      </c>
      <c r="D93" s="5">
        <v>-6228.0456481037691</v>
      </c>
      <c r="E93" s="5">
        <v>-6255.4160444203453</v>
      </c>
      <c r="F93" s="5">
        <v>-5538.1364508440347</v>
      </c>
      <c r="G93" s="5">
        <v>-5015.4442688040644</v>
      </c>
      <c r="H93" s="5">
        <v>-4959.7620215142788</v>
      </c>
      <c r="I93" s="5">
        <v>-5152.3556790601133</v>
      </c>
      <c r="J93" s="5">
        <v>-6549.2185420967307</v>
      </c>
      <c r="K93" s="5">
        <v>-10338.162146795692</v>
      </c>
      <c r="L93" s="5">
        <v>-9767.9475430834245</v>
      </c>
      <c r="M93" s="5">
        <v>-9228.9050515813105</v>
      </c>
      <c r="N93" s="5">
        <v>-11716.865896591175</v>
      </c>
      <c r="O93" s="5">
        <v>-9681.4067640525045</v>
      </c>
      <c r="P93" s="5">
        <v>-11717.36034581413</v>
      </c>
      <c r="Q93" s="5">
        <v>-11141.512123740427</v>
      </c>
      <c r="R93" s="5">
        <v>-12372.684319304557</v>
      </c>
      <c r="S93" s="5">
        <v>-12205.794487865885</v>
      </c>
      <c r="T93" s="5">
        <v>-11025.794792860206</v>
      </c>
      <c r="U93" s="5">
        <v>-14551.147583645867</v>
      </c>
      <c r="V93" s="5">
        <v>-13490.479954573799</v>
      </c>
      <c r="W93" s="5">
        <v>-13760.236356415919</v>
      </c>
      <c r="X93" s="5">
        <v>-12533.060498007855</v>
      </c>
      <c r="Y93" s="5">
        <v>-15778.317537745239</v>
      </c>
      <c r="Z93" s="5">
        <v>-14917.429501095476</v>
      </c>
      <c r="AA93" s="5">
        <v>-18564.119327187684</v>
      </c>
      <c r="AB93" s="5">
        <v>-16094.622709674375</v>
      </c>
      <c r="AC93" s="5">
        <v>-15668.831643652942</v>
      </c>
      <c r="AD93" s="5">
        <v>-14281.076845868471</v>
      </c>
      <c r="AE93" s="5">
        <v>-14265.560321488279</v>
      </c>
    </row>
    <row r="94" spans="1:31">
      <c r="A94" s="58" t="s">
        <v>136</v>
      </c>
      <c r="B94" s="58" t="s">
        <v>125</v>
      </c>
      <c r="C94" s="58" t="s">
        <v>280</v>
      </c>
      <c r="D94" s="5">
        <v>-2615.6870133339498</v>
      </c>
      <c r="E94" s="5">
        <v>-581.07867736616117</v>
      </c>
      <c r="F94" s="5">
        <v>559.08548683480331</v>
      </c>
      <c r="G94" s="5">
        <v>1362.6060358937821</v>
      </c>
      <c r="H94" s="5">
        <v>6855.9938907185488</v>
      </c>
      <c r="I94" s="5">
        <v>7085.1129174267635</v>
      </c>
      <c r="J94" s="5">
        <v>9725.8066613114152</v>
      </c>
      <c r="K94" s="5">
        <v>9689.3524338643783</v>
      </c>
      <c r="L94" s="5">
        <v>11104.28023240195</v>
      </c>
      <c r="M94" s="5">
        <v>11782.623567555569</v>
      </c>
      <c r="N94" s="5">
        <v>8137.7815263379707</v>
      </c>
      <c r="O94" s="5">
        <v>11159.591657213479</v>
      </c>
      <c r="P94" s="5">
        <v>7676.3220789547704</v>
      </c>
      <c r="Q94" s="5">
        <v>10539.19639094235</v>
      </c>
      <c r="R94" s="5">
        <v>9017.5313322589864</v>
      </c>
      <c r="S94" s="5">
        <v>9018.9053518107867</v>
      </c>
      <c r="T94" s="5">
        <v>12018.873847430334</v>
      </c>
      <c r="U94" s="5">
        <v>6099.129828966401</v>
      </c>
      <c r="V94" s="5">
        <v>7887.4496346176165</v>
      </c>
      <c r="W94" s="5">
        <v>9115.6826715472107</v>
      </c>
      <c r="X94" s="5">
        <v>9631.8648723625429</v>
      </c>
      <c r="Y94" s="5">
        <v>5092.7789163917296</v>
      </c>
      <c r="Z94" s="5">
        <v>11405.208674077518</v>
      </c>
      <c r="AA94" s="5">
        <v>4666.5757543286745</v>
      </c>
      <c r="AB94" s="5">
        <v>9480.7983137078627</v>
      </c>
      <c r="AC94" s="5">
        <v>13359.953484258323</v>
      </c>
      <c r="AD94" s="5">
        <v>12514.505857421658</v>
      </c>
      <c r="AE94" s="5">
        <v>14319.180200704519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136</v>
      </c>
      <c r="B96" s="58" t="s">
        <v>126</v>
      </c>
      <c r="C96" s="58" t="s">
        <v>278</v>
      </c>
      <c r="D96" s="5">
        <v>2985.6209789128734</v>
      </c>
      <c r="E96" s="5">
        <v>2281.6561443404144</v>
      </c>
      <c r="F96" s="5">
        <v>3132.4427709996457</v>
      </c>
      <c r="G96" s="5">
        <v>3051.9040232267403</v>
      </c>
      <c r="H96" s="5">
        <v>3833.3410622883589</v>
      </c>
      <c r="I96" s="5">
        <v>4714.5943018317539</v>
      </c>
      <c r="J96" s="5">
        <v>4449.2702288268829</v>
      </c>
      <c r="K96" s="5">
        <v>4069.7409432670102</v>
      </c>
      <c r="L96" s="5">
        <v>4823.9643107332695</v>
      </c>
      <c r="M96" s="5">
        <v>4377.7029044154906</v>
      </c>
      <c r="N96" s="5">
        <v>4842.7190148143391</v>
      </c>
      <c r="O96" s="5">
        <v>4601.0229123173021</v>
      </c>
      <c r="P96" s="5">
        <v>5053.6721382572823</v>
      </c>
      <c r="Q96" s="5">
        <v>4393.7730743799302</v>
      </c>
      <c r="R96" s="5">
        <v>5142.0819073183166</v>
      </c>
      <c r="S96" s="5">
        <v>4672.8565554046554</v>
      </c>
      <c r="T96" s="5">
        <v>3463.8228024939121</v>
      </c>
      <c r="U96" s="5">
        <v>3787.0632714430858</v>
      </c>
      <c r="V96" s="5">
        <v>4175.6708305398597</v>
      </c>
      <c r="W96" s="5">
        <v>3370.7852866264993</v>
      </c>
      <c r="X96" s="5">
        <v>4338.8331882384891</v>
      </c>
      <c r="Y96" s="5">
        <v>3580.6140912257047</v>
      </c>
      <c r="Z96" s="5">
        <v>4687.7213527405256</v>
      </c>
      <c r="AA96" s="5">
        <v>3952.6764165448453</v>
      </c>
      <c r="AB96" s="5">
        <v>3718.9407794906742</v>
      </c>
      <c r="AC96" s="5">
        <v>4175.9103276860369</v>
      </c>
      <c r="AD96" s="5">
        <v>4146.7730148217361</v>
      </c>
      <c r="AE96" s="5">
        <v>2860.6223237252057</v>
      </c>
    </row>
    <row r="97" spans="1:31">
      <c r="A97" s="58" t="s">
        <v>136</v>
      </c>
      <c r="B97" s="58" t="s">
        <v>126</v>
      </c>
      <c r="C97" s="58" t="s">
        <v>279</v>
      </c>
      <c r="D97" s="5">
        <v>-587.83654449970527</v>
      </c>
      <c r="E97" s="5">
        <v>-1506.8342999861147</v>
      </c>
      <c r="F97" s="5">
        <v>-4523.11679400711</v>
      </c>
      <c r="G97" s="5">
        <v>-4531.3015879118157</v>
      </c>
      <c r="H97" s="5">
        <v>-5097.6994890561509</v>
      </c>
      <c r="I97" s="5">
        <v>-5539.0755877010633</v>
      </c>
      <c r="J97" s="5">
        <v>-5532.9555702064881</v>
      </c>
      <c r="K97" s="5">
        <v>-5235.7375279405969</v>
      </c>
      <c r="L97" s="5">
        <v>-4982.4118004099546</v>
      </c>
      <c r="M97" s="5">
        <v>-5934.6288119014052</v>
      </c>
      <c r="N97" s="5">
        <v>-5681.7552878215938</v>
      </c>
      <c r="O97" s="5">
        <v>-6044.4410552488862</v>
      </c>
      <c r="P97" s="5">
        <v>-5711.1063533702099</v>
      </c>
      <c r="Q97" s="5">
        <v>-7012.1817891823248</v>
      </c>
      <c r="R97" s="5">
        <v>-6613.6807582621295</v>
      </c>
      <c r="S97" s="5">
        <v>-7017.3830100256728</v>
      </c>
      <c r="T97" s="5">
        <v>-8739.2584021035254</v>
      </c>
      <c r="U97" s="5">
        <v>-7802.5664324847785</v>
      </c>
      <c r="V97" s="5">
        <v>-8191.6196890320825</v>
      </c>
      <c r="W97" s="5">
        <v>-9228.155165451366</v>
      </c>
      <c r="X97" s="5">
        <v>-7889.2480612263935</v>
      </c>
      <c r="Y97" s="5">
        <v>-8452.0273971037241</v>
      </c>
      <c r="Z97" s="5">
        <v>-6827.0675762955243</v>
      </c>
      <c r="AA97" s="5">
        <v>-7609.8376490371829</v>
      </c>
      <c r="AB97" s="5">
        <v>-7598.5631824330812</v>
      </c>
      <c r="AC97" s="5">
        <v>-7471.1539983466937</v>
      </c>
      <c r="AD97" s="5">
        <v>-7619.5149927339044</v>
      </c>
      <c r="AE97" s="5">
        <v>-8871.9611444992934</v>
      </c>
    </row>
    <row r="98" spans="1:31">
      <c r="A98" s="58" t="s">
        <v>136</v>
      </c>
      <c r="B98" s="58" t="s">
        <v>126</v>
      </c>
      <c r="C98" s="58" t="s">
        <v>280</v>
      </c>
      <c r="D98" s="5">
        <v>2397.7844344131681</v>
      </c>
      <c r="E98" s="5">
        <v>774.82184435429963</v>
      </c>
      <c r="F98" s="5">
        <v>-1390.6740230074643</v>
      </c>
      <c r="G98" s="5">
        <v>-1479.3975646850754</v>
      </c>
      <c r="H98" s="5">
        <v>-1264.358426767792</v>
      </c>
      <c r="I98" s="5">
        <v>-824.48128586930943</v>
      </c>
      <c r="J98" s="5">
        <v>-1083.6853413796052</v>
      </c>
      <c r="K98" s="5">
        <v>-1165.9965846735868</v>
      </c>
      <c r="L98" s="5">
        <v>-158.44748967668511</v>
      </c>
      <c r="M98" s="5">
        <v>-1556.9259074859146</v>
      </c>
      <c r="N98" s="5">
        <v>-839.03627300725475</v>
      </c>
      <c r="O98" s="5">
        <v>-1443.418142931584</v>
      </c>
      <c r="P98" s="5">
        <v>-657.43421511292763</v>
      </c>
      <c r="Q98" s="5">
        <v>-2618.4087148023946</v>
      </c>
      <c r="R98" s="5">
        <v>-1471.598850943813</v>
      </c>
      <c r="S98" s="5">
        <v>-2344.5264546210174</v>
      </c>
      <c r="T98" s="5">
        <v>-5275.4355996096128</v>
      </c>
      <c r="U98" s="5">
        <v>-4015.5031610416927</v>
      </c>
      <c r="V98" s="5">
        <v>-4015.9488584922228</v>
      </c>
      <c r="W98" s="5">
        <v>-5857.3698788248666</v>
      </c>
      <c r="X98" s="5">
        <v>-3550.4148729879043</v>
      </c>
      <c r="Y98" s="5">
        <v>-4871.4133058780189</v>
      </c>
      <c r="Z98" s="5">
        <v>-2139.3462235549987</v>
      </c>
      <c r="AA98" s="5">
        <v>-3657.1612324923376</v>
      </c>
      <c r="AB98" s="5">
        <v>-3879.622402942407</v>
      </c>
      <c r="AC98" s="5">
        <v>-3295.2436706606568</v>
      </c>
      <c r="AD98" s="5">
        <v>-3472.7419779121683</v>
      </c>
      <c r="AE98" s="5">
        <v>-6011.3388207740882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136</v>
      </c>
      <c r="B100" s="58" t="s">
        <v>127</v>
      </c>
      <c r="C100" s="58" t="s">
        <v>278</v>
      </c>
      <c r="D100" s="5">
        <v>2546.396087536446</v>
      </c>
      <c r="E100" s="5">
        <v>1320.1699750246944</v>
      </c>
      <c r="F100" s="5">
        <v>1147.5461343649802</v>
      </c>
      <c r="G100" s="5">
        <v>1072.1407140595502</v>
      </c>
      <c r="H100" s="5">
        <v>1833.6328368812797</v>
      </c>
      <c r="I100" s="5">
        <v>1903.2633296484141</v>
      </c>
      <c r="J100" s="5">
        <v>2550.8318666816758</v>
      </c>
      <c r="K100" s="5">
        <v>2642.3384345703648</v>
      </c>
      <c r="L100" s="5">
        <v>3933.3751462024293</v>
      </c>
      <c r="M100" s="5">
        <v>3935.7762437544507</v>
      </c>
      <c r="N100" s="5">
        <v>5127.1500589216339</v>
      </c>
      <c r="O100" s="5">
        <v>4861.0138784900537</v>
      </c>
      <c r="P100" s="5">
        <v>5191.4257106558798</v>
      </c>
      <c r="Q100" s="5">
        <v>5645.169604645369</v>
      </c>
      <c r="R100" s="5">
        <v>6504.3877765161342</v>
      </c>
      <c r="S100" s="5">
        <v>5669.5739054039041</v>
      </c>
      <c r="T100" s="5">
        <v>5563.7090734261956</v>
      </c>
      <c r="U100" s="5">
        <v>7085.0097285714901</v>
      </c>
      <c r="V100" s="5">
        <v>6409.2106927544828</v>
      </c>
      <c r="W100" s="5">
        <v>6066.4285805389</v>
      </c>
      <c r="X100" s="5">
        <v>4829.166395946153</v>
      </c>
      <c r="Y100" s="5">
        <v>6446.654178140735</v>
      </c>
      <c r="Z100" s="5">
        <v>4527.9545773862956</v>
      </c>
      <c r="AA100" s="5">
        <v>6313.4725273414851</v>
      </c>
      <c r="AB100" s="5">
        <v>7483.38649692954</v>
      </c>
      <c r="AC100" s="5">
        <v>7153.854360370744</v>
      </c>
      <c r="AD100" s="5">
        <v>5939.6814570976512</v>
      </c>
      <c r="AE100" s="5">
        <v>5731.0497795058</v>
      </c>
    </row>
    <row r="101" spans="1:31">
      <c r="A101" s="58" t="s">
        <v>136</v>
      </c>
      <c r="B101" s="58" t="s">
        <v>127</v>
      </c>
      <c r="C101" s="58" t="s">
        <v>279</v>
      </c>
      <c r="D101" s="5">
        <v>-108.55640514808508</v>
      </c>
      <c r="E101" s="5">
        <v>-2504.6795234194155</v>
      </c>
      <c r="F101" s="5">
        <v>-2314.1712108429169</v>
      </c>
      <c r="G101" s="5">
        <v>-2392.9956409951669</v>
      </c>
      <c r="H101" s="5">
        <v>-6368.8720781940228</v>
      </c>
      <c r="I101" s="5">
        <v>-6018.8204610431585</v>
      </c>
      <c r="J101" s="5">
        <v>-10596.645094771073</v>
      </c>
      <c r="K101" s="5">
        <v>-11279.867122023505</v>
      </c>
      <c r="L101" s="5">
        <v>-9266.0305261944959</v>
      </c>
      <c r="M101" s="5">
        <v>-8651.3081683297478</v>
      </c>
      <c r="N101" s="5">
        <v>-7899.9704944817277</v>
      </c>
      <c r="O101" s="5">
        <v>-7446.1435562670267</v>
      </c>
      <c r="P101" s="5">
        <v>-7750.5826757030063</v>
      </c>
      <c r="Q101" s="5">
        <v>-7450.1576089071132</v>
      </c>
      <c r="R101" s="5">
        <v>-7006.53694345646</v>
      </c>
      <c r="S101" s="5">
        <v>-7891.7476039228914</v>
      </c>
      <c r="T101" s="5">
        <v>-7760.3502925145076</v>
      </c>
      <c r="U101" s="5">
        <v>-6163.5150768554595</v>
      </c>
      <c r="V101" s="5">
        <v>-6734.1545119576231</v>
      </c>
      <c r="W101" s="5">
        <v>-7620.7712597939189</v>
      </c>
      <c r="X101" s="5">
        <v>-8199.8170450401012</v>
      </c>
      <c r="Y101" s="5">
        <v>-8219.7807459714168</v>
      </c>
      <c r="Z101" s="5">
        <v>-10204.284406258459</v>
      </c>
      <c r="AA101" s="5">
        <v>-8234.8763171944938</v>
      </c>
      <c r="AB101" s="5">
        <v>-6181.898401382784</v>
      </c>
      <c r="AC101" s="5">
        <v>-7197.994124777354</v>
      </c>
      <c r="AD101" s="5">
        <v>-7769.58901385229</v>
      </c>
      <c r="AE101" s="5">
        <v>-8340.9892609819144</v>
      </c>
    </row>
    <row r="102" spans="1:31">
      <c r="A102" s="58" t="s">
        <v>136</v>
      </c>
      <c r="B102" s="58" t="s">
        <v>127</v>
      </c>
      <c r="C102" s="58" t="s">
        <v>280</v>
      </c>
      <c r="D102" s="5">
        <v>2437.8396823883609</v>
      </c>
      <c r="E102" s="5">
        <v>-1184.5095483947212</v>
      </c>
      <c r="F102" s="5">
        <v>-1166.6250764779368</v>
      </c>
      <c r="G102" s="5">
        <v>-1320.8549269356167</v>
      </c>
      <c r="H102" s="5">
        <v>-4535.2392413127436</v>
      </c>
      <c r="I102" s="5">
        <v>-4115.5571313947439</v>
      </c>
      <c r="J102" s="5">
        <v>-8045.8132280893969</v>
      </c>
      <c r="K102" s="5">
        <v>-8637.5286874531394</v>
      </c>
      <c r="L102" s="5">
        <v>-5332.6553799920666</v>
      </c>
      <c r="M102" s="5">
        <v>-4715.5319245752971</v>
      </c>
      <c r="N102" s="5">
        <v>-2772.8204355600938</v>
      </c>
      <c r="O102" s="5">
        <v>-2585.129677776973</v>
      </c>
      <c r="P102" s="5">
        <v>-2559.1569650471265</v>
      </c>
      <c r="Q102" s="5">
        <v>-1804.9880042617442</v>
      </c>
      <c r="R102" s="5">
        <v>-502.14916694032581</v>
      </c>
      <c r="S102" s="5">
        <v>-2222.1736985189873</v>
      </c>
      <c r="T102" s="5">
        <v>-2196.641219088312</v>
      </c>
      <c r="U102" s="5">
        <v>921.4946517160306</v>
      </c>
      <c r="V102" s="5">
        <v>-324.94381920314027</v>
      </c>
      <c r="W102" s="5">
        <v>-1554.342679255019</v>
      </c>
      <c r="X102" s="5">
        <v>-3370.6506490939482</v>
      </c>
      <c r="Y102" s="5">
        <v>-1773.1265678306818</v>
      </c>
      <c r="Z102" s="5">
        <v>-5676.3298288721635</v>
      </c>
      <c r="AA102" s="5">
        <v>-1921.4037898530087</v>
      </c>
      <c r="AB102" s="5">
        <v>1301.4880955467561</v>
      </c>
      <c r="AC102" s="5">
        <v>-44.139764406610084</v>
      </c>
      <c r="AD102" s="5">
        <v>-1829.9075567546388</v>
      </c>
      <c r="AE102" s="5">
        <v>-2609.9394814761145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123</v>
      </c>
      <c r="C104" s="58" t="s">
        <v>278</v>
      </c>
      <c r="D104" s="5">
        <v>2079.13975982374</v>
      </c>
      <c r="E104" s="5">
        <v>5416.6307118667319</v>
      </c>
      <c r="F104" s="5">
        <v>8248.9776061978955</v>
      </c>
      <c r="G104" s="5">
        <v>7965.5205078494264</v>
      </c>
      <c r="H104" s="5">
        <v>7863.2160619298202</v>
      </c>
      <c r="I104" s="5">
        <v>7448.0208421824082</v>
      </c>
      <c r="J104" s="5">
        <v>9139.767453708595</v>
      </c>
      <c r="K104" s="5">
        <v>15303.86841345315</v>
      </c>
      <c r="L104" s="5">
        <v>13975.728957738032</v>
      </c>
      <c r="M104" s="5">
        <v>15043.326261123249</v>
      </c>
      <c r="N104" s="5">
        <v>15209.341209063445</v>
      </c>
      <c r="O104" s="5">
        <v>12564.381807263582</v>
      </c>
      <c r="P104" s="5">
        <v>15553.853654549766</v>
      </c>
      <c r="Q104" s="5">
        <v>17335.155978629413</v>
      </c>
      <c r="R104" s="5">
        <v>15995.316006731848</v>
      </c>
      <c r="S104" s="5">
        <v>16958.185700990332</v>
      </c>
      <c r="T104" s="5">
        <v>17475.059644188026</v>
      </c>
      <c r="U104" s="5">
        <v>18179.154559691739</v>
      </c>
      <c r="V104" s="5">
        <v>21480.812198378517</v>
      </c>
      <c r="W104" s="5">
        <v>21555.049315764725</v>
      </c>
      <c r="X104" s="5">
        <v>22906.576694317395</v>
      </c>
      <c r="Y104" s="5">
        <v>22812.507693965283</v>
      </c>
      <c r="Z104" s="5">
        <v>22390.533145643327</v>
      </c>
      <c r="AA104" s="5">
        <v>22043.572956029158</v>
      </c>
      <c r="AB104" s="5">
        <v>20609.550774836927</v>
      </c>
      <c r="AC104" s="5">
        <v>21716.087693582391</v>
      </c>
      <c r="AD104" s="5">
        <v>23718.188140115999</v>
      </c>
      <c r="AE104" s="5">
        <v>21547.651445227639</v>
      </c>
    </row>
    <row r="105" spans="1:31">
      <c r="A105" s="58" t="s">
        <v>137</v>
      </c>
      <c r="B105" s="58" t="s">
        <v>123</v>
      </c>
      <c r="C105" s="58" t="s">
        <v>279</v>
      </c>
      <c r="D105" s="5">
        <v>-5630.6195323844822</v>
      </c>
      <c r="E105" s="5">
        <v>-3314.8080667185804</v>
      </c>
      <c r="F105" s="5">
        <v>-5249.2044994599437</v>
      </c>
      <c r="G105" s="5">
        <v>-5613.3394723945503</v>
      </c>
      <c r="H105" s="5">
        <v>-7375.5285264034183</v>
      </c>
      <c r="I105" s="5">
        <v>-8433.2188843961758</v>
      </c>
      <c r="J105" s="5">
        <v>-9125.6934266021617</v>
      </c>
      <c r="K105" s="5">
        <v>-13199.047484216642</v>
      </c>
      <c r="L105" s="5">
        <v>-17502.647154179638</v>
      </c>
      <c r="M105" s="5">
        <v>-17241.790009201774</v>
      </c>
      <c r="N105" s="5">
        <v>-16648.950636472247</v>
      </c>
      <c r="O105" s="5">
        <v>-19105.089161144315</v>
      </c>
      <c r="P105" s="5">
        <v>-17142.025329274678</v>
      </c>
      <c r="Q105" s="5">
        <v>-18128.640024151326</v>
      </c>
      <c r="R105" s="5">
        <v>-18393.395669035537</v>
      </c>
      <c r="S105" s="5">
        <v>-18285.052739202241</v>
      </c>
      <c r="T105" s="5">
        <v>-17547.130003364138</v>
      </c>
      <c r="U105" s="5">
        <v>-17722.406529078409</v>
      </c>
      <c r="V105" s="5">
        <v>-17056.127553330349</v>
      </c>
      <c r="W105" s="5">
        <v>-18709.430228751171</v>
      </c>
      <c r="X105" s="5">
        <v>-17739.513693890796</v>
      </c>
      <c r="Y105" s="5">
        <v>-14940.32707354141</v>
      </c>
      <c r="Z105" s="5">
        <v>-19595.500344739336</v>
      </c>
      <c r="AA105" s="5">
        <v>-18845.944270890632</v>
      </c>
      <c r="AB105" s="5">
        <v>-23308.941265559493</v>
      </c>
      <c r="AC105" s="5">
        <v>-24533.892687668544</v>
      </c>
      <c r="AD105" s="5">
        <v>-21688.391919317528</v>
      </c>
      <c r="AE105" s="5">
        <v>-21307.190998348575</v>
      </c>
    </row>
    <row r="106" spans="1:31">
      <c r="A106" s="58" t="s">
        <v>137</v>
      </c>
      <c r="B106" s="58" t="s">
        <v>123</v>
      </c>
      <c r="C106" s="58" t="s">
        <v>280</v>
      </c>
      <c r="D106" s="5">
        <v>-3551.4797725607423</v>
      </c>
      <c r="E106" s="5">
        <v>2101.8226451481514</v>
      </c>
      <c r="F106" s="5">
        <v>2999.7731067379518</v>
      </c>
      <c r="G106" s="5">
        <v>2352.1810354548761</v>
      </c>
      <c r="H106" s="5">
        <v>487.68753552640192</v>
      </c>
      <c r="I106" s="5">
        <v>-985.19804221376762</v>
      </c>
      <c r="J106" s="5">
        <v>14.074027106433277</v>
      </c>
      <c r="K106" s="5">
        <v>2104.8209292365082</v>
      </c>
      <c r="L106" s="5">
        <v>-3526.9181964416057</v>
      </c>
      <c r="M106" s="5">
        <v>-2198.4637480785241</v>
      </c>
      <c r="N106" s="5">
        <v>-1439.6094274088027</v>
      </c>
      <c r="O106" s="5">
        <v>-6540.7073538807326</v>
      </c>
      <c r="P106" s="5">
        <v>-1588.171674724912</v>
      </c>
      <c r="Q106" s="5">
        <v>-793.48404552191278</v>
      </c>
      <c r="R106" s="5">
        <v>-2398.0796623036895</v>
      </c>
      <c r="S106" s="5">
        <v>-1326.8670382119089</v>
      </c>
      <c r="T106" s="5">
        <v>-72.070359176112106</v>
      </c>
      <c r="U106" s="5">
        <v>456.74803061332932</v>
      </c>
      <c r="V106" s="5">
        <v>4424.684645048168</v>
      </c>
      <c r="W106" s="5">
        <v>2845.6190870135542</v>
      </c>
      <c r="X106" s="5">
        <v>5167.0630004265986</v>
      </c>
      <c r="Y106" s="5">
        <v>7872.1806204238728</v>
      </c>
      <c r="Z106" s="5">
        <v>2795.0328009039913</v>
      </c>
      <c r="AA106" s="5">
        <v>3197.6286851385266</v>
      </c>
      <c r="AB106" s="5">
        <v>-2699.390490722566</v>
      </c>
      <c r="AC106" s="5">
        <v>-2817.8049940861529</v>
      </c>
      <c r="AD106" s="5">
        <v>2029.796220798471</v>
      </c>
      <c r="AE106" s="5">
        <v>240.46044687906397</v>
      </c>
    </row>
    <row r="107" spans="1:3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>
      <c r="A108" s="58" t="s">
        <v>137</v>
      </c>
      <c r="B108" s="58" t="s">
        <v>124</v>
      </c>
      <c r="C108" s="58" t="s">
        <v>278</v>
      </c>
      <c r="D108" s="5">
        <v>2712.9287800262987</v>
      </c>
      <c r="E108" s="5">
        <v>1650.8416757063117</v>
      </c>
      <c r="F108" s="5">
        <v>2072.7064986491359</v>
      </c>
      <c r="G108" s="5">
        <v>1959.3721148564157</v>
      </c>
      <c r="H108" s="5">
        <v>2542.0370380227487</v>
      </c>
      <c r="I108" s="5">
        <v>2579.3901038812323</v>
      </c>
      <c r="J108" s="5">
        <v>4131.1221673212776</v>
      </c>
      <c r="K108" s="5">
        <v>5294.4163357869556</v>
      </c>
      <c r="L108" s="5">
        <v>6116.7690725909979</v>
      </c>
      <c r="M108" s="5">
        <v>5870.6157025700468</v>
      </c>
      <c r="N108" s="5">
        <v>5419.1829471688288</v>
      </c>
      <c r="O108" s="5">
        <v>6719.7722167265028</v>
      </c>
      <c r="P108" s="5">
        <v>6166.5318402188886</v>
      </c>
      <c r="Q108" s="5">
        <v>5708.3647852718559</v>
      </c>
      <c r="R108" s="5">
        <v>5266.1156793894379</v>
      </c>
      <c r="S108" s="5">
        <v>6456.5804904928345</v>
      </c>
      <c r="T108" s="5">
        <v>5447.5880799286506</v>
      </c>
      <c r="U108" s="5">
        <v>5965.5227716981344</v>
      </c>
      <c r="V108" s="5">
        <v>4989.4262781630987</v>
      </c>
      <c r="W108" s="5">
        <v>6962.1750233918765</v>
      </c>
      <c r="X108" s="5">
        <v>5893.4748908629426</v>
      </c>
      <c r="Y108" s="5">
        <v>5428.1681717118508</v>
      </c>
      <c r="Z108" s="5">
        <v>5406.1961008255121</v>
      </c>
      <c r="AA108" s="5">
        <v>6741.9862030004751</v>
      </c>
      <c r="AB108" s="5">
        <v>6402.8115367984637</v>
      </c>
      <c r="AC108" s="5">
        <v>5010.1811020014475</v>
      </c>
      <c r="AD108" s="5">
        <v>5351.2625665541373</v>
      </c>
      <c r="AE108" s="5">
        <v>5094.2710524443064</v>
      </c>
    </row>
    <row r="109" spans="1:31">
      <c r="A109" s="58" t="s">
        <v>137</v>
      </c>
      <c r="B109" s="58" t="s">
        <v>124</v>
      </c>
      <c r="C109" s="58" t="s">
        <v>279</v>
      </c>
      <c r="D109" s="5">
        <v>-1391.8100020838949</v>
      </c>
      <c r="E109" s="5">
        <v>-2750.6981085956677</v>
      </c>
      <c r="F109" s="5">
        <v>-3006.9932345026277</v>
      </c>
      <c r="G109" s="5">
        <v>-3014.5093519739062</v>
      </c>
      <c r="H109" s="5">
        <v>-3984.8578063716591</v>
      </c>
      <c r="I109" s="5">
        <v>-3821.4698620238778</v>
      </c>
      <c r="J109" s="5">
        <v>-4778.1705054638078</v>
      </c>
      <c r="K109" s="5">
        <v>-7286.9317232277499</v>
      </c>
      <c r="L109" s="5">
        <v>-8295.7911926922297</v>
      </c>
      <c r="M109" s="5">
        <v>-9240.5632750311743</v>
      </c>
      <c r="N109" s="5">
        <v>-8565.0639400145992</v>
      </c>
      <c r="O109" s="5">
        <v>-7341.0744814638292</v>
      </c>
      <c r="P109" s="5">
        <v>-8966.6352729403388</v>
      </c>
      <c r="Q109" s="5">
        <v>-11004.260991022047</v>
      </c>
      <c r="R109" s="5">
        <v>-9968.617741951346</v>
      </c>
      <c r="S109" s="5">
        <v>-9763.7395011095359</v>
      </c>
      <c r="T109" s="5">
        <v>-9958.813624438877</v>
      </c>
      <c r="U109" s="5">
        <v>-9588.2968765115529</v>
      </c>
      <c r="V109" s="5">
        <v>-12868.182302955798</v>
      </c>
      <c r="W109" s="5">
        <v>-11616.153474204883</v>
      </c>
      <c r="X109" s="5">
        <v>-13872.890360832771</v>
      </c>
      <c r="Y109" s="5">
        <v>-11780.814967432774</v>
      </c>
      <c r="Z109" s="5">
        <v>-11584.180810410082</v>
      </c>
      <c r="AA109" s="5">
        <v>-8293.8891170224815</v>
      </c>
      <c r="AB109" s="5">
        <v>-10633.292666753658</v>
      </c>
      <c r="AC109" s="5">
        <v>-12211.251898365725</v>
      </c>
      <c r="AD109" s="5">
        <v>-14072.357555381444</v>
      </c>
      <c r="AE109" s="5">
        <v>-10878.89266837692</v>
      </c>
    </row>
    <row r="110" spans="1:31">
      <c r="A110" s="58" t="s">
        <v>137</v>
      </c>
      <c r="B110" s="58" t="s">
        <v>124</v>
      </c>
      <c r="C110" s="58" t="s">
        <v>280</v>
      </c>
      <c r="D110" s="5">
        <v>1321.1187779424038</v>
      </c>
      <c r="E110" s="5">
        <v>-1099.856432889356</v>
      </c>
      <c r="F110" s="5">
        <v>-934.28673585349179</v>
      </c>
      <c r="G110" s="5">
        <v>-1055.1372371174905</v>
      </c>
      <c r="H110" s="5">
        <v>-1442.8207683489104</v>
      </c>
      <c r="I110" s="5">
        <v>-1242.0797581426455</v>
      </c>
      <c r="J110" s="5">
        <v>-647.04833814253016</v>
      </c>
      <c r="K110" s="5">
        <v>-1992.5153874407943</v>
      </c>
      <c r="L110" s="5">
        <v>-2179.0221201012318</v>
      </c>
      <c r="M110" s="5">
        <v>-3369.9475724611275</v>
      </c>
      <c r="N110" s="5">
        <v>-3145.8809928457704</v>
      </c>
      <c r="O110" s="5">
        <v>-621.30226473732637</v>
      </c>
      <c r="P110" s="5">
        <v>-2800.1034327214502</v>
      </c>
      <c r="Q110" s="5">
        <v>-5295.8962057501913</v>
      </c>
      <c r="R110" s="5">
        <v>-4702.5020625619081</v>
      </c>
      <c r="S110" s="5">
        <v>-3307.1590106167014</v>
      </c>
      <c r="T110" s="5">
        <v>-4511.2255445102264</v>
      </c>
      <c r="U110" s="5">
        <v>-3622.7741048134185</v>
      </c>
      <c r="V110" s="5">
        <v>-7878.7560247926995</v>
      </c>
      <c r="W110" s="5">
        <v>-4653.978450813006</v>
      </c>
      <c r="X110" s="5">
        <v>-7979.4154699698283</v>
      </c>
      <c r="Y110" s="5">
        <v>-6352.6467957209234</v>
      </c>
      <c r="Z110" s="5">
        <v>-6177.9847095845698</v>
      </c>
      <c r="AA110" s="5">
        <v>-1551.9029140220064</v>
      </c>
      <c r="AB110" s="5">
        <v>-4230.4811299551939</v>
      </c>
      <c r="AC110" s="5">
        <v>-7201.0707963642772</v>
      </c>
      <c r="AD110" s="5">
        <v>-8721.0949888273062</v>
      </c>
      <c r="AE110" s="5">
        <v>-5784.6216159326141</v>
      </c>
    </row>
    <row r="111" spans="1:3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>
      <c r="A112" s="58" t="s">
        <v>137</v>
      </c>
      <c r="B112" s="58" t="s">
        <v>125</v>
      </c>
      <c r="C112" s="58" t="s">
        <v>278</v>
      </c>
      <c r="D112" s="5">
        <v>3612.8090527851787</v>
      </c>
      <c r="E112" s="5">
        <v>5675.3390885476529</v>
      </c>
      <c r="F112" s="5">
        <v>6084.9200699372941</v>
      </c>
      <c r="G112" s="5">
        <v>6582.5196180412131</v>
      </c>
      <c r="H112" s="5">
        <v>11897.863491898588</v>
      </c>
      <c r="I112" s="5">
        <v>12252.706009027559</v>
      </c>
      <c r="J112" s="5">
        <v>16280.261411882631</v>
      </c>
      <c r="K112" s="5">
        <v>20013.752774432844</v>
      </c>
      <c r="L112" s="5">
        <v>20877.947027969873</v>
      </c>
      <c r="M112" s="5">
        <v>21048.331212635843</v>
      </c>
      <c r="N112" s="5">
        <v>19845.321333510761</v>
      </c>
      <c r="O112" s="5">
        <v>20849.318039522092</v>
      </c>
      <c r="P112" s="5">
        <v>19425.177726024664</v>
      </c>
      <c r="Q112" s="5">
        <v>21670.591458575356</v>
      </c>
      <c r="R112" s="5">
        <v>21316.307260807262</v>
      </c>
      <c r="S112" s="5">
        <v>21255.942440407624</v>
      </c>
      <c r="T112" s="5">
        <v>23034.80031707303</v>
      </c>
      <c r="U112" s="5">
        <v>20607.196778033624</v>
      </c>
      <c r="V112" s="5">
        <v>21290.189532348042</v>
      </c>
      <c r="W112" s="5">
        <v>22985.209675593265</v>
      </c>
      <c r="X112" s="5">
        <v>22219.637017006629</v>
      </c>
      <c r="Y112" s="5">
        <v>20883.998633950428</v>
      </c>
      <c r="Z112" s="5">
        <v>26318.133026499785</v>
      </c>
      <c r="AA112" s="5">
        <v>23183.675182116836</v>
      </c>
      <c r="AB112" s="5">
        <v>25704.734068839112</v>
      </c>
      <c r="AC112" s="5">
        <v>29356.509209865246</v>
      </c>
      <c r="AD112" s="5">
        <v>27035.324075098146</v>
      </c>
      <c r="AE112" s="5">
        <v>28760.5026778881</v>
      </c>
    </row>
    <row r="113" spans="1:31">
      <c r="A113" s="58" t="s">
        <v>137</v>
      </c>
      <c r="B113" s="58" t="s">
        <v>125</v>
      </c>
      <c r="C113" s="58" t="s">
        <v>279</v>
      </c>
      <c r="D113" s="5">
        <v>-6220.6800904529246</v>
      </c>
      <c r="E113" s="5">
        <v>-6258.4538044970595</v>
      </c>
      <c r="F113" s="5">
        <v>-5558.2610427117779</v>
      </c>
      <c r="G113" s="5">
        <v>-5287.3496872253781</v>
      </c>
      <c r="H113" s="5">
        <v>-5096.5209658251442</v>
      </c>
      <c r="I113" s="5">
        <v>-5082.7452832636791</v>
      </c>
      <c r="J113" s="5">
        <v>-6518.7714372222799</v>
      </c>
      <c r="K113" s="5">
        <v>-10385.895170607122</v>
      </c>
      <c r="L113" s="5">
        <v>-9757.2343401049966</v>
      </c>
      <c r="M113" s="5">
        <v>-9213.115666152109</v>
      </c>
      <c r="N113" s="5">
        <v>-11669.207217713509</v>
      </c>
      <c r="O113" s="5">
        <v>-9690.1347821220807</v>
      </c>
      <c r="P113" s="5">
        <v>-11754.515167265319</v>
      </c>
      <c r="Q113" s="5">
        <v>-11184.93494709293</v>
      </c>
      <c r="R113" s="5">
        <v>-12277.169632958699</v>
      </c>
      <c r="S113" s="5">
        <v>-12245.657781702401</v>
      </c>
      <c r="T113" s="5">
        <v>-10875.132696746936</v>
      </c>
      <c r="U113" s="5">
        <v>-14487.371146889154</v>
      </c>
      <c r="V113" s="5">
        <v>-13542.345762566609</v>
      </c>
      <c r="W113" s="5">
        <v>-13728.001982466758</v>
      </c>
      <c r="X113" s="5">
        <v>-12455.618822429416</v>
      </c>
      <c r="Y113" s="5">
        <v>-15612.696552617272</v>
      </c>
      <c r="Z113" s="5">
        <v>-14798.654955430291</v>
      </c>
      <c r="AA113" s="5">
        <v>-18980.736240445116</v>
      </c>
      <c r="AB113" s="5">
        <v>-16218.120210595054</v>
      </c>
      <c r="AC113" s="5">
        <v>-15529.377612549399</v>
      </c>
      <c r="AD113" s="5">
        <v>-13959.411662409228</v>
      </c>
      <c r="AE113" s="5">
        <v>-14079.510654016824</v>
      </c>
    </row>
    <row r="114" spans="1:31">
      <c r="A114" s="58" t="s">
        <v>137</v>
      </c>
      <c r="B114" s="58" t="s">
        <v>125</v>
      </c>
      <c r="C114" s="58" t="s">
        <v>280</v>
      </c>
      <c r="D114" s="5">
        <v>-2607.8710376677459</v>
      </c>
      <c r="E114" s="5">
        <v>-583.11471594940667</v>
      </c>
      <c r="F114" s="5">
        <v>526.65902722551618</v>
      </c>
      <c r="G114" s="5">
        <v>1295.169930815835</v>
      </c>
      <c r="H114" s="5">
        <v>6801.3425260734439</v>
      </c>
      <c r="I114" s="5">
        <v>7169.96072576388</v>
      </c>
      <c r="J114" s="5">
        <v>9761.4899746603514</v>
      </c>
      <c r="K114" s="5">
        <v>9627.8576038257215</v>
      </c>
      <c r="L114" s="5">
        <v>11120.712687864876</v>
      </c>
      <c r="M114" s="5">
        <v>11835.215546483734</v>
      </c>
      <c r="N114" s="5">
        <v>8176.1141157972525</v>
      </c>
      <c r="O114" s="5">
        <v>11159.183257400011</v>
      </c>
      <c r="P114" s="5">
        <v>7670.6625587593444</v>
      </c>
      <c r="Q114" s="5">
        <v>10485.656511482426</v>
      </c>
      <c r="R114" s="5">
        <v>9039.1376278485623</v>
      </c>
      <c r="S114" s="5">
        <v>9010.2846587052227</v>
      </c>
      <c r="T114" s="5">
        <v>12159.667620326094</v>
      </c>
      <c r="U114" s="5">
        <v>6119.8256311444693</v>
      </c>
      <c r="V114" s="5">
        <v>7747.8437697814334</v>
      </c>
      <c r="W114" s="5">
        <v>9257.2076931265074</v>
      </c>
      <c r="X114" s="5">
        <v>9764.0181945772129</v>
      </c>
      <c r="Y114" s="5">
        <v>5271.3020813331568</v>
      </c>
      <c r="Z114" s="5">
        <v>11519.478071069494</v>
      </c>
      <c r="AA114" s="5">
        <v>4202.9389416717204</v>
      </c>
      <c r="AB114" s="5">
        <v>9486.6138582440581</v>
      </c>
      <c r="AC114" s="5">
        <v>13827.131597315847</v>
      </c>
      <c r="AD114" s="5">
        <v>13075.912412688918</v>
      </c>
      <c r="AE114" s="5">
        <v>14680.992023871277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137</v>
      </c>
      <c r="B116" s="58" t="s">
        <v>126</v>
      </c>
      <c r="C116" s="58" t="s">
        <v>278</v>
      </c>
      <c r="D116" s="5">
        <v>2986.6555857485482</v>
      </c>
      <c r="E116" s="5">
        <v>2279.4119779891507</v>
      </c>
      <c r="F116" s="5">
        <v>3092.6562758826567</v>
      </c>
      <c r="G116" s="5">
        <v>3289.5681947906951</v>
      </c>
      <c r="H116" s="5">
        <v>3908.6002147342724</v>
      </c>
      <c r="I116" s="5">
        <v>4745.3732791364728</v>
      </c>
      <c r="J116" s="5">
        <v>4451.5008419221813</v>
      </c>
      <c r="K116" s="5">
        <v>4088.9365302557185</v>
      </c>
      <c r="L116" s="5">
        <v>4872.6084012007941</v>
      </c>
      <c r="M116" s="5">
        <v>4335.4831756364683</v>
      </c>
      <c r="N116" s="5">
        <v>4849.2867644980379</v>
      </c>
      <c r="O116" s="5">
        <v>4572.2919239279126</v>
      </c>
      <c r="P116" s="5">
        <v>5008.4158460864046</v>
      </c>
      <c r="Q116" s="5">
        <v>4405.0650069579133</v>
      </c>
      <c r="R116" s="5">
        <v>5159.3326796860683</v>
      </c>
      <c r="S116" s="5">
        <v>4728.6031714413703</v>
      </c>
      <c r="T116" s="5">
        <v>3444.7643909413709</v>
      </c>
      <c r="U116" s="5">
        <v>3818.5464329421166</v>
      </c>
      <c r="V116" s="5">
        <v>4217.0970000485895</v>
      </c>
      <c r="W116" s="5">
        <v>3379.3948071118698</v>
      </c>
      <c r="X116" s="5">
        <v>4387.06691001117</v>
      </c>
      <c r="Y116" s="5">
        <v>3579.3331995335557</v>
      </c>
      <c r="Z116" s="5">
        <v>4651.6813318164277</v>
      </c>
      <c r="AA116" s="5">
        <v>4014.2034487367</v>
      </c>
      <c r="AB116" s="5">
        <v>3719.3756069098599</v>
      </c>
      <c r="AC116" s="5">
        <v>4067.4535982527514</v>
      </c>
      <c r="AD116" s="5">
        <v>4035.9792942918521</v>
      </c>
      <c r="AE116" s="5">
        <v>2833.0212487457461</v>
      </c>
    </row>
    <row r="117" spans="1:31">
      <c r="A117" s="58" t="s">
        <v>137</v>
      </c>
      <c r="B117" s="58" t="s">
        <v>126</v>
      </c>
      <c r="C117" s="58" t="s">
        <v>279</v>
      </c>
      <c r="D117" s="5">
        <v>-586.36349208329011</v>
      </c>
      <c r="E117" s="5">
        <v>-1499.5085334540047</v>
      </c>
      <c r="F117" s="5">
        <v>-4530.5716350403463</v>
      </c>
      <c r="G117" s="5">
        <v>-4536.421421435396</v>
      </c>
      <c r="H117" s="5">
        <v>-5214.6431333811615</v>
      </c>
      <c r="I117" s="5">
        <v>-5577.7462342554254</v>
      </c>
      <c r="J117" s="5">
        <v>-5535.6445335728713</v>
      </c>
      <c r="K117" s="5">
        <v>-5256.4977066648062</v>
      </c>
      <c r="L117" s="5">
        <v>-4993.7767059722082</v>
      </c>
      <c r="M117" s="5">
        <v>-5895.4949628068343</v>
      </c>
      <c r="N117" s="5">
        <v>-5666.3855888160861</v>
      </c>
      <c r="O117" s="5">
        <v>-5988.8441851379221</v>
      </c>
      <c r="P117" s="5">
        <v>-5733.5566531845525</v>
      </c>
      <c r="Q117" s="5">
        <v>-7038.9198195544814</v>
      </c>
      <c r="R117" s="5">
        <v>-6615.5898775387914</v>
      </c>
      <c r="S117" s="5">
        <v>-6937.6177872135868</v>
      </c>
      <c r="T117" s="5">
        <v>-8742.7825080904713</v>
      </c>
      <c r="U117" s="5">
        <v>-7738.9880177478735</v>
      </c>
      <c r="V117" s="5">
        <v>-8148.2058012912021</v>
      </c>
      <c r="W117" s="5">
        <v>-9165.8002520874943</v>
      </c>
      <c r="X117" s="5">
        <v>-7896.319848294399</v>
      </c>
      <c r="Y117" s="5">
        <v>-8361.1859252875529</v>
      </c>
      <c r="Z117" s="5">
        <v>-6771.5068189313315</v>
      </c>
      <c r="AA117" s="5">
        <v>-7509.8937220357911</v>
      </c>
      <c r="AB117" s="5">
        <v>-7539.4633744059611</v>
      </c>
      <c r="AC117" s="5">
        <v>-7619.5060930397849</v>
      </c>
      <c r="AD117" s="5">
        <v>-7809.3319748253261</v>
      </c>
      <c r="AE117" s="5">
        <v>-9078.703836057779</v>
      </c>
    </row>
    <row r="118" spans="1:31">
      <c r="A118" s="58" t="s">
        <v>137</v>
      </c>
      <c r="B118" s="58" t="s">
        <v>126</v>
      </c>
      <c r="C118" s="58" t="s">
        <v>280</v>
      </c>
      <c r="D118" s="5">
        <v>2400.2920936652581</v>
      </c>
      <c r="E118" s="5">
        <v>779.90344453514604</v>
      </c>
      <c r="F118" s="5">
        <v>-1437.9153591576896</v>
      </c>
      <c r="G118" s="5">
        <v>-1246.853226644701</v>
      </c>
      <c r="H118" s="5">
        <v>-1306.0429186468891</v>
      </c>
      <c r="I118" s="5">
        <v>-832.37295511895263</v>
      </c>
      <c r="J118" s="5">
        <v>-1084.14369165069</v>
      </c>
      <c r="K118" s="5">
        <v>-1167.5611764090877</v>
      </c>
      <c r="L118" s="5">
        <v>-121.16830477141411</v>
      </c>
      <c r="M118" s="5">
        <v>-1560.011787170366</v>
      </c>
      <c r="N118" s="5">
        <v>-817.09882431804817</v>
      </c>
      <c r="O118" s="5">
        <v>-1416.5522612100094</v>
      </c>
      <c r="P118" s="5">
        <v>-725.14080709814789</v>
      </c>
      <c r="Q118" s="5">
        <v>-2633.8548125965681</v>
      </c>
      <c r="R118" s="5">
        <v>-1456.257197852723</v>
      </c>
      <c r="S118" s="5">
        <v>-2209.0146157722165</v>
      </c>
      <c r="T118" s="5">
        <v>-5298.0181171491004</v>
      </c>
      <c r="U118" s="5">
        <v>-3920.441584805757</v>
      </c>
      <c r="V118" s="5">
        <v>-3931.1088012426126</v>
      </c>
      <c r="W118" s="5">
        <v>-5786.4054449756241</v>
      </c>
      <c r="X118" s="5">
        <v>-3509.252938283229</v>
      </c>
      <c r="Y118" s="5">
        <v>-4781.8527257539972</v>
      </c>
      <c r="Z118" s="5">
        <v>-2119.8254871149038</v>
      </c>
      <c r="AA118" s="5">
        <v>-3495.6902732990911</v>
      </c>
      <c r="AB118" s="5">
        <v>-3820.0877674961012</v>
      </c>
      <c r="AC118" s="5">
        <v>-3552.0524947870335</v>
      </c>
      <c r="AD118" s="5">
        <v>-3773.3526805334741</v>
      </c>
      <c r="AE118" s="5">
        <v>-6245.6825873120324</v>
      </c>
    </row>
    <row r="119" spans="1:3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>
      <c r="A120" s="58" t="s">
        <v>137</v>
      </c>
      <c r="B120" s="58" t="s">
        <v>127</v>
      </c>
      <c r="C120" s="58" t="s">
        <v>278</v>
      </c>
      <c r="D120" s="5">
        <v>2546.6947469645315</v>
      </c>
      <c r="E120" s="5">
        <v>1313.1092232368449</v>
      </c>
      <c r="F120" s="5">
        <v>1150.1949959334004</v>
      </c>
      <c r="G120" s="5">
        <v>1076.5741572944248</v>
      </c>
      <c r="H120" s="5">
        <v>1791.7250816176052</v>
      </c>
      <c r="I120" s="5">
        <v>1890.2120318503194</v>
      </c>
      <c r="J120" s="5">
        <v>2546.0988130454002</v>
      </c>
      <c r="K120" s="5">
        <v>2674.4526519976389</v>
      </c>
      <c r="L120" s="5">
        <v>3936.4893240950751</v>
      </c>
      <c r="M120" s="5">
        <v>3923.5491218042253</v>
      </c>
      <c r="N120" s="5">
        <v>5115.577294024989</v>
      </c>
      <c r="O120" s="5">
        <v>4862.0804858112242</v>
      </c>
      <c r="P120" s="5">
        <v>5196.8037595706346</v>
      </c>
      <c r="Q120" s="5">
        <v>5660.4827073889792</v>
      </c>
      <c r="R120" s="5">
        <v>6479.2993740614802</v>
      </c>
      <c r="S120" s="5">
        <v>5713.540296054307</v>
      </c>
      <c r="T120" s="5">
        <v>5505.0703525684594</v>
      </c>
      <c r="U120" s="5">
        <v>7046.7344754798869</v>
      </c>
      <c r="V120" s="5">
        <v>6367.3119591428258</v>
      </c>
      <c r="W120" s="5">
        <v>5975.839495139513</v>
      </c>
      <c r="X120" s="5">
        <v>4779.8233973645947</v>
      </c>
      <c r="Y120" s="5">
        <v>6338.4050163856555</v>
      </c>
      <c r="Z120" s="5">
        <v>4419.2835388337544</v>
      </c>
      <c r="AA120" s="5">
        <v>6200.4549664647011</v>
      </c>
      <c r="AB120" s="5">
        <v>7473.7851194003197</v>
      </c>
      <c r="AC120" s="5">
        <v>7042.2678614974157</v>
      </c>
      <c r="AD120" s="5">
        <v>5574.1164048877281</v>
      </c>
      <c r="AE120" s="5">
        <v>5614.4884428987862</v>
      </c>
    </row>
    <row r="121" spans="1:31">
      <c r="A121" s="58" t="s">
        <v>137</v>
      </c>
      <c r="B121" s="58" t="s">
        <v>127</v>
      </c>
      <c r="C121" s="58" t="s">
        <v>279</v>
      </c>
      <c r="D121" s="5">
        <v>-108.75480834370506</v>
      </c>
      <c r="E121" s="5">
        <v>-2511.8641640813794</v>
      </c>
      <c r="F121" s="5">
        <v>-2304.4250348856872</v>
      </c>
      <c r="G121" s="5">
        <v>-2421.9346598029438</v>
      </c>
      <c r="H121" s="5">
        <v>-6331.8914562216514</v>
      </c>
      <c r="I121" s="5">
        <v>-6000.5220021388341</v>
      </c>
      <c r="J121" s="5">
        <v>-10590.470785018962</v>
      </c>
      <c r="K121" s="5">
        <v>-11247.054621209987</v>
      </c>
      <c r="L121" s="5">
        <v>-9230.0933906456994</v>
      </c>
      <c r="M121" s="5">
        <v>-8630.3415605779355</v>
      </c>
      <c r="N121" s="5">
        <v>-7889.1021652496174</v>
      </c>
      <c r="O121" s="5">
        <v>-7442.7018633831676</v>
      </c>
      <c r="P121" s="5">
        <v>-7754.0504037854698</v>
      </c>
      <c r="Q121" s="5">
        <v>-7422.9041550027341</v>
      </c>
      <c r="R121" s="5">
        <v>-6961.5980791917209</v>
      </c>
      <c r="S121" s="5">
        <v>-7880.7842901587046</v>
      </c>
      <c r="T121" s="5">
        <v>-7783.42395205911</v>
      </c>
      <c r="U121" s="5">
        <v>-6080.0924476185101</v>
      </c>
      <c r="V121" s="5">
        <v>-6729.9755479371106</v>
      </c>
      <c r="W121" s="5">
        <v>-7638.2823794909427</v>
      </c>
      <c r="X121" s="5">
        <v>-8222.2361841153488</v>
      </c>
      <c r="Y121" s="5">
        <v>-8347.3881966677654</v>
      </c>
      <c r="Z121" s="5">
        <v>-10435.984214107772</v>
      </c>
      <c r="AA121" s="5">
        <v>-8553.4294059538515</v>
      </c>
      <c r="AB121" s="5">
        <v>-6210.4395894705158</v>
      </c>
      <c r="AC121" s="5">
        <v>-7298.4711735757983</v>
      </c>
      <c r="AD121" s="5">
        <v>-8185.3773690143353</v>
      </c>
      <c r="AE121" s="5">
        <v>-8505.6367104044803</v>
      </c>
    </row>
    <row r="122" spans="1:31">
      <c r="A122" s="58" t="s">
        <v>137</v>
      </c>
      <c r="B122" s="58" t="s">
        <v>127</v>
      </c>
      <c r="C122" s="58" t="s">
        <v>280</v>
      </c>
      <c r="D122" s="5">
        <v>2437.9399386208265</v>
      </c>
      <c r="E122" s="5">
        <v>-1198.7549408445345</v>
      </c>
      <c r="F122" s="5">
        <v>-1154.2300389522868</v>
      </c>
      <c r="G122" s="5">
        <v>-1345.3605025085189</v>
      </c>
      <c r="H122" s="5">
        <v>-4540.1663746040467</v>
      </c>
      <c r="I122" s="5">
        <v>-4110.3099702885147</v>
      </c>
      <c r="J122" s="5">
        <v>-8044.3719719735618</v>
      </c>
      <c r="K122" s="5">
        <v>-8572.6019692123482</v>
      </c>
      <c r="L122" s="5">
        <v>-5293.6040665506243</v>
      </c>
      <c r="M122" s="5">
        <v>-4706.7924387737103</v>
      </c>
      <c r="N122" s="5">
        <v>-2773.5248712246284</v>
      </c>
      <c r="O122" s="5">
        <v>-2580.6213775719434</v>
      </c>
      <c r="P122" s="5">
        <v>-2557.2466442148352</v>
      </c>
      <c r="Q122" s="5">
        <v>-1762.4214476137549</v>
      </c>
      <c r="R122" s="5">
        <v>-482.29870513024071</v>
      </c>
      <c r="S122" s="5">
        <v>-2167.2439941043976</v>
      </c>
      <c r="T122" s="5">
        <v>-2278.3535994906506</v>
      </c>
      <c r="U122" s="5">
        <v>966.64202786137685</v>
      </c>
      <c r="V122" s="5">
        <v>-362.66358879428481</v>
      </c>
      <c r="W122" s="5">
        <v>-1662.4428843514297</v>
      </c>
      <c r="X122" s="5">
        <v>-3442.4127867507541</v>
      </c>
      <c r="Y122" s="5">
        <v>-2008.98318028211</v>
      </c>
      <c r="Z122" s="5">
        <v>-6016.7006752740172</v>
      </c>
      <c r="AA122" s="5">
        <v>-2352.9744394891504</v>
      </c>
      <c r="AB122" s="5">
        <v>1263.3455299298039</v>
      </c>
      <c r="AC122" s="5">
        <v>-256.20331207838262</v>
      </c>
      <c r="AD122" s="5">
        <v>-2611.2609641266072</v>
      </c>
      <c r="AE122" s="5">
        <v>-2891.1482675056941</v>
      </c>
    </row>
    <row r="123" spans="1:3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>
      <c r="A124" s="58" t="s">
        <v>138</v>
      </c>
      <c r="B124" s="58" t="s">
        <v>123</v>
      </c>
      <c r="C124" s="58" t="s">
        <v>278</v>
      </c>
      <c r="D124" s="5">
        <v>2079.13975982374</v>
      </c>
      <c r="E124" s="5">
        <v>5416.6307118667319</v>
      </c>
      <c r="F124" s="5">
        <v>8248.9776061978955</v>
      </c>
      <c r="G124" s="5">
        <v>7965.5205078494264</v>
      </c>
      <c r="H124" s="5">
        <v>7863.2160619298202</v>
      </c>
      <c r="I124" s="5">
        <v>7448.0208421824082</v>
      </c>
      <c r="J124" s="5">
        <v>9139.767453708595</v>
      </c>
      <c r="K124" s="5">
        <v>15303.86841345315</v>
      </c>
      <c r="L124" s="5">
        <v>13975.728957738032</v>
      </c>
      <c r="M124" s="5">
        <v>15043.326261123249</v>
      </c>
      <c r="N124" s="5">
        <v>15209.341209063445</v>
      </c>
      <c r="O124" s="5">
        <v>12564.381807263582</v>
      </c>
      <c r="P124" s="5">
        <v>15553.853654549766</v>
      </c>
      <c r="Q124" s="5">
        <v>17335.155978629413</v>
      </c>
      <c r="R124" s="5">
        <v>15995.316006731848</v>
      </c>
      <c r="S124" s="5">
        <v>16958.185700990332</v>
      </c>
      <c r="T124" s="5">
        <v>17475.059644188026</v>
      </c>
      <c r="U124" s="5">
        <v>18179.154559691739</v>
      </c>
      <c r="V124" s="5">
        <v>21480.812198378517</v>
      </c>
      <c r="W124" s="5">
        <v>21555.049315764725</v>
      </c>
      <c r="X124" s="5">
        <v>22906.576694317395</v>
      </c>
      <c r="Y124" s="5">
        <v>22812.507693965283</v>
      </c>
      <c r="Z124" s="5">
        <v>22390.533145643327</v>
      </c>
      <c r="AA124" s="5">
        <v>22043.572956029158</v>
      </c>
      <c r="AB124" s="5">
        <v>20609.550774836927</v>
      </c>
      <c r="AC124" s="5">
        <v>21716.087693582391</v>
      </c>
      <c r="AD124" s="5">
        <v>23718.188140115999</v>
      </c>
      <c r="AE124" s="5">
        <v>21547.651445227639</v>
      </c>
    </row>
    <row r="125" spans="1:31">
      <c r="A125" s="58" t="s">
        <v>138</v>
      </c>
      <c r="B125" s="58" t="s">
        <v>123</v>
      </c>
      <c r="C125" s="58" t="s">
        <v>279</v>
      </c>
      <c r="D125" s="5">
        <v>-5630.6195323844822</v>
      </c>
      <c r="E125" s="5">
        <v>-3314.8080667185804</v>
      </c>
      <c r="F125" s="5">
        <v>-5249.2044994599437</v>
      </c>
      <c r="G125" s="5">
        <v>-5613.3394723945503</v>
      </c>
      <c r="H125" s="5">
        <v>-7375.5285264034183</v>
      </c>
      <c r="I125" s="5">
        <v>-8433.2188843961758</v>
      </c>
      <c r="J125" s="5">
        <v>-9125.6934266021617</v>
      </c>
      <c r="K125" s="5">
        <v>-13199.047484216642</v>
      </c>
      <c r="L125" s="5">
        <v>-17502.647154179638</v>
      </c>
      <c r="M125" s="5">
        <v>-17241.790009201774</v>
      </c>
      <c r="N125" s="5">
        <v>-16648.950636472247</v>
      </c>
      <c r="O125" s="5">
        <v>-19105.089161144315</v>
      </c>
      <c r="P125" s="5">
        <v>-17142.025329274678</v>
      </c>
      <c r="Q125" s="5">
        <v>-18128.640024151326</v>
      </c>
      <c r="R125" s="5">
        <v>-18393.395669035537</v>
      </c>
      <c r="S125" s="5">
        <v>-18285.052739202241</v>
      </c>
      <c r="T125" s="5">
        <v>-17547.130003364138</v>
      </c>
      <c r="U125" s="5">
        <v>-17722.406529078409</v>
      </c>
      <c r="V125" s="5">
        <v>-17056.127553330349</v>
      </c>
      <c r="W125" s="5">
        <v>-18709.430228751171</v>
      </c>
      <c r="X125" s="5">
        <v>-17739.513693890796</v>
      </c>
      <c r="Y125" s="5">
        <v>-14940.32707354141</v>
      </c>
      <c r="Z125" s="5">
        <v>-19595.500344739336</v>
      </c>
      <c r="AA125" s="5">
        <v>-18845.944270890632</v>
      </c>
      <c r="AB125" s="5">
        <v>-23308.941265559493</v>
      </c>
      <c r="AC125" s="5">
        <v>-24533.892687668544</v>
      </c>
      <c r="AD125" s="5">
        <v>-21688.391919317528</v>
      </c>
      <c r="AE125" s="5">
        <v>-21307.190998348575</v>
      </c>
    </row>
    <row r="126" spans="1:31">
      <c r="A126" s="58" t="s">
        <v>138</v>
      </c>
      <c r="B126" s="58" t="s">
        <v>123</v>
      </c>
      <c r="C126" s="58" t="s">
        <v>280</v>
      </c>
      <c r="D126" s="5">
        <v>-3551.4797725607423</v>
      </c>
      <c r="E126" s="5">
        <v>2101.8226451481514</v>
      </c>
      <c r="F126" s="5">
        <v>2999.7731067379518</v>
      </c>
      <c r="G126" s="5">
        <v>2352.1810354548761</v>
      </c>
      <c r="H126" s="5">
        <v>487.68753552640192</v>
      </c>
      <c r="I126" s="5">
        <v>-985.19804221376762</v>
      </c>
      <c r="J126" s="5">
        <v>14.074027106433277</v>
      </c>
      <c r="K126" s="5">
        <v>2104.8209292365082</v>
      </c>
      <c r="L126" s="5">
        <v>-3526.9181964416057</v>
      </c>
      <c r="M126" s="5">
        <v>-2198.4637480785241</v>
      </c>
      <c r="N126" s="5">
        <v>-1439.6094274088027</v>
      </c>
      <c r="O126" s="5">
        <v>-6540.7073538807326</v>
      </c>
      <c r="P126" s="5">
        <v>-1588.171674724912</v>
      </c>
      <c r="Q126" s="5">
        <v>-793.48404552191278</v>
      </c>
      <c r="R126" s="5">
        <v>-2398.0796623036895</v>
      </c>
      <c r="S126" s="5">
        <v>-1326.8670382119089</v>
      </c>
      <c r="T126" s="5">
        <v>-72.070359176112106</v>
      </c>
      <c r="U126" s="5">
        <v>456.74803061332932</v>
      </c>
      <c r="V126" s="5">
        <v>4424.684645048168</v>
      </c>
      <c r="W126" s="5">
        <v>2845.6190870135542</v>
      </c>
      <c r="X126" s="5">
        <v>5167.0630004265986</v>
      </c>
      <c r="Y126" s="5">
        <v>7872.1806204238728</v>
      </c>
      <c r="Z126" s="5">
        <v>2795.0328009039913</v>
      </c>
      <c r="AA126" s="5">
        <v>3197.6286851385266</v>
      </c>
      <c r="AB126" s="5">
        <v>-2699.390490722566</v>
      </c>
      <c r="AC126" s="5">
        <v>-2817.8049940861529</v>
      </c>
      <c r="AD126" s="5">
        <v>2029.796220798471</v>
      </c>
      <c r="AE126" s="5">
        <v>240.46044687906397</v>
      </c>
    </row>
    <row r="127" spans="1:3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138</v>
      </c>
      <c r="B128" s="58" t="s">
        <v>124</v>
      </c>
      <c r="C128" s="58" t="s">
        <v>278</v>
      </c>
      <c r="D128" s="5">
        <v>2712.9287800262987</v>
      </c>
      <c r="E128" s="5">
        <v>1650.8416757063117</v>
      </c>
      <c r="F128" s="5">
        <v>2072.7064986491359</v>
      </c>
      <c r="G128" s="5">
        <v>1959.3721148564157</v>
      </c>
      <c r="H128" s="5">
        <v>2542.0370380227487</v>
      </c>
      <c r="I128" s="5">
        <v>2579.3901038812323</v>
      </c>
      <c r="J128" s="5">
        <v>4131.1221673212776</v>
      </c>
      <c r="K128" s="5">
        <v>5294.4163357869556</v>
      </c>
      <c r="L128" s="5">
        <v>6116.7690725909979</v>
      </c>
      <c r="M128" s="5">
        <v>5870.6157025700468</v>
      </c>
      <c r="N128" s="5">
        <v>5419.1829471688288</v>
      </c>
      <c r="O128" s="5">
        <v>6719.7722167265028</v>
      </c>
      <c r="P128" s="5">
        <v>6166.5318402188886</v>
      </c>
      <c r="Q128" s="5">
        <v>5708.3647852718559</v>
      </c>
      <c r="R128" s="5">
        <v>5266.1156793894379</v>
      </c>
      <c r="S128" s="5">
        <v>6456.5804904928345</v>
      </c>
      <c r="T128" s="5">
        <v>5447.5880799286506</v>
      </c>
      <c r="U128" s="5">
        <v>5965.5227716981344</v>
      </c>
      <c r="V128" s="5">
        <v>4989.4262781630987</v>
      </c>
      <c r="W128" s="5">
        <v>6962.1750233918765</v>
      </c>
      <c r="X128" s="5">
        <v>5893.4748908629426</v>
      </c>
      <c r="Y128" s="5">
        <v>5428.1681717118508</v>
      </c>
      <c r="Z128" s="5">
        <v>5406.1961008255121</v>
      </c>
      <c r="AA128" s="5">
        <v>6741.9862030004751</v>
      </c>
      <c r="AB128" s="5">
        <v>6402.8115367984637</v>
      </c>
      <c r="AC128" s="5">
        <v>5010.1811020014475</v>
      </c>
      <c r="AD128" s="5">
        <v>5351.2625665541373</v>
      </c>
      <c r="AE128" s="5">
        <v>5094.2710524443064</v>
      </c>
    </row>
    <row r="129" spans="1:31">
      <c r="A129" s="58" t="s">
        <v>138</v>
      </c>
      <c r="B129" s="58" t="s">
        <v>124</v>
      </c>
      <c r="C129" s="58" t="s">
        <v>279</v>
      </c>
      <c r="D129" s="5">
        <v>-1391.8100020838949</v>
      </c>
      <c r="E129" s="5">
        <v>-2750.6981085956677</v>
      </c>
      <c r="F129" s="5">
        <v>-3006.9932345026277</v>
      </c>
      <c r="G129" s="5">
        <v>-3014.5093519739062</v>
      </c>
      <c r="H129" s="5">
        <v>-3984.8578063716591</v>
      </c>
      <c r="I129" s="5">
        <v>-3821.4698620238778</v>
      </c>
      <c r="J129" s="5">
        <v>-4778.1705054638078</v>
      </c>
      <c r="K129" s="5">
        <v>-7286.9317232277499</v>
      </c>
      <c r="L129" s="5">
        <v>-8295.7911926922297</v>
      </c>
      <c r="M129" s="5">
        <v>-9240.5632750311743</v>
      </c>
      <c r="N129" s="5">
        <v>-8565.0639400145992</v>
      </c>
      <c r="O129" s="5">
        <v>-7341.0744814638292</v>
      </c>
      <c r="P129" s="5">
        <v>-8966.6352729403388</v>
      </c>
      <c r="Q129" s="5">
        <v>-11004.260991022047</v>
      </c>
      <c r="R129" s="5">
        <v>-9968.617741951346</v>
      </c>
      <c r="S129" s="5">
        <v>-9763.7395011095359</v>
      </c>
      <c r="T129" s="5">
        <v>-9958.813624438877</v>
      </c>
      <c r="U129" s="5">
        <v>-9588.2968765115529</v>
      </c>
      <c r="V129" s="5">
        <v>-12868.182302955798</v>
      </c>
      <c r="W129" s="5">
        <v>-11616.153474204883</v>
      </c>
      <c r="X129" s="5">
        <v>-13872.890360832771</v>
      </c>
      <c r="Y129" s="5">
        <v>-11780.814967432774</v>
      </c>
      <c r="Z129" s="5">
        <v>-11584.180810410082</v>
      </c>
      <c r="AA129" s="5">
        <v>-8293.8891170224815</v>
      </c>
      <c r="AB129" s="5">
        <v>-10633.292666753658</v>
      </c>
      <c r="AC129" s="5">
        <v>-12211.251898365725</v>
      </c>
      <c r="AD129" s="5">
        <v>-14072.357555381444</v>
      </c>
      <c r="AE129" s="5">
        <v>-10878.89266837692</v>
      </c>
    </row>
    <row r="130" spans="1:31">
      <c r="A130" s="58" t="s">
        <v>138</v>
      </c>
      <c r="B130" s="58" t="s">
        <v>124</v>
      </c>
      <c r="C130" s="58" t="s">
        <v>280</v>
      </c>
      <c r="D130" s="5">
        <v>1321.1187779424038</v>
      </c>
      <c r="E130" s="5">
        <v>-1099.856432889356</v>
      </c>
      <c r="F130" s="5">
        <v>-934.28673585349179</v>
      </c>
      <c r="G130" s="5">
        <v>-1055.1372371174905</v>
      </c>
      <c r="H130" s="5">
        <v>-1442.8207683489104</v>
      </c>
      <c r="I130" s="5">
        <v>-1242.0797581426455</v>
      </c>
      <c r="J130" s="5">
        <v>-647.04833814253016</v>
      </c>
      <c r="K130" s="5">
        <v>-1992.5153874407943</v>
      </c>
      <c r="L130" s="5">
        <v>-2179.0221201012318</v>
      </c>
      <c r="M130" s="5">
        <v>-3369.9475724611275</v>
      </c>
      <c r="N130" s="5">
        <v>-3145.8809928457704</v>
      </c>
      <c r="O130" s="5">
        <v>-621.30226473732637</v>
      </c>
      <c r="P130" s="5">
        <v>-2800.1034327214502</v>
      </c>
      <c r="Q130" s="5">
        <v>-5295.8962057501913</v>
      </c>
      <c r="R130" s="5">
        <v>-4702.5020625619081</v>
      </c>
      <c r="S130" s="5">
        <v>-3307.1590106167014</v>
      </c>
      <c r="T130" s="5">
        <v>-4511.2255445102264</v>
      </c>
      <c r="U130" s="5">
        <v>-3622.7741048134185</v>
      </c>
      <c r="V130" s="5">
        <v>-7878.7560247926995</v>
      </c>
      <c r="W130" s="5">
        <v>-4653.978450813006</v>
      </c>
      <c r="X130" s="5">
        <v>-7979.4154699698283</v>
      </c>
      <c r="Y130" s="5">
        <v>-6352.6467957209234</v>
      </c>
      <c r="Z130" s="5">
        <v>-6177.9847095845698</v>
      </c>
      <c r="AA130" s="5">
        <v>-1551.9029140220064</v>
      </c>
      <c r="AB130" s="5">
        <v>-4230.4811299551939</v>
      </c>
      <c r="AC130" s="5">
        <v>-7201.0707963642772</v>
      </c>
      <c r="AD130" s="5">
        <v>-8721.0949888273062</v>
      </c>
      <c r="AE130" s="5">
        <v>-5784.6216159326141</v>
      </c>
    </row>
    <row r="131" spans="1: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>
      <c r="A132" s="58" t="s">
        <v>138</v>
      </c>
      <c r="B132" s="58" t="s">
        <v>125</v>
      </c>
      <c r="C132" s="58" t="s">
        <v>278</v>
      </c>
      <c r="D132" s="5">
        <v>3612.8090527851787</v>
      </c>
      <c r="E132" s="5">
        <v>5675.3390885476529</v>
      </c>
      <c r="F132" s="5">
        <v>6084.9200699372941</v>
      </c>
      <c r="G132" s="5">
        <v>6582.5196180412131</v>
      </c>
      <c r="H132" s="5">
        <v>11897.863491898588</v>
      </c>
      <c r="I132" s="5">
        <v>12252.706009027559</v>
      </c>
      <c r="J132" s="5">
        <v>16280.261411882631</v>
      </c>
      <c r="K132" s="5">
        <v>20013.752774432844</v>
      </c>
      <c r="L132" s="5">
        <v>20877.947027969873</v>
      </c>
      <c r="M132" s="5">
        <v>21048.331212635843</v>
      </c>
      <c r="N132" s="5">
        <v>19845.321333510761</v>
      </c>
      <c r="O132" s="5">
        <v>20849.318039522092</v>
      </c>
      <c r="P132" s="5">
        <v>19425.177726024664</v>
      </c>
      <c r="Q132" s="5">
        <v>21670.591458575356</v>
      </c>
      <c r="R132" s="5">
        <v>21316.307260807262</v>
      </c>
      <c r="S132" s="5">
        <v>21255.942440407624</v>
      </c>
      <c r="T132" s="5">
        <v>23034.80031707303</v>
      </c>
      <c r="U132" s="5">
        <v>20607.196778033624</v>
      </c>
      <c r="V132" s="5">
        <v>21290.189532348042</v>
      </c>
      <c r="W132" s="5">
        <v>22985.209675593265</v>
      </c>
      <c r="X132" s="5">
        <v>22219.637017006629</v>
      </c>
      <c r="Y132" s="5">
        <v>20883.998633950428</v>
      </c>
      <c r="Z132" s="5">
        <v>26318.133026499785</v>
      </c>
      <c r="AA132" s="5">
        <v>23183.675182116836</v>
      </c>
      <c r="AB132" s="5">
        <v>25704.734068839112</v>
      </c>
      <c r="AC132" s="5">
        <v>29356.509209865246</v>
      </c>
      <c r="AD132" s="5">
        <v>27035.324075098146</v>
      </c>
      <c r="AE132" s="5">
        <v>28760.5026778881</v>
      </c>
    </row>
    <row r="133" spans="1:31">
      <c r="A133" s="58" t="s">
        <v>138</v>
      </c>
      <c r="B133" s="58" t="s">
        <v>125</v>
      </c>
      <c r="C133" s="58" t="s">
        <v>279</v>
      </c>
      <c r="D133" s="5">
        <v>-6220.6800904529246</v>
      </c>
      <c r="E133" s="5">
        <v>-6258.4538044970595</v>
      </c>
      <c r="F133" s="5">
        <v>-5558.2610427117779</v>
      </c>
      <c r="G133" s="5">
        <v>-5287.3496872253781</v>
      </c>
      <c r="H133" s="5">
        <v>-5096.5209658251442</v>
      </c>
      <c r="I133" s="5">
        <v>-5082.7452832636791</v>
      </c>
      <c r="J133" s="5">
        <v>-6518.7714372222799</v>
      </c>
      <c r="K133" s="5">
        <v>-10385.895170607122</v>
      </c>
      <c r="L133" s="5">
        <v>-9757.2343401049966</v>
      </c>
      <c r="M133" s="5">
        <v>-9213.115666152109</v>
      </c>
      <c r="N133" s="5">
        <v>-11669.207217713509</v>
      </c>
      <c r="O133" s="5">
        <v>-9690.1347821220807</v>
      </c>
      <c r="P133" s="5">
        <v>-11754.515167265319</v>
      </c>
      <c r="Q133" s="5">
        <v>-11184.93494709293</v>
      </c>
      <c r="R133" s="5">
        <v>-12277.169632958699</v>
      </c>
      <c r="S133" s="5">
        <v>-12245.657781702401</v>
      </c>
      <c r="T133" s="5">
        <v>-10875.132696746936</v>
      </c>
      <c r="U133" s="5">
        <v>-14487.371146889154</v>
      </c>
      <c r="V133" s="5">
        <v>-13542.345762566609</v>
      </c>
      <c r="W133" s="5">
        <v>-13728.001982466758</v>
      </c>
      <c r="X133" s="5">
        <v>-12455.618822429416</v>
      </c>
      <c r="Y133" s="5">
        <v>-15612.696552617272</v>
      </c>
      <c r="Z133" s="5">
        <v>-14798.654955430291</v>
      </c>
      <c r="AA133" s="5">
        <v>-18980.736240445116</v>
      </c>
      <c r="AB133" s="5">
        <v>-16218.120210595054</v>
      </c>
      <c r="AC133" s="5">
        <v>-15529.377612549399</v>
      </c>
      <c r="AD133" s="5">
        <v>-13959.411662409228</v>
      </c>
      <c r="AE133" s="5">
        <v>-14079.510654016824</v>
      </c>
    </row>
    <row r="134" spans="1:31">
      <c r="A134" s="58" t="s">
        <v>138</v>
      </c>
      <c r="B134" s="58" t="s">
        <v>125</v>
      </c>
      <c r="C134" s="58" t="s">
        <v>280</v>
      </c>
      <c r="D134" s="5">
        <v>-2607.8710376677459</v>
      </c>
      <c r="E134" s="5">
        <v>-583.11471594940667</v>
      </c>
      <c r="F134" s="5">
        <v>526.65902722551618</v>
      </c>
      <c r="G134" s="5">
        <v>1295.169930815835</v>
      </c>
      <c r="H134" s="5">
        <v>6801.3425260734439</v>
      </c>
      <c r="I134" s="5">
        <v>7169.96072576388</v>
      </c>
      <c r="J134" s="5">
        <v>9761.4899746603514</v>
      </c>
      <c r="K134" s="5">
        <v>9627.8576038257215</v>
      </c>
      <c r="L134" s="5">
        <v>11120.712687864876</v>
      </c>
      <c r="M134" s="5">
        <v>11835.215546483734</v>
      </c>
      <c r="N134" s="5">
        <v>8176.1141157972525</v>
      </c>
      <c r="O134" s="5">
        <v>11159.183257400011</v>
      </c>
      <c r="P134" s="5">
        <v>7670.6625587593444</v>
      </c>
      <c r="Q134" s="5">
        <v>10485.656511482426</v>
      </c>
      <c r="R134" s="5">
        <v>9039.1376278485623</v>
      </c>
      <c r="S134" s="5">
        <v>9010.2846587052227</v>
      </c>
      <c r="T134" s="5">
        <v>12159.667620326094</v>
      </c>
      <c r="U134" s="5">
        <v>6119.8256311444693</v>
      </c>
      <c r="V134" s="5">
        <v>7747.8437697814334</v>
      </c>
      <c r="W134" s="5">
        <v>9257.2076931265074</v>
      </c>
      <c r="X134" s="5">
        <v>9764.0181945772129</v>
      </c>
      <c r="Y134" s="5">
        <v>5271.3020813331568</v>
      </c>
      <c r="Z134" s="5">
        <v>11519.478071069494</v>
      </c>
      <c r="AA134" s="5">
        <v>4202.9389416717204</v>
      </c>
      <c r="AB134" s="5">
        <v>9486.6138582440581</v>
      </c>
      <c r="AC134" s="5">
        <v>13827.131597315847</v>
      </c>
      <c r="AD134" s="5">
        <v>13075.912412688918</v>
      </c>
      <c r="AE134" s="5">
        <v>14680.992023871277</v>
      </c>
    </row>
    <row r="135" spans="1:3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>
      <c r="A136" s="58" t="s">
        <v>138</v>
      </c>
      <c r="B136" s="58" t="s">
        <v>126</v>
      </c>
      <c r="C136" s="58" t="s">
        <v>278</v>
      </c>
      <c r="D136" s="5">
        <v>2986.6555857485482</v>
      </c>
      <c r="E136" s="5">
        <v>2279.4119779891507</v>
      </c>
      <c r="F136" s="5">
        <v>3092.6562758826567</v>
      </c>
      <c r="G136" s="5">
        <v>3289.5681947906951</v>
      </c>
      <c r="H136" s="5">
        <v>3908.6002147342724</v>
      </c>
      <c r="I136" s="5">
        <v>4745.3732791364728</v>
      </c>
      <c r="J136" s="5">
        <v>4451.5008419221813</v>
      </c>
      <c r="K136" s="5">
        <v>4088.9365302557185</v>
      </c>
      <c r="L136" s="5">
        <v>4872.6084012007941</v>
      </c>
      <c r="M136" s="5">
        <v>4335.4831756364683</v>
      </c>
      <c r="N136" s="5">
        <v>4849.2867644980379</v>
      </c>
      <c r="O136" s="5">
        <v>4572.2919239279126</v>
      </c>
      <c r="P136" s="5">
        <v>5008.4158460864046</v>
      </c>
      <c r="Q136" s="5">
        <v>4405.0650069579133</v>
      </c>
      <c r="R136" s="5">
        <v>5159.3326796860683</v>
      </c>
      <c r="S136" s="5">
        <v>4728.6031714413703</v>
      </c>
      <c r="T136" s="5">
        <v>3444.7643909413709</v>
      </c>
      <c r="U136" s="5">
        <v>3818.5464329421166</v>
      </c>
      <c r="V136" s="5">
        <v>4217.0970000485895</v>
      </c>
      <c r="W136" s="5">
        <v>3379.3948071118698</v>
      </c>
      <c r="X136" s="5">
        <v>4387.06691001117</v>
      </c>
      <c r="Y136" s="5">
        <v>3579.3331995335557</v>
      </c>
      <c r="Z136" s="5">
        <v>4651.6813318164277</v>
      </c>
      <c r="AA136" s="5">
        <v>4014.2034487367</v>
      </c>
      <c r="AB136" s="5">
        <v>3719.3756069098599</v>
      </c>
      <c r="AC136" s="5">
        <v>4067.4535982527514</v>
      </c>
      <c r="AD136" s="5">
        <v>4035.9792942918521</v>
      </c>
      <c r="AE136" s="5">
        <v>2833.0212487457461</v>
      </c>
    </row>
    <row r="137" spans="1:31">
      <c r="A137" s="58" t="s">
        <v>138</v>
      </c>
      <c r="B137" s="58" t="s">
        <v>126</v>
      </c>
      <c r="C137" s="58" t="s">
        <v>279</v>
      </c>
      <c r="D137" s="5">
        <v>-586.36349208329011</v>
      </c>
      <c r="E137" s="5">
        <v>-1499.5085334540047</v>
      </c>
      <c r="F137" s="5">
        <v>-4530.5716350403463</v>
      </c>
      <c r="G137" s="5">
        <v>-4536.421421435396</v>
      </c>
      <c r="H137" s="5">
        <v>-5214.6431333811615</v>
      </c>
      <c r="I137" s="5">
        <v>-5577.7462342554254</v>
      </c>
      <c r="J137" s="5">
        <v>-5535.6445335728713</v>
      </c>
      <c r="K137" s="5">
        <v>-5256.4977066648062</v>
      </c>
      <c r="L137" s="5">
        <v>-4993.7767059722082</v>
      </c>
      <c r="M137" s="5">
        <v>-5895.4949628068343</v>
      </c>
      <c r="N137" s="5">
        <v>-5666.3855888160861</v>
      </c>
      <c r="O137" s="5">
        <v>-5988.8441851379221</v>
      </c>
      <c r="P137" s="5">
        <v>-5733.5566531845525</v>
      </c>
      <c r="Q137" s="5">
        <v>-7038.9198195544814</v>
      </c>
      <c r="R137" s="5">
        <v>-6615.5898775387914</v>
      </c>
      <c r="S137" s="5">
        <v>-6937.6177872135868</v>
      </c>
      <c r="T137" s="5">
        <v>-8742.7825080904713</v>
      </c>
      <c r="U137" s="5">
        <v>-7738.9880177478735</v>
      </c>
      <c r="V137" s="5">
        <v>-8148.2058012912021</v>
      </c>
      <c r="W137" s="5">
        <v>-9165.8002520874943</v>
      </c>
      <c r="X137" s="5">
        <v>-7896.319848294399</v>
      </c>
      <c r="Y137" s="5">
        <v>-8361.1859252875529</v>
      </c>
      <c r="Z137" s="5">
        <v>-6771.5068189313315</v>
      </c>
      <c r="AA137" s="5">
        <v>-7509.8937220357911</v>
      </c>
      <c r="AB137" s="5">
        <v>-7539.4633744059611</v>
      </c>
      <c r="AC137" s="5">
        <v>-7619.5060930397849</v>
      </c>
      <c r="AD137" s="5">
        <v>-7809.3319748253261</v>
      </c>
      <c r="AE137" s="5">
        <v>-9078.703836057779</v>
      </c>
    </row>
    <row r="138" spans="1:31">
      <c r="A138" s="58" t="s">
        <v>138</v>
      </c>
      <c r="B138" s="58" t="s">
        <v>126</v>
      </c>
      <c r="C138" s="58" t="s">
        <v>280</v>
      </c>
      <c r="D138" s="5">
        <v>2400.2920936652581</v>
      </c>
      <c r="E138" s="5">
        <v>779.90344453514604</v>
      </c>
      <c r="F138" s="5">
        <v>-1437.9153591576896</v>
      </c>
      <c r="G138" s="5">
        <v>-1246.853226644701</v>
      </c>
      <c r="H138" s="5">
        <v>-1306.0429186468891</v>
      </c>
      <c r="I138" s="5">
        <v>-832.37295511895263</v>
      </c>
      <c r="J138" s="5">
        <v>-1084.14369165069</v>
      </c>
      <c r="K138" s="5">
        <v>-1167.5611764090877</v>
      </c>
      <c r="L138" s="5">
        <v>-121.16830477141411</v>
      </c>
      <c r="M138" s="5">
        <v>-1560.011787170366</v>
      </c>
      <c r="N138" s="5">
        <v>-817.09882431804817</v>
      </c>
      <c r="O138" s="5">
        <v>-1416.5522612100094</v>
      </c>
      <c r="P138" s="5">
        <v>-725.14080709814789</v>
      </c>
      <c r="Q138" s="5">
        <v>-2633.8548125965681</v>
      </c>
      <c r="R138" s="5">
        <v>-1456.257197852723</v>
      </c>
      <c r="S138" s="5">
        <v>-2209.0146157722165</v>
      </c>
      <c r="T138" s="5">
        <v>-5298.0181171491004</v>
      </c>
      <c r="U138" s="5">
        <v>-3920.441584805757</v>
      </c>
      <c r="V138" s="5">
        <v>-3931.1088012426126</v>
      </c>
      <c r="W138" s="5">
        <v>-5786.4054449756241</v>
      </c>
      <c r="X138" s="5">
        <v>-3509.252938283229</v>
      </c>
      <c r="Y138" s="5">
        <v>-4781.8527257539972</v>
      </c>
      <c r="Z138" s="5">
        <v>-2119.8254871149038</v>
      </c>
      <c r="AA138" s="5">
        <v>-3495.6902732990911</v>
      </c>
      <c r="AB138" s="5">
        <v>-3820.0877674961012</v>
      </c>
      <c r="AC138" s="5">
        <v>-3552.0524947870335</v>
      </c>
      <c r="AD138" s="5">
        <v>-3773.3526805334741</v>
      </c>
      <c r="AE138" s="5">
        <v>-6245.6825873120324</v>
      </c>
    </row>
    <row r="139" spans="1:3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>
      <c r="A140" s="58" t="s">
        <v>138</v>
      </c>
      <c r="B140" s="58" t="s">
        <v>127</v>
      </c>
      <c r="C140" s="58" t="s">
        <v>278</v>
      </c>
      <c r="D140" s="5">
        <v>2546.6947469645315</v>
      </c>
      <c r="E140" s="5">
        <v>1313.1092232368449</v>
      </c>
      <c r="F140" s="5">
        <v>1150.1949959334004</v>
      </c>
      <c r="G140" s="5">
        <v>1076.5741572944248</v>
      </c>
      <c r="H140" s="5">
        <v>1791.7250816176052</v>
      </c>
      <c r="I140" s="5">
        <v>1890.2120318503194</v>
      </c>
      <c r="J140" s="5">
        <v>2546.0988130454002</v>
      </c>
      <c r="K140" s="5">
        <v>2674.4526519976389</v>
      </c>
      <c r="L140" s="5">
        <v>3936.4893240950751</v>
      </c>
      <c r="M140" s="5">
        <v>3923.5491218042253</v>
      </c>
      <c r="N140" s="5">
        <v>5115.577294024989</v>
      </c>
      <c r="O140" s="5">
        <v>4862.0804858112242</v>
      </c>
      <c r="P140" s="5">
        <v>5196.8037595706346</v>
      </c>
      <c r="Q140" s="5">
        <v>5660.4827073889792</v>
      </c>
      <c r="R140" s="5">
        <v>6479.2993740614802</v>
      </c>
      <c r="S140" s="5">
        <v>5713.540296054307</v>
      </c>
      <c r="T140" s="5">
        <v>5505.0703525684594</v>
      </c>
      <c r="U140" s="5">
        <v>7046.7344754798869</v>
      </c>
      <c r="V140" s="5">
        <v>6367.3119591428258</v>
      </c>
      <c r="W140" s="5">
        <v>5975.839495139513</v>
      </c>
      <c r="X140" s="5">
        <v>4779.8233973645947</v>
      </c>
      <c r="Y140" s="5">
        <v>6338.4050163856555</v>
      </c>
      <c r="Z140" s="5">
        <v>4419.2835388337544</v>
      </c>
      <c r="AA140" s="5">
        <v>6200.4549664647011</v>
      </c>
      <c r="AB140" s="5">
        <v>7473.7851194003197</v>
      </c>
      <c r="AC140" s="5">
        <v>7042.2678614974157</v>
      </c>
      <c r="AD140" s="5">
        <v>5574.1164048877281</v>
      </c>
      <c r="AE140" s="5">
        <v>5614.4884428987862</v>
      </c>
    </row>
    <row r="141" spans="1:31">
      <c r="A141" s="58" t="s">
        <v>138</v>
      </c>
      <c r="B141" s="58" t="s">
        <v>127</v>
      </c>
      <c r="C141" s="58" t="s">
        <v>279</v>
      </c>
      <c r="D141" s="5">
        <v>-108.75480834370506</v>
      </c>
      <c r="E141" s="5">
        <v>-2511.8641640813794</v>
      </c>
      <c r="F141" s="5">
        <v>-2304.4250348856872</v>
      </c>
      <c r="G141" s="5">
        <v>-2421.9346598029438</v>
      </c>
      <c r="H141" s="5">
        <v>-6331.8914562216514</v>
      </c>
      <c r="I141" s="5">
        <v>-6000.5220021388341</v>
      </c>
      <c r="J141" s="5">
        <v>-10590.470785018962</v>
      </c>
      <c r="K141" s="5">
        <v>-11247.054621209987</v>
      </c>
      <c r="L141" s="5">
        <v>-9230.0933906456994</v>
      </c>
      <c r="M141" s="5">
        <v>-8630.3415605779355</v>
      </c>
      <c r="N141" s="5">
        <v>-7889.1021652496174</v>
      </c>
      <c r="O141" s="5">
        <v>-7442.7018633831676</v>
      </c>
      <c r="P141" s="5">
        <v>-7754.0504037854698</v>
      </c>
      <c r="Q141" s="5">
        <v>-7422.9041550027341</v>
      </c>
      <c r="R141" s="5">
        <v>-6961.5980791917209</v>
      </c>
      <c r="S141" s="5">
        <v>-7880.7842901587046</v>
      </c>
      <c r="T141" s="5">
        <v>-7783.42395205911</v>
      </c>
      <c r="U141" s="5">
        <v>-6080.0924476185101</v>
      </c>
      <c r="V141" s="5">
        <v>-6729.9755479371106</v>
      </c>
      <c r="W141" s="5">
        <v>-7638.2823794909427</v>
      </c>
      <c r="X141" s="5">
        <v>-8222.2361841153488</v>
      </c>
      <c r="Y141" s="5">
        <v>-8347.3881966677654</v>
      </c>
      <c r="Z141" s="5">
        <v>-10435.984214107772</v>
      </c>
      <c r="AA141" s="5">
        <v>-8553.4294059538515</v>
      </c>
      <c r="AB141" s="5">
        <v>-6210.4395894705158</v>
      </c>
      <c r="AC141" s="5">
        <v>-7298.4711735757983</v>
      </c>
      <c r="AD141" s="5">
        <v>-8185.3773690143353</v>
      </c>
      <c r="AE141" s="5">
        <v>-8505.6367104044803</v>
      </c>
    </row>
    <row r="142" spans="1:31">
      <c r="A142" s="58" t="s">
        <v>138</v>
      </c>
      <c r="B142" s="58" t="s">
        <v>127</v>
      </c>
      <c r="C142" s="58" t="s">
        <v>280</v>
      </c>
      <c r="D142" s="5">
        <v>2437.9399386208265</v>
      </c>
      <c r="E142" s="5">
        <v>-1198.7549408445345</v>
      </c>
      <c r="F142" s="5">
        <v>-1154.2300389522868</v>
      </c>
      <c r="G142" s="5">
        <v>-1345.3605025085189</v>
      </c>
      <c r="H142" s="5">
        <v>-4540.1663746040467</v>
      </c>
      <c r="I142" s="5">
        <v>-4110.3099702885147</v>
      </c>
      <c r="J142" s="5">
        <v>-8044.3719719735618</v>
      </c>
      <c r="K142" s="5">
        <v>-8572.6019692123482</v>
      </c>
      <c r="L142" s="5">
        <v>-5293.6040665506243</v>
      </c>
      <c r="M142" s="5">
        <v>-4706.7924387737103</v>
      </c>
      <c r="N142" s="5">
        <v>-2773.5248712246284</v>
      </c>
      <c r="O142" s="5">
        <v>-2580.6213775719434</v>
      </c>
      <c r="P142" s="5">
        <v>-2557.2466442148352</v>
      </c>
      <c r="Q142" s="5">
        <v>-1762.4214476137549</v>
      </c>
      <c r="R142" s="5">
        <v>-482.29870513024071</v>
      </c>
      <c r="S142" s="5">
        <v>-2167.2439941043976</v>
      </c>
      <c r="T142" s="5">
        <v>-2278.3535994906506</v>
      </c>
      <c r="U142" s="5">
        <v>966.64202786137685</v>
      </c>
      <c r="V142" s="5">
        <v>-362.66358879428481</v>
      </c>
      <c r="W142" s="5">
        <v>-1662.4428843514297</v>
      </c>
      <c r="X142" s="5">
        <v>-3442.4127867507541</v>
      </c>
      <c r="Y142" s="5">
        <v>-2008.98318028211</v>
      </c>
      <c r="Z142" s="5">
        <v>-6016.7006752740172</v>
      </c>
      <c r="AA142" s="5">
        <v>-2352.9744394891504</v>
      </c>
      <c r="AB142" s="5">
        <v>1263.3455299298039</v>
      </c>
      <c r="AC142" s="5">
        <v>-256.20331207838262</v>
      </c>
      <c r="AD142" s="5">
        <v>-2611.2609641266072</v>
      </c>
      <c r="AE142" s="5">
        <v>-2891.1482675056941</v>
      </c>
    </row>
    <row r="143" spans="1:3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>
      <c r="A144" s="58" t="s">
        <v>37</v>
      </c>
      <c r="B144" s="58" t="s">
        <v>123</v>
      </c>
      <c r="C144" s="58" t="s">
        <v>278</v>
      </c>
      <c r="D144" s="5">
        <v>1332.0446686545993</v>
      </c>
      <c r="E144" s="5">
        <v>6219.8734020752381</v>
      </c>
      <c r="F144" s="5">
        <v>8545.5440244261154</v>
      </c>
      <c r="G144" s="5">
        <v>9160.7059838848345</v>
      </c>
      <c r="H144" s="5">
        <v>7847.3465100534258</v>
      </c>
      <c r="I144" s="5">
        <v>5091.9532821977209</v>
      </c>
      <c r="J144" s="5">
        <v>4072.3945754875849</v>
      </c>
      <c r="K144" s="5">
        <v>12578.735439349566</v>
      </c>
      <c r="L144" s="5">
        <v>13353.744115648562</v>
      </c>
      <c r="M144" s="5">
        <v>12212.766839311818</v>
      </c>
      <c r="N144" s="5">
        <v>14757.487934899889</v>
      </c>
      <c r="O144" s="5">
        <v>15074.738683374442</v>
      </c>
      <c r="P144" s="5">
        <v>15530.021034725185</v>
      </c>
      <c r="Q144" s="5">
        <v>15304.880673443451</v>
      </c>
      <c r="R144" s="5">
        <v>16051.421150650822</v>
      </c>
      <c r="S144" s="5">
        <v>16185.767787366476</v>
      </c>
      <c r="T144" s="5">
        <v>17244.37603553286</v>
      </c>
      <c r="U144" s="5">
        <v>16041.578398175214</v>
      </c>
      <c r="V144" s="5">
        <v>17960.176968308653</v>
      </c>
      <c r="W144" s="5">
        <v>19848.245845630936</v>
      </c>
      <c r="X144" s="5">
        <v>19430.208192632374</v>
      </c>
      <c r="Y144" s="5">
        <v>21817.415855088999</v>
      </c>
      <c r="Z144" s="5">
        <v>21737.671109692688</v>
      </c>
      <c r="AA144" s="5">
        <v>22291.501759452629</v>
      </c>
      <c r="AB144" s="5">
        <v>23105.786144624435</v>
      </c>
      <c r="AC144" s="5">
        <v>22603.982922127103</v>
      </c>
      <c r="AD144" s="5">
        <v>20893.387582585525</v>
      </c>
      <c r="AE144" s="5">
        <v>24003.903206009974</v>
      </c>
    </row>
    <row r="145" spans="1:31">
      <c r="A145" s="58" t="s">
        <v>37</v>
      </c>
      <c r="B145" s="58" t="s">
        <v>123</v>
      </c>
      <c r="C145" s="58" t="s">
        <v>279</v>
      </c>
      <c r="D145" s="5">
        <v>-6890.9236419684821</v>
      </c>
      <c r="E145" s="5">
        <v>-3633.2423474347243</v>
      </c>
      <c r="F145" s="5">
        <v>-5417.2300237572799</v>
      </c>
      <c r="G145" s="5">
        <v>-4825.5604283442299</v>
      </c>
      <c r="H145" s="5">
        <v>-6011.0192986096208</v>
      </c>
      <c r="I145" s="5">
        <v>-7303.666784631504</v>
      </c>
      <c r="J145" s="5">
        <v>-7519.4948124684915</v>
      </c>
      <c r="K145" s="5">
        <v>-3744.7121057197792</v>
      </c>
      <c r="L145" s="5">
        <v>-3455.5492009847803</v>
      </c>
      <c r="M145" s="5">
        <v>-4723.5249636420849</v>
      </c>
      <c r="N145" s="5">
        <v>-3144.8021260786204</v>
      </c>
      <c r="O145" s="5">
        <v>-3090.9956516042857</v>
      </c>
      <c r="P145" s="5">
        <v>-2478.0134899127097</v>
      </c>
      <c r="Q145" s="5">
        <v>-3253.4309618089346</v>
      </c>
      <c r="R145" s="5">
        <v>-2619.5907097404152</v>
      </c>
      <c r="S145" s="5">
        <v>-3340.2734384227183</v>
      </c>
      <c r="T145" s="5">
        <v>-2550.8700659565102</v>
      </c>
      <c r="U145" s="5">
        <v>-3348.329843483426</v>
      </c>
      <c r="V145" s="5">
        <v>-2778.2707615119507</v>
      </c>
      <c r="W145" s="5">
        <v>-2063.7018412137704</v>
      </c>
      <c r="X145" s="5">
        <v>-2579.6886273939249</v>
      </c>
      <c r="Y145" s="5">
        <v>-1307.1927836260852</v>
      </c>
      <c r="Z145" s="5">
        <v>-1423.5644128891349</v>
      </c>
      <c r="AA145" s="5">
        <v>-880.65699133180976</v>
      </c>
      <c r="AB145" s="5">
        <v>-1398.2516038063854</v>
      </c>
      <c r="AC145" s="5">
        <v>-1145.36734263577</v>
      </c>
      <c r="AD145" s="5">
        <v>-1978.6772940520509</v>
      </c>
      <c r="AE145" s="5">
        <v>-780.61735089953493</v>
      </c>
    </row>
    <row r="146" spans="1:31">
      <c r="A146" s="58" t="s">
        <v>37</v>
      </c>
      <c r="B146" s="58" t="s">
        <v>123</v>
      </c>
      <c r="C146" s="58" t="s">
        <v>280</v>
      </c>
      <c r="D146" s="5">
        <v>-5558.8789733138829</v>
      </c>
      <c r="E146" s="5">
        <v>2586.6310546405139</v>
      </c>
      <c r="F146" s="5">
        <v>3128.3140006688354</v>
      </c>
      <c r="G146" s="5">
        <v>4335.1455555406046</v>
      </c>
      <c r="H146" s="5">
        <v>1836.327211443805</v>
      </c>
      <c r="I146" s="5">
        <v>-2211.7135024337831</v>
      </c>
      <c r="J146" s="5">
        <v>-3447.1002369809066</v>
      </c>
      <c r="K146" s="5">
        <v>8834.0233336297861</v>
      </c>
      <c r="L146" s="5">
        <v>9898.1949146637817</v>
      </c>
      <c r="M146" s="5">
        <v>7489.2418756697334</v>
      </c>
      <c r="N146" s="5">
        <v>11612.685808821268</v>
      </c>
      <c r="O146" s="5">
        <v>11983.743031770156</v>
      </c>
      <c r="P146" s="5">
        <v>13052.007544812475</v>
      </c>
      <c r="Q146" s="5">
        <v>12051.449711634516</v>
      </c>
      <c r="R146" s="5">
        <v>13431.830440910406</v>
      </c>
      <c r="S146" s="5">
        <v>12845.494348943757</v>
      </c>
      <c r="T146" s="5">
        <v>14693.505969576348</v>
      </c>
      <c r="U146" s="5">
        <v>12693.248554691789</v>
      </c>
      <c r="V146" s="5">
        <v>15181.906206796702</v>
      </c>
      <c r="W146" s="5">
        <v>17784.544004417166</v>
      </c>
      <c r="X146" s="5">
        <v>16850.51956523845</v>
      </c>
      <c r="Y146" s="5">
        <v>20510.223071462915</v>
      </c>
      <c r="Z146" s="5">
        <v>20314.106696803552</v>
      </c>
      <c r="AA146" s="5">
        <v>21410.84476812082</v>
      </c>
      <c r="AB146" s="5">
        <v>21707.534540818051</v>
      </c>
      <c r="AC146" s="5">
        <v>21458.615579491332</v>
      </c>
      <c r="AD146" s="5">
        <v>18914.710288533475</v>
      </c>
      <c r="AE146" s="5">
        <v>23223.28585511044</v>
      </c>
    </row>
    <row r="147" spans="1:3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>
      <c r="A148" s="58" t="s">
        <v>37</v>
      </c>
      <c r="B148" s="58" t="s">
        <v>124</v>
      </c>
      <c r="C148" s="58" t="s">
        <v>278</v>
      </c>
      <c r="D148" s="5">
        <v>4158.4786863670506</v>
      </c>
      <c r="E148" s="5">
        <v>2327.7659302346347</v>
      </c>
      <c r="F148" s="5">
        <v>2294.5262366435363</v>
      </c>
      <c r="G148" s="5">
        <v>1993.8463498074207</v>
      </c>
      <c r="H148" s="5">
        <v>2006.1693478883426</v>
      </c>
      <c r="I148" s="5">
        <v>2437.8469587365521</v>
      </c>
      <c r="J148" s="5">
        <v>2854.480637580823</v>
      </c>
      <c r="K148" s="5">
        <v>1097.0393002596197</v>
      </c>
      <c r="L148" s="5">
        <v>1468.5446333831155</v>
      </c>
      <c r="M148" s="5">
        <v>1754.2811602095453</v>
      </c>
      <c r="N148" s="5">
        <v>1172.5651842233156</v>
      </c>
      <c r="O148" s="5">
        <v>1052.5111107590301</v>
      </c>
      <c r="P148" s="5">
        <v>847.37606748758458</v>
      </c>
      <c r="Q148" s="5">
        <v>1456.3570100583395</v>
      </c>
      <c r="R148" s="5">
        <v>692.18001057874005</v>
      </c>
      <c r="S148" s="5">
        <v>885.12364746086519</v>
      </c>
      <c r="T148" s="5">
        <v>971.26992118674502</v>
      </c>
      <c r="U148" s="5">
        <v>821.16444611267002</v>
      </c>
      <c r="V148" s="5">
        <v>645.27076560799492</v>
      </c>
      <c r="W148" s="5">
        <v>590.72361557986483</v>
      </c>
      <c r="X148" s="5">
        <v>777.35072151715985</v>
      </c>
      <c r="Y148" s="5">
        <v>238.46527063549502</v>
      </c>
      <c r="Z148" s="5">
        <v>363.57222065951999</v>
      </c>
      <c r="AA148" s="5">
        <v>114.54080363519998</v>
      </c>
      <c r="AB148" s="5">
        <v>265.10466666498507</v>
      </c>
      <c r="AC148" s="5">
        <v>293.42668248827988</v>
      </c>
      <c r="AD148" s="5">
        <v>358.22522620059505</v>
      </c>
      <c r="AE148" s="5">
        <v>454.80348161148493</v>
      </c>
    </row>
    <row r="149" spans="1:31">
      <c r="A149" s="58" t="s">
        <v>37</v>
      </c>
      <c r="B149" s="58" t="s">
        <v>124</v>
      </c>
      <c r="C149" s="58" t="s">
        <v>279</v>
      </c>
      <c r="D149" s="5">
        <v>-722.74966310598438</v>
      </c>
      <c r="E149" s="5">
        <v>-3272.4868001213604</v>
      </c>
      <c r="F149" s="5">
        <v>-3912.9418706778583</v>
      </c>
      <c r="G149" s="5">
        <v>-4052.2572702598004</v>
      </c>
      <c r="H149" s="5">
        <v>-4441.4810316950889</v>
      </c>
      <c r="I149" s="5">
        <v>-2560.6147168854054</v>
      </c>
      <c r="J149" s="5">
        <v>-1675.2788621799502</v>
      </c>
      <c r="K149" s="5">
        <v>-5988.0903084288084</v>
      </c>
      <c r="L149" s="5">
        <v>-5739.5901023683136</v>
      </c>
      <c r="M149" s="5">
        <v>-5390.4773583658953</v>
      </c>
      <c r="N149" s="5">
        <v>-6270.166188472278</v>
      </c>
      <c r="O149" s="5">
        <v>-6699.5249815048946</v>
      </c>
      <c r="P149" s="5">
        <v>-6916.9517358481862</v>
      </c>
      <c r="Q149" s="5">
        <v>-6386.5630693595476</v>
      </c>
      <c r="R149" s="5">
        <v>-7495.8618787123569</v>
      </c>
      <c r="S149" s="5">
        <v>-7631.3685656116086</v>
      </c>
      <c r="T149" s="5">
        <v>-7032.8744646459545</v>
      </c>
      <c r="U149" s="5">
        <v>-7495.511305915471</v>
      </c>
      <c r="V149" s="5">
        <v>-8249.442743139467</v>
      </c>
      <c r="W149" s="5">
        <v>-8360.5075193942448</v>
      </c>
      <c r="X149" s="5">
        <v>-8472.6902380382962</v>
      </c>
      <c r="Y149" s="5">
        <v>-9768.3248405692539</v>
      </c>
      <c r="Z149" s="5">
        <v>-9681.2846932454522</v>
      </c>
      <c r="AA149" s="5">
        <v>-10191.084949632952</v>
      </c>
      <c r="AB149" s="5">
        <v>-10275.786605547681</v>
      </c>
      <c r="AC149" s="5">
        <v>-9961.470672258527</v>
      </c>
      <c r="AD149" s="5">
        <v>-9602.2819636648364</v>
      </c>
      <c r="AE149" s="5">
        <v>-9466.3585686548467</v>
      </c>
    </row>
    <row r="150" spans="1:31">
      <c r="A150" s="58" t="s">
        <v>37</v>
      </c>
      <c r="B150" s="58" t="s">
        <v>124</v>
      </c>
      <c r="C150" s="58" t="s">
        <v>280</v>
      </c>
      <c r="D150" s="5">
        <v>3435.7290232610662</v>
      </c>
      <c r="E150" s="5">
        <v>-944.72086988672572</v>
      </c>
      <c r="F150" s="5">
        <v>-1618.415634034322</v>
      </c>
      <c r="G150" s="5">
        <v>-2058.4109204523797</v>
      </c>
      <c r="H150" s="5">
        <v>-2435.3116838067463</v>
      </c>
      <c r="I150" s="5">
        <v>-122.76775814885332</v>
      </c>
      <c r="J150" s="5">
        <v>1179.2017754008727</v>
      </c>
      <c r="K150" s="5">
        <v>-4891.0510081691882</v>
      </c>
      <c r="L150" s="5">
        <v>-4271.0454689851977</v>
      </c>
      <c r="M150" s="5">
        <v>-3636.19619815635</v>
      </c>
      <c r="N150" s="5">
        <v>-5097.6010042489625</v>
      </c>
      <c r="O150" s="5">
        <v>-5647.0138707458646</v>
      </c>
      <c r="P150" s="5">
        <v>-6069.5756683606014</v>
      </c>
      <c r="Q150" s="5">
        <v>-4930.2060593012084</v>
      </c>
      <c r="R150" s="5">
        <v>-6803.6818681336172</v>
      </c>
      <c r="S150" s="5">
        <v>-6746.2449181507436</v>
      </c>
      <c r="T150" s="5">
        <v>-6061.6045434592097</v>
      </c>
      <c r="U150" s="5">
        <v>-6674.3468598028012</v>
      </c>
      <c r="V150" s="5">
        <v>-7604.1719775314723</v>
      </c>
      <c r="W150" s="5">
        <v>-7769.7839038143802</v>
      </c>
      <c r="X150" s="5">
        <v>-7695.3395165211368</v>
      </c>
      <c r="Y150" s="5">
        <v>-9529.8595699337584</v>
      </c>
      <c r="Z150" s="5">
        <v>-9317.7124725859321</v>
      </c>
      <c r="AA150" s="5">
        <v>-10076.544145997752</v>
      </c>
      <c r="AB150" s="5">
        <v>-10010.681938882695</v>
      </c>
      <c r="AC150" s="5">
        <v>-9668.0439897702472</v>
      </c>
      <c r="AD150" s="5">
        <v>-9244.0567374642415</v>
      </c>
      <c r="AE150" s="5">
        <v>-9011.5550870433617</v>
      </c>
    </row>
    <row r="151" spans="1:3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</row>
    <row r="152" spans="1:31">
      <c r="A152" s="58" t="s">
        <v>37</v>
      </c>
      <c r="B152" s="58" t="s">
        <v>125</v>
      </c>
      <c r="C152" s="58" t="s">
        <v>278</v>
      </c>
      <c r="D152" s="5">
        <v>4229.0695655742875</v>
      </c>
      <c r="E152" s="5">
        <v>5207.2996515846444</v>
      </c>
      <c r="F152" s="5">
        <v>6206.4006359327423</v>
      </c>
      <c r="G152" s="5">
        <v>6623.8992063089217</v>
      </c>
      <c r="H152" s="5">
        <v>7061.7314044554387</v>
      </c>
      <c r="I152" s="5">
        <v>6662.7527232904595</v>
      </c>
      <c r="J152" s="5">
        <v>5985.663220247824</v>
      </c>
      <c r="K152" s="5">
        <v>7716.0283955309715</v>
      </c>
      <c r="L152" s="5">
        <v>7748.5217058798771</v>
      </c>
      <c r="M152" s="5">
        <v>7827.670019162043</v>
      </c>
      <c r="N152" s="5">
        <v>6612.8986718081751</v>
      </c>
      <c r="O152" s="5">
        <v>7064.3012171678056</v>
      </c>
      <c r="P152" s="5">
        <v>6415.4833793077787</v>
      </c>
      <c r="Q152" s="5">
        <v>7316.140969584816</v>
      </c>
      <c r="R152" s="5">
        <v>7181.4268763226282</v>
      </c>
      <c r="S152" s="5">
        <v>7593.0713768140922</v>
      </c>
      <c r="T152" s="5">
        <v>7765.6523224199827</v>
      </c>
      <c r="U152" s="5">
        <v>7833.5838541258454</v>
      </c>
      <c r="V152" s="5">
        <v>7885.3512599123851</v>
      </c>
      <c r="W152" s="5">
        <v>7476.0207736892062</v>
      </c>
      <c r="X152" s="5">
        <v>8043.0036287667126</v>
      </c>
      <c r="Y152" s="5">
        <v>6678.0787057245416</v>
      </c>
      <c r="Z152" s="5">
        <v>7065.2860706512711</v>
      </c>
      <c r="AA152" s="5">
        <v>5760.8138223671067</v>
      </c>
      <c r="AB152" s="5">
        <v>5633.2132321568624</v>
      </c>
      <c r="AC152" s="5">
        <v>5607.0767179507775</v>
      </c>
      <c r="AD152" s="5">
        <v>5176.5514086901239</v>
      </c>
      <c r="AE152" s="5">
        <v>5585.9213856287133</v>
      </c>
    </row>
    <row r="153" spans="1:31">
      <c r="A153" s="58" t="s">
        <v>37</v>
      </c>
      <c r="B153" s="58" t="s">
        <v>125</v>
      </c>
      <c r="C153" s="58" t="s">
        <v>279</v>
      </c>
      <c r="D153" s="5">
        <v>-3471.2713001473385</v>
      </c>
      <c r="E153" s="5">
        <v>-6816.2556964787364</v>
      </c>
      <c r="F153" s="5">
        <v>-6072.01871780289</v>
      </c>
      <c r="G153" s="5">
        <v>-6178.8205779647624</v>
      </c>
      <c r="H153" s="5">
        <v>-5275.579507307938</v>
      </c>
      <c r="I153" s="5">
        <v>-4794.7244111591008</v>
      </c>
      <c r="J153" s="5">
        <v>-5315.8706483633505</v>
      </c>
      <c r="K153" s="5">
        <v>-7142.2905440290488</v>
      </c>
      <c r="L153" s="5">
        <v>-7397.8377697743372</v>
      </c>
      <c r="M153" s="5">
        <v>-7183.6602541836455</v>
      </c>
      <c r="N153" s="5">
        <v>-9343.9497539218755</v>
      </c>
      <c r="O153" s="5">
        <v>-8473.1392065068922</v>
      </c>
      <c r="P153" s="5">
        <v>-9580.5239462053978</v>
      </c>
      <c r="Q153" s="5">
        <v>-8966.4366973900487</v>
      </c>
      <c r="R153" s="5">
        <v>-8954.6750669130633</v>
      </c>
      <c r="S153" s="5">
        <v>-8642.1800498103858</v>
      </c>
      <c r="T153" s="5">
        <v>-9052.1522373800108</v>
      </c>
      <c r="U153" s="5">
        <v>-8432.7721378995666</v>
      </c>
      <c r="V153" s="5">
        <v>-8994.8482546839241</v>
      </c>
      <c r="W153" s="5">
        <v>-10356.608088516092</v>
      </c>
      <c r="X153" s="5">
        <v>-9339.6874867135102</v>
      </c>
      <c r="Y153" s="5">
        <v>-11862.897906889313</v>
      </c>
      <c r="Z153" s="5">
        <v>-11857.59581962317</v>
      </c>
      <c r="AA153" s="5">
        <v>-12501.346618295511</v>
      </c>
      <c r="AB153" s="5">
        <v>-13514.821929978314</v>
      </c>
      <c r="AC153" s="5">
        <v>-13680.455197228614</v>
      </c>
      <c r="AD153" s="5">
        <v>-12978.900358892197</v>
      </c>
      <c r="AE153" s="5">
        <v>-14395.688688297183</v>
      </c>
    </row>
    <row r="154" spans="1:31">
      <c r="A154" s="58" t="s">
        <v>37</v>
      </c>
      <c r="B154" s="58" t="s">
        <v>125</v>
      </c>
      <c r="C154" s="58" t="s">
        <v>280</v>
      </c>
      <c r="D154" s="5">
        <v>757.798265426949</v>
      </c>
      <c r="E154" s="5">
        <v>-1608.956044894092</v>
      </c>
      <c r="F154" s="5">
        <v>134.38191812985224</v>
      </c>
      <c r="G154" s="5">
        <v>445.07862834415937</v>
      </c>
      <c r="H154" s="5">
        <v>1786.1518971475007</v>
      </c>
      <c r="I154" s="5">
        <v>1868.0283121313587</v>
      </c>
      <c r="J154" s="5">
        <v>669.79257188447355</v>
      </c>
      <c r="K154" s="5">
        <v>573.73785150192271</v>
      </c>
      <c r="L154" s="5">
        <v>350.68393610553994</v>
      </c>
      <c r="M154" s="5">
        <v>644.00976497839747</v>
      </c>
      <c r="N154" s="5">
        <v>-2731.0510821137004</v>
      </c>
      <c r="O154" s="5">
        <v>-1408.8379893390866</v>
      </c>
      <c r="P154" s="5">
        <v>-3165.0405668976191</v>
      </c>
      <c r="Q154" s="5">
        <v>-1650.2957278052327</v>
      </c>
      <c r="R154" s="5">
        <v>-1773.2481905904351</v>
      </c>
      <c r="S154" s="5">
        <v>-1049.1086729962935</v>
      </c>
      <c r="T154" s="5">
        <v>-1286.499914960028</v>
      </c>
      <c r="U154" s="5">
        <v>-599.1882837737212</v>
      </c>
      <c r="V154" s="5">
        <v>-1109.496994771539</v>
      </c>
      <c r="W154" s="5">
        <v>-2880.5873148268856</v>
      </c>
      <c r="X154" s="5">
        <v>-1296.6838579467976</v>
      </c>
      <c r="Y154" s="5">
        <v>-5184.8192011647716</v>
      </c>
      <c r="Z154" s="5">
        <v>-4792.3097489718984</v>
      </c>
      <c r="AA154" s="5">
        <v>-6740.5327959284041</v>
      </c>
      <c r="AB154" s="5">
        <v>-7881.6086978214516</v>
      </c>
      <c r="AC154" s="5">
        <v>-8073.378479277836</v>
      </c>
      <c r="AD154" s="5">
        <v>-7802.348950202073</v>
      </c>
      <c r="AE154" s="5">
        <v>-8809.7673026684697</v>
      </c>
    </row>
    <row r="155" spans="1:3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</row>
    <row r="156" spans="1:31">
      <c r="A156" s="58" t="s">
        <v>37</v>
      </c>
      <c r="B156" s="58" t="s">
        <v>126</v>
      </c>
      <c r="C156" s="58" t="s">
        <v>278</v>
      </c>
      <c r="D156" s="5">
        <v>631.3570312236302</v>
      </c>
      <c r="E156" s="5">
        <v>1595.982648034221</v>
      </c>
      <c r="F156" s="5">
        <v>3146.5201963358395</v>
      </c>
      <c r="G156" s="5">
        <v>2920.8152997957791</v>
      </c>
      <c r="H156" s="5">
        <v>3849.1740851988902</v>
      </c>
      <c r="I156" s="5">
        <v>4724.4258186572952</v>
      </c>
      <c r="J156" s="5">
        <v>5265.9138980983844</v>
      </c>
      <c r="K156" s="5">
        <v>2785.7550198247109</v>
      </c>
      <c r="L156" s="5">
        <v>2407.3215042754646</v>
      </c>
      <c r="M156" s="5">
        <v>3137.8062383235961</v>
      </c>
      <c r="N156" s="5">
        <v>3454.4555708071362</v>
      </c>
      <c r="O156" s="5">
        <v>3235.3134145397144</v>
      </c>
      <c r="P156" s="5">
        <v>3480.4325903536846</v>
      </c>
      <c r="Q156" s="5">
        <v>2855.3740595555882</v>
      </c>
      <c r="R156" s="5">
        <v>3499.263671817896</v>
      </c>
      <c r="S156" s="5">
        <v>3926.0991085736787</v>
      </c>
      <c r="T156" s="5">
        <v>3274.3964989337105</v>
      </c>
      <c r="U156" s="5">
        <v>3930.7828288078672</v>
      </c>
      <c r="V156" s="5">
        <v>3273.1522672424908</v>
      </c>
      <c r="W156" s="5">
        <v>3252.1740496725856</v>
      </c>
      <c r="X156" s="5">
        <v>3118.902616250225</v>
      </c>
      <c r="Y156" s="5">
        <v>4153.5057695485993</v>
      </c>
      <c r="Z156" s="5">
        <v>4597.8962516458041</v>
      </c>
      <c r="AA156" s="5">
        <v>4632.0668687699472</v>
      </c>
      <c r="AB156" s="5">
        <v>5170.3508934650526</v>
      </c>
      <c r="AC156" s="5">
        <v>4992.6430800482449</v>
      </c>
      <c r="AD156" s="5">
        <v>5910.8544140446556</v>
      </c>
      <c r="AE156" s="5">
        <v>4936.7349429808492</v>
      </c>
    </row>
    <row r="157" spans="1:31">
      <c r="A157" s="58" t="s">
        <v>37</v>
      </c>
      <c r="B157" s="58" t="s">
        <v>126</v>
      </c>
      <c r="C157" s="58" t="s">
        <v>279</v>
      </c>
      <c r="D157" s="5">
        <v>-1432.6536802874009</v>
      </c>
      <c r="E157" s="5">
        <v>-2267.2946118024402</v>
      </c>
      <c r="F157" s="5">
        <v>-5001.1219396219622</v>
      </c>
      <c r="G157" s="5">
        <v>-5810.5285406431776</v>
      </c>
      <c r="H157" s="5">
        <v>-4884.8865639646283</v>
      </c>
      <c r="I157" s="5">
        <v>-3645.5968088323261</v>
      </c>
      <c r="J157" s="5">
        <v>-2743.3147873189805</v>
      </c>
      <c r="K157" s="5">
        <v>-8090.4986485380105</v>
      </c>
      <c r="L157" s="5">
        <v>-8750.2523543066709</v>
      </c>
      <c r="M157" s="5">
        <v>-8290.8320335613644</v>
      </c>
      <c r="N157" s="5">
        <v>-7927.270858004099</v>
      </c>
      <c r="O157" s="5">
        <v>-7965.4902089521102</v>
      </c>
      <c r="P157" s="5">
        <v>-7616.1629285486752</v>
      </c>
      <c r="Q157" s="5">
        <v>-9076.2065055781841</v>
      </c>
      <c r="R157" s="5">
        <v>-8270.0748946356507</v>
      </c>
      <c r="S157" s="5">
        <v>-8058.8973434957761</v>
      </c>
      <c r="T157" s="5">
        <v>-9488.9496027617588</v>
      </c>
      <c r="U157" s="5">
        <v>-8006.2846397554031</v>
      </c>
      <c r="V157" s="5">
        <v>-9565.6167211327192</v>
      </c>
      <c r="W157" s="5">
        <v>-9877.5903324768969</v>
      </c>
      <c r="X157" s="5">
        <v>-10159.244780954405</v>
      </c>
      <c r="Y157" s="5">
        <v>-9201.5981701599449</v>
      </c>
      <c r="Z157" s="5">
        <v>-9066.4660268597145</v>
      </c>
      <c r="AA157" s="5">
        <v>-7947.1945989396063</v>
      </c>
      <c r="AB157" s="5">
        <v>-8592.0063731979062</v>
      </c>
      <c r="AC157" s="5">
        <v>-8541.8979937766253</v>
      </c>
      <c r="AD157" s="5">
        <v>-6667.4808902958657</v>
      </c>
      <c r="AE157" s="5">
        <v>-9600.736297848438</v>
      </c>
    </row>
    <row r="158" spans="1:31">
      <c r="A158" s="58" t="s">
        <v>37</v>
      </c>
      <c r="B158" s="58" t="s">
        <v>126</v>
      </c>
      <c r="C158" s="58" t="s">
        <v>280</v>
      </c>
      <c r="D158" s="5">
        <v>-801.2966490637707</v>
      </c>
      <c r="E158" s="5">
        <v>-671.31196376821913</v>
      </c>
      <c r="F158" s="5">
        <v>-1854.6017432861227</v>
      </c>
      <c r="G158" s="5">
        <v>-2889.7132408473985</v>
      </c>
      <c r="H158" s="5">
        <v>-1035.7124787657381</v>
      </c>
      <c r="I158" s="5">
        <v>1078.829009824969</v>
      </c>
      <c r="J158" s="5">
        <v>2522.5991107794039</v>
      </c>
      <c r="K158" s="5">
        <v>-5304.7436287132996</v>
      </c>
      <c r="L158" s="5">
        <v>-6342.9308500312063</v>
      </c>
      <c r="M158" s="5">
        <v>-5153.0257952377688</v>
      </c>
      <c r="N158" s="5">
        <v>-4472.8152871969633</v>
      </c>
      <c r="O158" s="5">
        <v>-4730.1767944123958</v>
      </c>
      <c r="P158" s="5">
        <v>-4135.7303381949905</v>
      </c>
      <c r="Q158" s="5">
        <v>-6220.8324460225958</v>
      </c>
      <c r="R158" s="5">
        <v>-4770.8112228177542</v>
      </c>
      <c r="S158" s="5">
        <v>-4132.7982349220974</v>
      </c>
      <c r="T158" s="5">
        <v>-6214.5531038280478</v>
      </c>
      <c r="U158" s="5">
        <v>-4075.5018109475359</v>
      </c>
      <c r="V158" s="5">
        <v>-6292.4644538902285</v>
      </c>
      <c r="W158" s="5">
        <v>-6625.4162828043118</v>
      </c>
      <c r="X158" s="5">
        <v>-7040.3421647041796</v>
      </c>
      <c r="Y158" s="5">
        <v>-5048.0924006113455</v>
      </c>
      <c r="Z158" s="5">
        <v>-4468.5697752139104</v>
      </c>
      <c r="AA158" s="5">
        <v>-3315.1277301696591</v>
      </c>
      <c r="AB158" s="5">
        <v>-3421.6554797328536</v>
      </c>
      <c r="AC158" s="5">
        <v>-3549.2549137283804</v>
      </c>
      <c r="AD158" s="5">
        <v>-756.62647625121008</v>
      </c>
      <c r="AE158" s="5">
        <v>-4664.0013548675888</v>
      </c>
    </row>
    <row r="159" spans="1:3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1">
      <c r="A160" s="58" t="s">
        <v>37</v>
      </c>
      <c r="B160" s="58" t="s">
        <v>127</v>
      </c>
      <c r="C160" s="58" t="s">
        <v>278</v>
      </c>
      <c r="D160" s="5">
        <v>2230.6192633750934</v>
      </c>
      <c r="E160" s="5">
        <v>2272.8864464906369</v>
      </c>
      <c r="F160" s="5">
        <v>2039.5022773463083</v>
      </c>
      <c r="G160" s="5">
        <v>2042.7483746285886</v>
      </c>
      <c r="H160" s="5">
        <v>1906.9665911200138</v>
      </c>
      <c r="I160" s="5">
        <v>1504.0380078577541</v>
      </c>
      <c r="J160" s="5">
        <v>1417.6686247159946</v>
      </c>
      <c r="K160" s="5">
        <v>2354.0177133148368</v>
      </c>
      <c r="L160" s="5">
        <v>2001.3425248573487</v>
      </c>
      <c r="M160" s="5">
        <v>2156.1235367358299</v>
      </c>
      <c r="N160" s="5">
        <v>2347.3081712803914</v>
      </c>
      <c r="O160" s="5">
        <v>1745.4002209706148</v>
      </c>
      <c r="P160" s="5">
        <v>2082.1031346071741</v>
      </c>
      <c r="Q160" s="5">
        <v>2322.14136877688</v>
      </c>
      <c r="R160" s="5">
        <v>1943.9543501061087</v>
      </c>
      <c r="S160" s="5">
        <v>1521.2626335960049</v>
      </c>
      <c r="T160" s="5">
        <v>1351.8334122075064</v>
      </c>
      <c r="U160" s="5">
        <v>1359.3651593149787</v>
      </c>
      <c r="V160" s="5">
        <v>1940.4542641719788</v>
      </c>
      <c r="W160" s="5">
        <v>1706.2692398289389</v>
      </c>
      <c r="X160" s="5">
        <v>1532.0517355016896</v>
      </c>
      <c r="Y160" s="5">
        <v>1660.0827128594601</v>
      </c>
      <c r="Z160" s="5">
        <v>1136.2171151187795</v>
      </c>
      <c r="AA160" s="5">
        <v>1337.2148726341497</v>
      </c>
      <c r="AB160" s="5">
        <v>1770.7635220374746</v>
      </c>
      <c r="AC160" s="5">
        <v>1961.7124335517137</v>
      </c>
      <c r="AD160" s="5">
        <v>1431.1829879536906</v>
      </c>
      <c r="AE160" s="5">
        <v>1608.4004174763959</v>
      </c>
    </row>
    <row r="161" spans="1:31">
      <c r="A161" s="58" t="s">
        <v>37</v>
      </c>
      <c r="B161" s="58" t="s">
        <v>127</v>
      </c>
      <c r="C161" s="58" t="s">
        <v>279</v>
      </c>
      <c r="D161" s="5">
        <v>-63.970929685455012</v>
      </c>
      <c r="E161" s="5">
        <v>-1634.5286225821148</v>
      </c>
      <c r="F161" s="5">
        <v>-1829.1808188245502</v>
      </c>
      <c r="G161" s="5">
        <v>-1874.8483972135755</v>
      </c>
      <c r="H161" s="5">
        <v>-2058.4215371388345</v>
      </c>
      <c r="I161" s="5">
        <v>-2116.414069231445</v>
      </c>
      <c r="J161" s="5">
        <v>-2342.1618457998402</v>
      </c>
      <c r="K161" s="5">
        <v>-1565.9842615640591</v>
      </c>
      <c r="L161" s="5">
        <v>-1636.2450566102639</v>
      </c>
      <c r="M161" s="5">
        <v>-1500.1531839898441</v>
      </c>
      <c r="N161" s="5">
        <v>-1658.5266065420349</v>
      </c>
      <c r="O161" s="5">
        <v>-1943.1145982434259</v>
      </c>
      <c r="P161" s="5">
        <v>-1763.7641059664381</v>
      </c>
      <c r="Q161" s="5">
        <v>-1572.25684728236</v>
      </c>
      <c r="R161" s="5">
        <v>-2028.0435094747086</v>
      </c>
      <c r="S161" s="5">
        <v>-2438.6051564706286</v>
      </c>
      <c r="T161" s="5">
        <v>-2482.6818195365699</v>
      </c>
      <c r="U161" s="5">
        <v>-2703.5767594827062</v>
      </c>
      <c r="V161" s="5">
        <v>-2116.2270447754408</v>
      </c>
      <c r="W161" s="5">
        <v>-2215.0257428005261</v>
      </c>
      <c r="X161" s="5">
        <v>-2350.2057615680233</v>
      </c>
      <c r="Y161" s="5">
        <v>-2407.5346126124996</v>
      </c>
      <c r="Z161" s="5">
        <v>-2871.7318151505924</v>
      </c>
      <c r="AA161" s="5">
        <v>-2615.8549686591514</v>
      </c>
      <c r="AB161" s="5">
        <v>-2164.3519464185224</v>
      </c>
      <c r="AC161" s="5">
        <v>-2129.6506302665848</v>
      </c>
      <c r="AD161" s="5">
        <v>-2542.861112569643</v>
      </c>
      <c r="AE161" s="5">
        <v>-2346.3625280074139</v>
      </c>
    </row>
    <row r="162" spans="1:31">
      <c r="A162" s="58" t="s">
        <v>37</v>
      </c>
      <c r="B162" s="58" t="s">
        <v>127</v>
      </c>
      <c r="C162" s="58" t="s">
        <v>280</v>
      </c>
      <c r="D162" s="5">
        <v>2166.6483336896385</v>
      </c>
      <c r="E162" s="5">
        <v>638.35782390852205</v>
      </c>
      <c r="F162" s="5">
        <v>210.32145852175813</v>
      </c>
      <c r="G162" s="5">
        <v>167.89997741501315</v>
      </c>
      <c r="H162" s="5">
        <v>-151.45494601882069</v>
      </c>
      <c r="I162" s="5">
        <v>-612.37606137369085</v>
      </c>
      <c r="J162" s="5">
        <v>-924.49322108384558</v>
      </c>
      <c r="K162" s="5">
        <v>788.03345175077766</v>
      </c>
      <c r="L162" s="5">
        <v>365.09746824708486</v>
      </c>
      <c r="M162" s="5">
        <v>655.97035274598579</v>
      </c>
      <c r="N162" s="5">
        <v>688.78156473835656</v>
      </c>
      <c r="O162" s="5">
        <v>-197.71437727281113</v>
      </c>
      <c r="P162" s="5">
        <v>318.33902864073593</v>
      </c>
      <c r="Q162" s="5">
        <v>749.88452149451996</v>
      </c>
      <c r="R162" s="5">
        <v>-84.089159368599894</v>
      </c>
      <c r="S162" s="5">
        <v>-917.34252287462368</v>
      </c>
      <c r="T162" s="5">
        <v>-1130.8484073290635</v>
      </c>
      <c r="U162" s="5">
        <v>-1344.2116001677275</v>
      </c>
      <c r="V162" s="5">
        <v>-175.77278060346202</v>
      </c>
      <c r="W162" s="5">
        <v>-508.75650297158722</v>
      </c>
      <c r="X162" s="5">
        <v>-818.1540260663337</v>
      </c>
      <c r="Y162" s="5">
        <v>-747.45189975303947</v>
      </c>
      <c r="Z162" s="5">
        <v>-1735.5147000318129</v>
      </c>
      <c r="AA162" s="5">
        <v>-1278.6400960250016</v>
      </c>
      <c r="AB162" s="5">
        <v>-393.58842438104784</v>
      </c>
      <c r="AC162" s="5">
        <v>-167.93819671487108</v>
      </c>
      <c r="AD162" s="5">
        <v>-1111.6781246159524</v>
      </c>
      <c r="AE162" s="5">
        <v>-737.96211053101797</v>
      </c>
    </row>
    <row r="163" spans="1:3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7" customWidth="1"/>
    <col min="2" max="2" width="23.42578125" style="7" customWidth="1"/>
    <col min="3" max="30" width="11.92578125" style="7" customWidth="1"/>
    <col min="31" max="16384" width="9" style="7"/>
  </cols>
  <sheetData>
    <row r="1" spans="1:30" s="15" customFormat="1" ht="23.25" customHeight="1" thickBot="1">
      <c r="A1" s="1" t="s">
        <v>235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4.6" thickTop="1">
      <c r="A2" s="12" t="s">
        <v>236</v>
      </c>
      <c r="B2" s="12"/>
    </row>
    <row r="3" spans="1:30">
      <c r="A3" s="59" t="s">
        <v>119</v>
      </c>
      <c r="B3" s="59" t="s">
        <v>237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115</v>
      </c>
      <c r="B4" s="58" t="s">
        <v>70</v>
      </c>
      <c r="C4" s="5">
        <v>1069726.0069356377</v>
      </c>
      <c r="D4" s="5">
        <v>2387460.3050815286</v>
      </c>
      <c r="E4" s="5">
        <v>4374222.2738293381</v>
      </c>
      <c r="F4" s="5">
        <v>5783727.2639807183</v>
      </c>
      <c r="G4" s="5">
        <v>8224137.4798819041</v>
      </c>
      <c r="H4" s="5">
        <v>9945386.5693863705</v>
      </c>
      <c r="I4" s="5">
        <v>10672806.781473439</v>
      </c>
      <c r="J4" s="5">
        <v>12715458.467186661</v>
      </c>
      <c r="K4" s="5">
        <v>13960859.716536351</v>
      </c>
      <c r="L4" s="5">
        <v>14875288.344456103</v>
      </c>
      <c r="M4" s="5">
        <v>17119351.186276387</v>
      </c>
      <c r="N4" s="5">
        <v>20317944.794742893</v>
      </c>
      <c r="O4" s="5">
        <v>21905567.701170836</v>
      </c>
      <c r="P4" s="5">
        <v>24587462.901397835</v>
      </c>
      <c r="Q4" s="5">
        <v>27013539.935732953</v>
      </c>
      <c r="R4" s="5">
        <v>28595843.467710588</v>
      </c>
      <c r="S4" s="5">
        <v>28595843.467693835</v>
      </c>
      <c r="T4" s="5">
        <v>30564406.063759968</v>
      </c>
      <c r="U4" s="5">
        <v>35942259.325966537</v>
      </c>
      <c r="V4" s="5">
        <v>41266369.527612045</v>
      </c>
      <c r="W4" s="5">
        <v>47049176.714074209</v>
      </c>
      <c r="X4" s="5">
        <v>50669354.696846247</v>
      </c>
      <c r="Y4" s="5">
        <v>57335328.034725741</v>
      </c>
      <c r="Z4" s="5">
        <v>59369293.533478022</v>
      </c>
      <c r="AA4" s="5">
        <v>61501829.045647673</v>
      </c>
      <c r="AB4" s="5">
        <v>65960368.388161011</v>
      </c>
      <c r="AC4" s="5">
        <v>76833727.695818827</v>
      </c>
      <c r="AD4" s="5">
        <v>74789890.542837888</v>
      </c>
    </row>
    <row r="5" spans="1:30">
      <c r="A5" s="58" t="s">
        <v>115</v>
      </c>
      <c r="B5" s="58" t="s">
        <v>71</v>
      </c>
      <c r="C5" s="5">
        <v>2860583.0173020773</v>
      </c>
      <c r="D5" s="5">
        <v>3037807.9628533809</v>
      </c>
      <c r="E5" s="5">
        <v>3923466.2819413212</v>
      </c>
      <c r="F5" s="5">
        <v>3276773.208930823</v>
      </c>
      <c r="G5" s="5">
        <v>3513704.0852425923</v>
      </c>
      <c r="H5" s="5">
        <v>3172887.286397465</v>
      </c>
      <c r="I5" s="5">
        <v>3122496.1649912517</v>
      </c>
      <c r="J5" s="5">
        <v>3612853.0044862442</v>
      </c>
      <c r="K5" s="5">
        <v>3241548.07058807</v>
      </c>
      <c r="L5" s="5">
        <v>3417918.3488609781</v>
      </c>
      <c r="M5" s="5">
        <v>3789937.5879275179</v>
      </c>
      <c r="N5" s="5">
        <v>4311130.3745715264</v>
      </c>
      <c r="O5" s="5">
        <v>4656667.0646625133</v>
      </c>
      <c r="P5" s="5">
        <v>5063804.5837118533</v>
      </c>
      <c r="Q5" s="5">
        <v>5505983.4520960506</v>
      </c>
      <c r="R5" s="5">
        <v>5773249.0372891808</v>
      </c>
      <c r="S5" s="5">
        <v>5783761.3376396671</v>
      </c>
      <c r="T5" s="5">
        <v>6087161.0592058534</v>
      </c>
      <c r="U5" s="5">
        <v>7148420.7155826455</v>
      </c>
      <c r="V5" s="5">
        <v>8011801.6572699454</v>
      </c>
      <c r="W5" s="5">
        <v>8950473.3627962098</v>
      </c>
      <c r="X5" s="5">
        <v>9563757.4651054516</v>
      </c>
      <c r="Y5" s="5">
        <v>10675593.626360847</v>
      </c>
      <c r="Z5" s="5">
        <v>10982833.853036283</v>
      </c>
      <c r="AA5" s="5">
        <v>11370834.400275759</v>
      </c>
      <c r="AB5" s="5">
        <v>12440226.401509011</v>
      </c>
      <c r="AC5" s="5">
        <v>15027622.607318953</v>
      </c>
      <c r="AD5" s="5">
        <v>14916945.815420441</v>
      </c>
    </row>
    <row r="6" spans="1:30">
      <c r="A6" s="58" t="s">
        <v>115</v>
      </c>
      <c r="B6" s="58" t="s">
        <v>72</v>
      </c>
      <c r="C6" s="5">
        <v>2571485.3101555952</v>
      </c>
      <c r="D6" s="5">
        <v>1956822.414337317</v>
      </c>
      <c r="E6" s="5">
        <v>1452879.9185384128</v>
      </c>
      <c r="F6" s="5">
        <v>1372435.7882869032</v>
      </c>
      <c r="G6" s="5">
        <v>1400811.4655511307</v>
      </c>
      <c r="H6" s="5">
        <v>1343865.9093501305</v>
      </c>
      <c r="I6" s="5">
        <v>1010477.7065017393</v>
      </c>
      <c r="J6" s="5">
        <v>644956.57903541496</v>
      </c>
      <c r="K6" s="5">
        <v>543912.85333747149</v>
      </c>
      <c r="L6" s="5">
        <v>382173.28679863136</v>
      </c>
      <c r="M6" s="5">
        <v>365334.56951979781</v>
      </c>
      <c r="N6" s="5">
        <v>634762.76958116097</v>
      </c>
      <c r="O6" s="5">
        <v>421463.56369377649</v>
      </c>
      <c r="P6" s="5">
        <v>351920.53601736488</v>
      </c>
      <c r="Q6" s="5">
        <v>323478.91362499632</v>
      </c>
      <c r="R6" s="5">
        <v>1002837.2646469098</v>
      </c>
      <c r="S6" s="5">
        <v>361387.79704193631</v>
      </c>
      <c r="T6" s="5">
        <v>356941.45099862257</v>
      </c>
      <c r="U6" s="5">
        <v>655517.7893352157</v>
      </c>
      <c r="V6" s="5">
        <v>573339.79704797617</v>
      </c>
      <c r="W6" s="5">
        <v>973899.23896373308</v>
      </c>
      <c r="X6" s="5">
        <v>371550.54368718073</v>
      </c>
      <c r="Y6" s="5">
        <v>560371.6229226701</v>
      </c>
      <c r="Z6" s="5">
        <v>179037.76278827296</v>
      </c>
      <c r="AA6" s="5">
        <v>402018.25880664849</v>
      </c>
      <c r="AB6" s="5">
        <v>220805.46647647917</v>
      </c>
      <c r="AC6" s="5">
        <v>1428327.3152525392</v>
      </c>
      <c r="AD6" s="5">
        <v>168705.15198082433</v>
      </c>
    </row>
    <row r="7" spans="1:30">
      <c r="A7" s="58" t="s">
        <v>115</v>
      </c>
      <c r="B7" s="58" t="s">
        <v>73</v>
      </c>
      <c r="C7" s="5">
        <v>667553.4218646083</v>
      </c>
      <c r="D7" s="5">
        <v>554627.79459538916</v>
      </c>
      <c r="E7" s="5">
        <v>432852.00525888446</v>
      </c>
      <c r="F7" s="5">
        <v>397516.48652915307</v>
      </c>
      <c r="G7" s="5">
        <v>355123.07326041471</v>
      </c>
      <c r="H7" s="5">
        <v>301914.09424538433</v>
      </c>
      <c r="I7" s="5">
        <v>245756.77279306631</v>
      </c>
      <c r="J7" s="5">
        <v>183921.7467370579</v>
      </c>
      <c r="K7" s="5">
        <v>136314.56003405614</v>
      </c>
      <c r="L7" s="5">
        <v>151588.20958250458</v>
      </c>
      <c r="M7" s="5">
        <v>146843.49722508428</v>
      </c>
      <c r="N7" s="5">
        <v>157397.92607133399</v>
      </c>
      <c r="O7" s="5">
        <v>145725.82233984728</v>
      </c>
      <c r="P7" s="5">
        <v>124435.34256328167</v>
      </c>
      <c r="Q7" s="5">
        <v>137797.77047973083</v>
      </c>
      <c r="R7" s="5">
        <v>180315.56877058343</v>
      </c>
      <c r="S7" s="5">
        <v>86469.48806746224</v>
      </c>
      <c r="T7" s="5">
        <v>126786.79287661794</v>
      </c>
      <c r="U7" s="5">
        <v>141476.29293776045</v>
      </c>
      <c r="V7" s="5">
        <v>111321.44646422894</v>
      </c>
      <c r="W7" s="5">
        <v>133439.8171929754</v>
      </c>
      <c r="X7" s="5">
        <v>114555.79466751225</v>
      </c>
      <c r="Y7" s="5">
        <v>95392.634573617732</v>
      </c>
      <c r="Z7" s="5">
        <v>86956.633436245524</v>
      </c>
      <c r="AA7" s="5">
        <v>95554.274448246739</v>
      </c>
      <c r="AB7" s="5">
        <v>96589.679497189427</v>
      </c>
      <c r="AC7" s="5">
        <v>128914.76916245607</v>
      </c>
      <c r="AD7" s="5">
        <v>55764.593556099782</v>
      </c>
    </row>
    <row r="8" spans="1:30">
      <c r="A8" s="58" t="s">
        <v>115</v>
      </c>
      <c r="B8" s="58" t="s">
        <v>74</v>
      </c>
      <c r="C8" s="5">
        <v>0</v>
      </c>
      <c r="D8" s="5">
        <v>0</v>
      </c>
      <c r="E8" s="5">
        <v>7.6741498929900001</v>
      </c>
      <c r="F8" s="5">
        <v>23864.212406299681</v>
      </c>
      <c r="G8" s="5">
        <v>1965.6235146094505</v>
      </c>
      <c r="H8" s="5">
        <v>6308.5562104216006</v>
      </c>
      <c r="I8" s="5">
        <v>0</v>
      </c>
      <c r="J8" s="5">
        <v>46927.083988295359</v>
      </c>
      <c r="K8" s="5">
        <v>28755.049590695624</v>
      </c>
      <c r="L8" s="5">
        <v>40079.009028090972</v>
      </c>
      <c r="M8" s="5">
        <v>5356.720077912305</v>
      </c>
      <c r="N8" s="5">
        <v>144842.3727221392</v>
      </c>
      <c r="O8" s="5">
        <v>96210.596809645707</v>
      </c>
      <c r="P8" s="5">
        <v>165309.42680764449</v>
      </c>
      <c r="Q8" s="5">
        <v>125915.87745620054</v>
      </c>
      <c r="R8" s="5">
        <v>554117.04245964496</v>
      </c>
      <c r="S8" s="5">
        <v>261137.0985698007</v>
      </c>
      <c r="T8" s="5">
        <v>506797.39806961466</v>
      </c>
      <c r="U8" s="5">
        <v>602588.40175633971</v>
      </c>
      <c r="V8" s="5">
        <v>599630.19453035889</v>
      </c>
      <c r="W8" s="5">
        <v>665731.69466551591</v>
      </c>
      <c r="X8" s="5">
        <v>714838.00268858369</v>
      </c>
      <c r="Y8" s="5">
        <v>709059.2847522425</v>
      </c>
      <c r="Z8" s="5">
        <v>958977.89206476824</v>
      </c>
      <c r="AA8" s="5">
        <v>491411.10260048456</v>
      </c>
      <c r="AB8" s="5">
        <v>733172.12409935845</v>
      </c>
      <c r="AC8" s="5">
        <v>1095429.9961172843</v>
      </c>
      <c r="AD8" s="5">
        <v>344923.88346791529</v>
      </c>
    </row>
    <row r="9" spans="1:30">
      <c r="A9" s="58" t="s">
        <v>115</v>
      </c>
      <c r="B9" s="58" t="s">
        <v>75</v>
      </c>
      <c r="C9" s="5">
        <v>0</v>
      </c>
      <c r="D9" s="5">
        <v>0</v>
      </c>
      <c r="E9" s="5">
        <v>62964.972645194066</v>
      </c>
      <c r="F9" s="5">
        <v>149275.08825043304</v>
      </c>
      <c r="G9" s="5">
        <v>297571.2091646287</v>
      </c>
      <c r="H9" s="5">
        <v>451724.12753124</v>
      </c>
      <c r="I9" s="5">
        <v>602439.32393246004</v>
      </c>
      <c r="J9" s="5">
        <v>722144.98745964502</v>
      </c>
      <c r="K9" s="5">
        <v>877817.65273297927</v>
      </c>
      <c r="L9" s="5">
        <v>897426.37402324227</v>
      </c>
      <c r="M9" s="5">
        <v>1115049.8397079487</v>
      </c>
      <c r="N9" s="5">
        <v>1743362.5496438819</v>
      </c>
      <c r="O9" s="5">
        <v>2098410.9813216608</v>
      </c>
      <c r="P9" s="5">
        <v>2309060.911212557</v>
      </c>
      <c r="Q9" s="5">
        <v>2501426.1715547233</v>
      </c>
      <c r="R9" s="5">
        <v>2661786.1179872239</v>
      </c>
      <c r="S9" s="5">
        <v>2669078.6826940398</v>
      </c>
      <c r="T9" s="5">
        <v>2864100.7938760449</v>
      </c>
      <c r="U9" s="5">
        <v>3254360.5853780936</v>
      </c>
      <c r="V9" s="5">
        <v>3783836.763314086</v>
      </c>
      <c r="W9" s="5">
        <v>3974423.7499545566</v>
      </c>
      <c r="X9" s="5">
        <v>4489430.7476240182</v>
      </c>
      <c r="Y9" s="5">
        <v>5217655.334984771</v>
      </c>
      <c r="Z9" s="5">
        <v>5414767.5587209286</v>
      </c>
      <c r="AA9" s="5">
        <v>5679091.9665132985</v>
      </c>
      <c r="AB9" s="5">
        <v>6140551.44343792</v>
      </c>
      <c r="AC9" s="5">
        <v>7420829.1075845622</v>
      </c>
      <c r="AD9" s="5">
        <v>7429021.5472438233</v>
      </c>
    </row>
    <row r="10" spans="1:30">
      <c r="A10" s="58" t="s">
        <v>115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242496.66249841248</v>
      </c>
      <c r="H10" s="5">
        <v>535930.68498302659</v>
      </c>
      <c r="I10" s="5">
        <v>826230.10069925897</v>
      </c>
      <c r="J10" s="5">
        <v>936637.9168744788</v>
      </c>
      <c r="K10" s="5">
        <v>1149704.1047141969</v>
      </c>
      <c r="L10" s="5">
        <v>1405871.1356191626</v>
      </c>
      <c r="M10" s="5">
        <v>1405871.1356191626</v>
      </c>
      <c r="N10" s="5">
        <v>1405871.1356191626</v>
      </c>
      <c r="O10" s="5">
        <v>1405871.1356191626</v>
      </c>
      <c r="P10" s="5">
        <v>1405871.1356191626</v>
      </c>
      <c r="Q10" s="5">
        <v>1405871.1356191626</v>
      </c>
      <c r="R10" s="5">
        <v>1405871.1356191626</v>
      </c>
      <c r="S10" s="5">
        <v>1405871.1356191626</v>
      </c>
      <c r="T10" s="5">
        <v>1541007.5163005041</v>
      </c>
      <c r="U10" s="5">
        <v>1541007.5163005041</v>
      </c>
      <c r="V10" s="5">
        <v>1724904.4467122268</v>
      </c>
      <c r="W10" s="5">
        <v>1724904.4467122268</v>
      </c>
      <c r="X10" s="5">
        <v>1724904.4467122268</v>
      </c>
      <c r="Y10" s="5">
        <v>1926651.2212216782</v>
      </c>
      <c r="Z10" s="5">
        <v>1926651.2212216782</v>
      </c>
      <c r="AA10" s="5">
        <v>1926651.2212216782</v>
      </c>
      <c r="AB10" s="5">
        <v>1926651.2212216782</v>
      </c>
      <c r="AC10" s="5">
        <v>1926651.2212216782</v>
      </c>
      <c r="AD10" s="5">
        <v>1926651.2212216782</v>
      </c>
    </row>
    <row r="12" spans="1:30">
      <c r="A12" s="58" t="s">
        <v>128</v>
      </c>
      <c r="B12" s="58" t="s">
        <v>70</v>
      </c>
      <c r="C12" s="5">
        <v>1059649.3836319279</v>
      </c>
      <c r="D12" s="5">
        <v>2360583.7877749838</v>
      </c>
      <c r="E12" s="5">
        <v>4351686.2621029662</v>
      </c>
      <c r="F12" s="5">
        <v>5765817.432584459</v>
      </c>
      <c r="G12" s="5">
        <v>8164661.3818629729</v>
      </c>
      <c r="H12" s="5">
        <v>9770026.8145667631</v>
      </c>
      <c r="I12" s="5">
        <v>10539863.576558705</v>
      </c>
      <c r="J12" s="5">
        <v>12461506.084484937</v>
      </c>
      <c r="K12" s="5">
        <v>13669406.87857273</v>
      </c>
      <c r="L12" s="5">
        <v>14813914.163774885</v>
      </c>
      <c r="M12" s="5">
        <v>16994114.34376708</v>
      </c>
      <c r="N12" s="5">
        <v>20196370.640511602</v>
      </c>
      <c r="O12" s="5">
        <v>21669817.482505392</v>
      </c>
      <c r="P12" s="5">
        <v>24402973.307569806</v>
      </c>
      <c r="Q12" s="5">
        <v>26911757.550490648</v>
      </c>
      <c r="R12" s="5">
        <v>28504815.251631998</v>
      </c>
      <c r="S12" s="5">
        <v>28504815.251636092</v>
      </c>
      <c r="T12" s="5">
        <v>30472519.91543166</v>
      </c>
      <c r="U12" s="5">
        <v>35908391.118697561</v>
      </c>
      <c r="V12" s="5">
        <v>41168365.905921794</v>
      </c>
      <c r="W12" s="5">
        <v>47021270.298011705</v>
      </c>
      <c r="X12" s="5">
        <v>50584303.609541975</v>
      </c>
      <c r="Y12" s="5">
        <v>57275178.666859969</v>
      </c>
      <c r="Z12" s="5">
        <v>59266376.175483108</v>
      </c>
      <c r="AA12" s="5">
        <v>61387246.579264171</v>
      </c>
      <c r="AB12" s="5">
        <v>65829020.973665349</v>
      </c>
      <c r="AC12" s="5">
        <v>76758225.989314064</v>
      </c>
      <c r="AD12" s="5">
        <v>74885541.259474471</v>
      </c>
    </row>
    <row r="13" spans="1:30">
      <c r="A13" s="58" t="s">
        <v>128</v>
      </c>
      <c r="B13" s="58" t="s">
        <v>71</v>
      </c>
      <c r="C13" s="5">
        <v>2859231.7060176628</v>
      </c>
      <c r="D13" s="5">
        <v>3034227.1181851788</v>
      </c>
      <c r="E13" s="5">
        <v>3920106.6932394174</v>
      </c>
      <c r="F13" s="5">
        <v>3274666.2379439743</v>
      </c>
      <c r="G13" s="5">
        <v>3520208.6518232631</v>
      </c>
      <c r="H13" s="5">
        <v>3171846.9330215948</v>
      </c>
      <c r="I13" s="5">
        <v>3105585.9576095804</v>
      </c>
      <c r="J13" s="5">
        <v>3546932.9736263226</v>
      </c>
      <c r="K13" s="5">
        <v>3180131.4993204619</v>
      </c>
      <c r="L13" s="5">
        <v>3387947.6198620079</v>
      </c>
      <c r="M13" s="5">
        <v>3759203.2486359123</v>
      </c>
      <c r="N13" s="5">
        <v>4281303.0807646113</v>
      </c>
      <c r="O13" s="5">
        <v>4610653.524031668</v>
      </c>
      <c r="P13" s="5">
        <v>5033486.1957811061</v>
      </c>
      <c r="Q13" s="5">
        <v>5492837.1223903494</v>
      </c>
      <c r="R13" s="5">
        <v>5760922.033416017</v>
      </c>
      <c r="S13" s="5">
        <v>5771400.5611531511</v>
      </c>
      <c r="T13" s="5">
        <v>6082759.5131206568</v>
      </c>
      <c r="U13" s="5">
        <v>7153006.3447313542</v>
      </c>
      <c r="V13" s="5">
        <v>8006352.7085682582</v>
      </c>
      <c r="W13" s="5">
        <v>8957535.0426265746</v>
      </c>
      <c r="X13" s="5">
        <v>9563991.7183450367</v>
      </c>
      <c r="Y13" s="5">
        <v>10685235.684261013</v>
      </c>
      <c r="Z13" s="5">
        <v>10982718.287118584</v>
      </c>
      <c r="AA13" s="5">
        <v>11379402.432346819</v>
      </c>
      <c r="AB13" s="5">
        <v>12427053.807770589</v>
      </c>
      <c r="AC13" s="5">
        <v>15032729.796564614</v>
      </c>
      <c r="AD13" s="5">
        <v>14960183.24237659</v>
      </c>
    </row>
    <row r="14" spans="1:30">
      <c r="A14" s="58" t="s">
        <v>128</v>
      </c>
      <c r="B14" s="58" t="s">
        <v>72</v>
      </c>
      <c r="C14" s="5">
        <v>2557800.4916880568</v>
      </c>
      <c r="D14" s="5">
        <v>1949174.4908424283</v>
      </c>
      <c r="E14" s="5">
        <v>1453569.1349182539</v>
      </c>
      <c r="F14" s="5">
        <v>1369122.903811919</v>
      </c>
      <c r="G14" s="5">
        <v>1278466.2248761866</v>
      </c>
      <c r="H14" s="5">
        <v>1264846.1996012218</v>
      </c>
      <c r="I14" s="5">
        <v>955781.25503538875</v>
      </c>
      <c r="J14" s="5">
        <v>583838.19109472248</v>
      </c>
      <c r="K14" s="5">
        <v>461184.86721945269</v>
      </c>
      <c r="L14" s="5">
        <v>381610.30446668627</v>
      </c>
      <c r="M14" s="5">
        <v>388687.20050716074</v>
      </c>
      <c r="N14" s="5">
        <v>652533.6447798555</v>
      </c>
      <c r="O14" s="5">
        <v>472262.64860792732</v>
      </c>
      <c r="P14" s="5">
        <v>375779.48150731623</v>
      </c>
      <c r="Q14" s="5">
        <v>331061.43639667484</v>
      </c>
      <c r="R14" s="5">
        <v>1019230.1010591448</v>
      </c>
      <c r="S14" s="5">
        <v>360374.76107202395</v>
      </c>
      <c r="T14" s="5">
        <v>372521.90488277556</v>
      </c>
      <c r="U14" s="5">
        <v>651435.63155924901</v>
      </c>
      <c r="V14" s="5">
        <v>579888.09867271245</v>
      </c>
      <c r="W14" s="5">
        <v>957246.90359897749</v>
      </c>
      <c r="X14" s="5">
        <v>377647.89544953487</v>
      </c>
      <c r="Y14" s="5">
        <v>543010.35759825376</v>
      </c>
      <c r="Z14" s="5">
        <v>175483.54732169944</v>
      </c>
      <c r="AA14" s="5">
        <v>415973.89156150073</v>
      </c>
      <c r="AB14" s="5">
        <v>218294.08456506391</v>
      </c>
      <c r="AC14" s="5">
        <v>1421845.374166952</v>
      </c>
      <c r="AD14" s="5">
        <v>168854.14770927437</v>
      </c>
    </row>
    <row r="15" spans="1:30">
      <c r="A15" s="58" t="s">
        <v>128</v>
      </c>
      <c r="B15" s="58" t="s">
        <v>73</v>
      </c>
      <c r="C15" s="5">
        <v>667102.58163102809</v>
      </c>
      <c r="D15" s="5">
        <v>554607.43064072169</v>
      </c>
      <c r="E15" s="5">
        <v>433874.49388925586</v>
      </c>
      <c r="F15" s="5">
        <v>397276.60027265485</v>
      </c>
      <c r="G15" s="5">
        <v>344244.75350482587</v>
      </c>
      <c r="H15" s="5">
        <v>298924.19576913462</v>
      </c>
      <c r="I15" s="5">
        <v>241513.76683204409</v>
      </c>
      <c r="J15" s="5">
        <v>176582.02747539524</v>
      </c>
      <c r="K15" s="5">
        <v>131909.62897513481</v>
      </c>
      <c r="L15" s="5">
        <v>155887.39156151089</v>
      </c>
      <c r="M15" s="5">
        <v>151424.54987954829</v>
      </c>
      <c r="N15" s="5">
        <v>159232.6603565175</v>
      </c>
      <c r="O15" s="5">
        <v>152727.98609956188</v>
      </c>
      <c r="P15" s="5">
        <v>127914.64996542069</v>
      </c>
      <c r="Q15" s="5">
        <v>138085.76824384058</v>
      </c>
      <c r="R15" s="5">
        <v>180744.90217108082</v>
      </c>
      <c r="S15" s="5">
        <v>87607.943928884837</v>
      </c>
      <c r="T15" s="5">
        <v>127453.69840077196</v>
      </c>
      <c r="U15" s="5">
        <v>141161.44286238574</v>
      </c>
      <c r="V15" s="5">
        <v>110327.34330503577</v>
      </c>
      <c r="W15" s="5">
        <v>132383.2379356102</v>
      </c>
      <c r="X15" s="5">
        <v>113636.36142430975</v>
      </c>
      <c r="Y15" s="5">
        <v>94781.2998864931</v>
      </c>
      <c r="Z15" s="5">
        <v>87169.41507772902</v>
      </c>
      <c r="AA15" s="5">
        <v>96589.448792623851</v>
      </c>
      <c r="AB15" s="5">
        <v>98812.172620364727</v>
      </c>
      <c r="AC15" s="5">
        <v>128545.08662077323</v>
      </c>
      <c r="AD15" s="5">
        <v>55667.244630162495</v>
      </c>
    </row>
    <row r="16" spans="1:30">
      <c r="A16" s="58" t="s">
        <v>128</v>
      </c>
      <c r="B16" s="58" t="s">
        <v>74</v>
      </c>
      <c r="C16" s="5">
        <v>0</v>
      </c>
      <c r="D16" s="5">
        <v>0</v>
      </c>
      <c r="E16" s="5">
        <v>8.9045616751350014</v>
      </c>
      <c r="F16" s="5">
        <v>24462.838887381076</v>
      </c>
      <c r="G16" s="5">
        <v>1407.3341004968051</v>
      </c>
      <c r="H16" s="5">
        <v>1568.8170139145748</v>
      </c>
      <c r="I16" s="5">
        <v>15.499482972175</v>
      </c>
      <c r="J16" s="5">
        <v>7722.4877287756899</v>
      </c>
      <c r="K16" s="5">
        <v>12613.066314782382</v>
      </c>
      <c r="L16" s="5">
        <v>31553.69715663341</v>
      </c>
      <c r="M16" s="5">
        <v>10783.66488722024</v>
      </c>
      <c r="N16" s="5">
        <v>149423.17544742452</v>
      </c>
      <c r="O16" s="5">
        <v>127219.98613464738</v>
      </c>
      <c r="P16" s="5">
        <v>164760.47994999305</v>
      </c>
      <c r="Q16" s="5">
        <v>145613.23158371335</v>
      </c>
      <c r="R16" s="5">
        <v>574584.79880257265</v>
      </c>
      <c r="S16" s="5">
        <v>282368.66578413069</v>
      </c>
      <c r="T16" s="5">
        <v>524634.90139807877</v>
      </c>
      <c r="U16" s="5">
        <v>601502.67518783954</v>
      </c>
      <c r="V16" s="5">
        <v>604542.08158797584</v>
      </c>
      <c r="W16" s="5">
        <v>666280.45102720696</v>
      </c>
      <c r="X16" s="5">
        <v>716962.53501526022</v>
      </c>
      <c r="Y16" s="5">
        <v>710070.32754936884</v>
      </c>
      <c r="Z16" s="5">
        <v>968737.79618122242</v>
      </c>
      <c r="AA16" s="5">
        <v>479016.2908483175</v>
      </c>
      <c r="AB16" s="5">
        <v>728747.13154007867</v>
      </c>
      <c r="AC16" s="5">
        <v>1095435.8378623619</v>
      </c>
      <c r="AD16" s="5">
        <v>338259.134329903</v>
      </c>
    </row>
    <row r="17" spans="1:30">
      <c r="A17" s="58" t="s">
        <v>128</v>
      </c>
      <c r="B17" s="58" t="s">
        <v>75</v>
      </c>
      <c r="C17" s="5">
        <v>0</v>
      </c>
      <c r="D17" s="5">
        <v>0</v>
      </c>
      <c r="E17" s="5">
        <v>60633.608107423854</v>
      </c>
      <c r="F17" s="5">
        <v>143752.67045116547</v>
      </c>
      <c r="G17" s="5">
        <v>271988.35811585613</v>
      </c>
      <c r="H17" s="5">
        <v>415160.17153950734</v>
      </c>
      <c r="I17" s="5">
        <v>557102.87918870652</v>
      </c>
      <c r="J17" s="5">
        <v>662462.91207230173</v>
      </c>
      <c r="K17" s="5">
        <v>793965.12751847308</v>
      </c>
      <c r="L17" s="5">
        <v>867831.84986084735</v>
      </c>
      <c r="M17" s="5">
        <v>1108299.3975234041</v>
      </c>
      <c r="N17" s="5">
        <v>1750135.2391206231</v>
      </c>
      <c r="O17" s="5">
        <v>2083854.4960386353</v>
      </c>
      <c r="P17" s="5">
        <v>2312558.7908514556</v>
      </c>
      <c r="Q17" s="5">
        <v>2502954.1533587095</v>
      </c>
      <c r="R17" s="5">
        <v>2637420.2203266839</v>
      </c>
      <c r="S17" s="5">
        <v>2644646.029149496</v>
      </c>
      <c r="T17" s="5">
        <v>2864886.9066363573</v>
      </c>
      <c r="U17" s="5">
        <v>3254082.2828800646</v>
      </c>
      <c r="V17" s="5">
        <v>3786830.4631241318</v>
      </c>
      <c r="W17" s="5">
        <v>3981638.1050735065</v>
      </c>
      <c r="X17" s="5">
        <v>4482073.964938744</v>
      </c>
      <c r="Y17" s="5">
        <v>5206428.3063785899</v>
      </c>
      <c r="Z17" s="5">
        <v>5410362.0468171258</v>
      </c>
      <c r="AA17" s="5">
        <v>5669994.1318936553</v>
      </c>
      <c r="AB17" s="5">
        <v>6144751.7388322074</v>
      </c>
      <c r="AC17" s="5">
        <v>7418106.0942298006</v>
      </c>
      <c r="AD17" s="5">
        <v>7419068.4092558306</v>
      </c>
    </row>
    <row r="18" spans="1:30">
      <c r="A18" s="58" t="s">
        <v>128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423694.34819291747</v>
      </c>
      <c r="H18" s="5">
        <v>717128.37067753158</v>
      </c>
      <c r="I18" s="5">
        <v>931587.71708097507</v>
      </c>
      <c r="J18" s="5">
        <v>1298162.5641611605</v>
      </c>
      <c r="K18" s="5">
        <v>1405871.1356191626</v>
      </c>
      <c r="L18" s="5">
        <v>1405871.1356191626</v>
      </c>
      <c r="M18" s="5">
        <v>1405871.1356191626</v>
      </c>
      <c r="N18" s="5">
        <v>1405871.1356191626</v>
      </c>
      <c r="O18" s="5">
        <v>1405871.1356191626</v>
      </c>
      <c r="P18" s="5">
        <v>1405871.1356191626</v>
      </c>
      <c r="Q18" s="5">
        <v>1405871.1356191626</v>
      </c>
      <c r="R18" s="5">
        <v>1405871.1356191626</v>
      </c>
      <c r="S18" s="5">
        <v>1405871.1356191626</v>
      </c>
      <c r="T18" s="5">
        <v>1541007.5163005039</v>
      </c>
      <c r="U18" s="5">
        <v>1541007.5163005039</v>
      </c>
      <c r="V18" s="5">
        <v>1724904.4467122264</v>
      </c>
      <c r="W18" s="5">
        <v>1724904.4467122264</v>
      </c>
      <c r="X18" s="5">
        <v>1724904.4467122264</v>
      </c>
      <c r="Y18" s="5">
        <v>1926651.2212216775</v>
      </c>
      <c r="Z18" s="5">
        <v>1926651.2212216775</v>
      </c>
      <c r="AA18" s="5">
        <v>1926651.2212216775</v>
      </c>
      <c r="AB18" s="5">
        <v>1926651.2212216775</v>
      </c>
      <c r="AC18" s="5">
        <v>1926651.2212216775</v>
      </c>
      <c r="AD18" s="5">
        <v>1926651.2212216775</v>
      </c>
    </row>
    <row r="20" spans="1:30">
      <c r="A20" s="58" t="s">
        <v>131</v>
      </c>
      <c r="B20" s="58" t="s">
        <v>70</v>
      </c>
      <c r="C20" s="5">
        <v>1059649.3836319279</v>
      </c>
      <c r="D20" s="5">
        <v>2360583.7877749838</v>
      </c>
      <c r="E20" s="5">
        <v>4351686.2621029662</v>
      </c>
      <c r="F20" s="5">
        <v>5765817.432584459</v>
      </c>
      <c r="G20" s="5">
        <v>8164661.3818629729</v>
      </c>
      <c r="H20" s="5">
        <v>9770026.8145667631</v>
      </c>
      <c r="I20" s="5">
        <v>10539863.576558705</v>
      </c>
      <c r="J20" s="5">
        <v>12614869.095167434</v>
      </c>
      <c r="K20" s="5">
        <v>13826284.565367077</v>
      </c>
      <c r="L20" s="5">
        <v>14848230.055260507</v>
      </c>
      <c r="M20" s="5">
        <v>17054976.622983851</v>
      </c>
      <c r="N20" s="5">
        <v>20252750.143658098</v>
      </c>
      <c r="O20" s="5">
        <v>21797436.487502754</v>
      </c>
      <c r="P20" s="5">
        <v>24487764.57584779</v>
      </c>
      <c r="Q20" s="5">
        <v>26936373.629336782</v>
      </c>
      <c r="R20" s="5">
        <v>28531165.617572393</v>
      </c>
      <c r="S20" s="5">
        <v>28531165.617568534</v>
      </c>
      <c r="T20" s="5">
        <v>30505823.30749714</v>
      </c>
      <c r="U20" s="5">
        <v>35890171.943882972</v>
      </c>
      <c r="V20" s="5">
        <v>41198166.976780318</v>
      </c>
      <c r="W20" s="5">
        <v>47043757.326760568</v>
      </c>
      <c r="X20" s="5">
        <v>50654189.716244124</v>
      </c>
      <c r="Y20" s="5">
        <v>57283474.637889326</v>
      </c>
      <c r="Z20" s="5">
        <v>59309973.486562967</v>
      </c>
      <c r="AA20" s="5">
        <v>61459236.882406302</v>
      </c>
      <c r="AB20" s="5">
        <v>65880398.902465969</v>
      </c>
      <c r="AC20" s="5">
        <v>76820389.380342081</v>
      </c>
      <c r="AD20" s="5">
        <v>74783564.548616618</v>
      </c>
    </row>
    <row r="21" spans="1:30">
      <c r="A21" s="58" t="s">
        <v>131</v>
      </c>
      <c r="B21" s="58" t="s">
        <v>71</v>
      </c>
      <c r="C21" s="5">
        <v>2859231.7060176628</v>
      </c>
      <c r="D21" s="5">
        <v>3034227.1181851788</v>
      </c>
      <c r="E21" s="5">
        <v>3920106.6932394174</v>
      </c>
      <c r="F21" s="5">
        <v>3274666.2379439743</v>
      </c>
      <c r="G21" s="5">
        <v>3520208.6518232631</v>
      </c>
      <c r="H21" s="5">
        <v>3171846.9330215948</v>
      </c>
      <c r="I21" s="5">
        <v>3105585.9576095804</v>
      </c>
      <c r="J21" s="5">
        <v>3590076.7574207308</v>
      </c>
      <c r="K21" s="5">
        <v>3226311.5179624991</v>
      </c>
      <c r="L21" s="5">
        <v>3411533.3140407433</v>
      </c>
      <c r="M21" s="5">
        <v>3785944.11006109</v>
      </c>
      <c r="N21" s="5">
        <v>4307349.6458535995</v>
      </c>
      <c r="O21" s="5">
        <v>4646706.5358386282</v>
      </c>
      <c r="P21" s="5">
        <v>5060041.5694081336</v>
      </c>
      <c r="Q21" s="5">
        <v>5504352.782436355</v>
      </c>
      <c r="R21" s="5">
        <v>5776662.2530675121</v>
      </c>
      <c r="S21" s="5">
        <v>5787183.9046941036</v>
      </c>
      <c r="T21" s="5">
        <v>6092834.7926478451</v>
      </c>
      <c r="U21" s="5">
        <v>7156138.5955836903</v>
      </c>
      <c r="V21" s="5">
        <v>8015529.6900349641</v>
      </c>
      <c r="W21" s="5">
        <v>8965991.0407156702</v>
      </c>
      <c r="X21" s="5">
        <v>9580921.1452398859</v>
      </c>
      <c r="Y21" s="5">
        <v>10691572.998083178</v>
      </c>
      <c r="Z21" s="5">
        <v>10995144.496017905</v>
      </c>
      <c r="AA21" s="5">
        <v>11392084.273230212</v>
      </c>
      <c r="AB21" s="5">
        <v>12440633.269159116</v>
      </c>
      <c r="AC21" s="5">
        <v>15045379.323148262</v>
      </c>
      <c r="AD21" s="5">
        <v>14937034.51773406</v>
      </c>
    </row>
    <row r="22" spans="1:30">
      <c r="A22" s="58" t="s">
        <v>131</v>
      </c>
      <c r="B22" s="58" t="s">
        <v>72</v>
      </c>
      <c r="C22" s="5">
        <v>2557800.4916880568</v>
      </c>
      <c r="D22" s="5">
        <v>1949174.4908424283</v>
      </c>
      <c r="E22" s="5">
        <v>1453569.1349182539</v>
      </c>
      <c r="F22" s="5">
        <v>1369122.903811919</v>
      </c>
      <c r="G22" s="5">
        <v>1278466.2248761866</v>
      </c>
      <c r="H22" s="5">
        <v>1264846.1996012218</v>
      </c>
      <c r="I22" s="5">
        <v>955781.25503538875</v>
      </c>
      <c r="J22" s="5">
        <v>615521.4046624531</v>
      </c>
      <c r="K22" s="5">
        <v>572022.93966639705</v>
      </c>
      <c r="L22" s="5">
        <v>377807.65638009814</v>
      </c>
      <c r="M22" s="5">
        <v>365792.43039183022</v>
      </c>
      <c r="N22" s="5">
        <v>633150.89593205065</v>
      </c>
      <c r="O22" s="5">
        <v>434137.96868292877</v>
      </c>
      <c r="P22" s="5">
        <v>353270.59839753335</v>
      </c>
      <c r="Q22" s="5">
        <v>329359.66644859075</v>
      </c>
      <c r="R22" s="5">
        <v>1007732.2469240435</v>
      </c>
      <c r="S22" s="5">
        <v>360293.58558395755</v>
      </c>
      <c r="T22" s="5">
        <v>367711.63650600018</v>
      </c>
      <c r="U22" s="5">
        <v>659328.28133406129</v>
      </c>
      <c r="V22" s="5">
        <v>581189.08115672832</v>
      </c>
      <c r="W22" s="5">
        <v>960046.62024411676</v>
      </c>
      <c r="X22" s="5">
        <v>375715.46612772217</v>
      </c>
      <c r="Y22" s="5">
        <v>551214.75103412662</v>
      </c>
      <c r="Z22" s="5">
        <v>178370.82449884966</v>
      </c>
      <c r="AA22" s="5">
        <v>411758.37304492638</v>
      </c>
      <c r="AB22" s="5">
        <v>220759.58177474144</v>
      </c>
      <c r="AC22" s="5">
        <v>1415575.1619723234</v>
      </c>
      <c r="AD22" s="5">
        <v>167309.19411217837</v>
      </c>
    </row>
    <row r="23" spans="1:30">
      <c r="A23" s="58" t="s">
        <v>131</v>
      </c>
      <c r="B23" s="58" t="s">
        <v>73</v>
      </c>
      <c r="C23" s="5">
        <v>667102.58163102809</v>
      </c>
      <c r="D23" s="5">
        <v>554607.43064072169</v>
      </c>
      <c r="E23" s="5">
        <v>433874.49388925586</v>
      </c>
      <c r="F23" s="5">
        <v>397276.60027265485</v>
      </c>
      <c r="G23" s="5">
        <v>344244.75350482587</v>
      </c>
      <c r="H23" s="5">
        <v>298924.19576913462</v>
      </c>
      <c r="I23" s="5">
        <v>241513.76683204409</v>
      </c>
      <c r="J23" s="5">
        <v>180348.00964427806</v>
      </c>
      <c r="K23" s="5">
        <v>142814.17030855274</v>
      </c>
      <c r="L23" s="5">
        <v>152981.13766627532</v>
      </c>
      <c r="M23" s="5">
        <v>148527.88225405302</v>
      </c>
      <c r="N23" s="5">
        <v>156890.68901431997</v>
      </c>
      <c r="O23" s="5">
        <v>146814.42231206395</v>
      </c>
      <c r="P23" s="5">
        <v>126080.58486637555</v>
      </c>
      <c r="Q23" s="5">
        <v>138436.58560991634</v>
      </c>
      <c r="R23" s="5">
        <v>179714.04192293683</v>
      </c>
      <c r="S23" s="5">
        <v>86520.485848601107</v>
      </c>
      <c r="T23" s="5">
        <v>127265.94495409755</v>
      </c>
      <c r="U23" s="5">
        <v>141746.52677375043</v>
      </c>
      <c r="V23" s="5">
        <v>111155.39363112742</v>
      </c>
      <c r="W23" s="5">
        <v>132307.56857852903</v>
      </c>
      <c r="X23" s="5">
        <v>113380.58785166823</v>
      </c>
      <c r="Y23" s="5">
        <v>95070.721057646384</v>
      </c>
      <c r="Z23" s="5">
        <v>87014.375552243175</v>
      </c>
      <c r="AA23" s="5">
        <v>96166.486902117889</v>
      </c>
      <c r="AB23" s="5">
        <v>98195.814638932279</v>
      </c>
      <c r="AC23" s="5">
        <v>127861.53033743272</v>
      </c>
      <c r="AD23" s="5">
        <v>55900.487949037313</v>
      </c>
    </row>
    <row r="24" spans="1:30">
      <c r="A24" s="58" t="s">
        <v>131</v>
      </c>
      <c r="B24" s="58" t="s">
        <v>74</v>
      </c>
      <c r="C24" s="5">
        <v>0</v>
      </c>
      <c r="D24" s="5">
        <v>0</v>
      </c>
      <c r="E24" s="5">
        <v>8.9045616751350014</v>
      </c>
      <c r="F24" s="5">
        <v>24462.838887381076</v>
      </c>
      <c r="G24" s="5">
        <v>1407.3341004968051</v>
      </c>
      <c r="H24" s="5">
        <v>1568.8170139145748</v>
      </c>
      <c r="I24" s="5">
        <v>15.499482972175</v>
      </c>
      <c r="J24" s="5">
        <v>43961.589379571698</v>
      </c>
      <c r="K24" s="5">
        <v>55981.842756414895</v>
      </c>
      <c r="L24" s="5">
        <v>40632.615454493163</v>
      </c>
      <c r="M24" s="5">
        <v>10722.968889578606</v>
      </c>
      <c r="N24" s="5">
        <v>153198.50825296814</v>
      </c>
      <c r="O24" s="5">
        <v>131187.09513782139</v>
      </c>
      <c r="P24" s="5">
        <v>169981.43715122226</v>
      </c>
      <c r="Q24" s="5">
        <v>146318.96916740856</v>
      </c>
      <c r="R24" s="5">
        <v>567866.26432964718</v>
      </c>
      <c r="S24" s="5">
        <v>267647.94765211805</v>
      </c>
      <c r="T24" s="5">
        <v>517572.82898253313</v>
      </c>
      <c r="U24" s="5">
        <v>608916.61764265911</v>
      </c>
      <c r="V24" s="5">
        <v>601510.60243024409</v>
      </c>
      <c r="W24" s="5">
        <v>671611.39635858347</v>
      </c>
      <c r="X24" s="5">
        <v>703878.05876441963</v>
      </c>
      <c r="Y24" s="5">
        <v>710564.37113497313</v>
      </c>
      <c r="Z24" s="5">
        <v>959550.10580704757</v>
      </c>
      <c r="AA24" s="5">
        <v>486165.01064790582</v>
      </c>
      <c r="AB24" s="5">
        <v>727999.22314800182</v>
      </c>
      <c r="AC24" s="5">
        <v>1094219.1802460761</v>
      </c>
      <c r="AD24" s="5">
        <v>351745.03453366493</v>
      </c>
    </row>
    <row r="25" spans="1:30">
      <c r="A25" s="58" t="s">
        <v>131</v>
      </c>
      <c r="B25" s="58" t="s">
        <v>75</v>
      </c>
      <c r="C25" s="5">
        <v>0</v>
      </c>
      <c r="D25" s="5">
        <v>0</v>
      </c>
      <c r="E25" s="5">
        <v>60633.608107423854</v>
      </c>
      <c r="F25" s="5">
        <v>143752.67045116547</v>
      </c>
      <c r="G25" s="5">
        <v>271988.35811585613</v>
      </c>
      <c r="H25" s="5">
        <v>415160.17153950734</v>
      </c>
      <c r="I25" s="5">
        <v>557102.8791887064</v>
      </c>
      <c r="J25" s="5">
        <v>672736.41211421054</v>
      </c>
      <c r="K25" s="5">
        <v>864906.85989719082</v>
      </c>
      <c r="L25" s="5">
        <v>875552.99006071687</v>
      </c>
      <c r="M25" s="5">
        <v>1104532.9922905508</v>
      </c>
      <c r="N25" s="5">
        <v>1753593.1085726433</v>
      </c>
      <c r="O25" s="5">
        <v>2090035.9158958266</v>
      </c>
      <c r="P25" s="5">
        <v>2305315.5719825951</v>
      </c>
      <c r="Q25" s="5">
        <v>2496072.3760588542</v>
      </c>
      <c r="R25" s="5">
        <v>2653339.1858542901</v>
      </c>
      <c r="S25" s="5">
        <v>2660608.6082812888</v>
      </c>
      <c r="T25" s="5">
        <v>2860371.557318294</v>
      </c>
      <c r="U25" s="5">
        <v>3245435.22042148</v>
      </c>
      <c r="V25" s="5">
        <v>3782295.5035282508</v>
      </c>
      <c r="W25" s="5">
        <v>3972680.9360704836</v>
      </c>
      <c r="X25" s="5">
        <v>4481517.5559727568</v>
      </c>
      <c r="Y25" s="5">
        <v>5208450.4454666311</v>
      </c>
      <c r="Z25" s="5">
        <v>5411395.7540868567</v>
      </c>
      <c r="AA25" s="5">
        <v>5675049.510388297</v>
      </c>
      <c r="AB25" s="5">
        <v>6149751.6470013671</v>
      </c>
      <c r="AC25" s="5">
        <v>7429824.4089922942</v>
      </c>
      <c r="AD25" s="5">
        <v>7432024.0406569969</v>
      </c>
    </row>
    <row r="26" spans="1:30">
      <c r="A26" s="58" t="s">
        <v>131</v>
      </c>
      <c r="B26" s="58" t="s">
        <v>76</v>
      </c>
      <c r="C26" s="5">
        <v>0</v>
      </c>
      <c r="D26" s="5">
        <v>0</v>
      </c>
      <c r="E26" s="5">
        <v>0</v>
      </c>
      <c r="F26" s="5">
        <v>0</v>
      </c>
      <c r="G26" s="5">
        <v>423694.34819291747</v>
      </c>
      <c r="H26" s="5">
        <v>717128.37067753158</v>
      </c>
      <c r="I26" s="5">
        <v>931587.71708097507</v>
      </c>
      <c r="J26" s="5">
        <v>1041995.5332561947</v>
      </c>
      <c r="K26" s="5">
        <v>1149704.1047141969</v>
      </c>
      <c r="L26" s="5">
        <v>1405871.1356191626</v>
      </c>
      <c r="M26" s="5">
        <v>1405871.1356191626</v>
      </c>
      <c r="N26" s="5">
        <v>1405871.1356191626</v>
      </c>
      <c r="O26" s="5">
        <v>1405871.1356191626</v>
      </c>
      <c r="P26" s="5">
        <v>1405871.1356191626</v>
      </c>
      <c r="Q26" s="5">
        <v>1405871.1356191626</v>
      </c>
      <c r="R26" s="5">
        <v>1405871.1356191626</v>
      </c>
      <c r="S26" s="5">
        <v>1405871.1356191626</v>
      </c>
      <c r="T26" s="5">
        <v>1541007.5163005039</v>
      </c>
      <c r="U26" s="5">
        <v>1541007.5163005039</v>
      </c>
      <c r="V26" s="5">
        <v>1724904.4467122264</v>
      </c>
      <c r="W26" s="5">
        <v>1724904.4467122264</v>
      </c>
      <c r="X26" s="5">
        <v>1724904.4467122264</v>
      </c>
      <c r="Y26" s="5">
        <v>1926651.2212216775</v>
      </c>
      <c r="Z26" s="5">
        <v>1926651.2212216775</v>
      </c>
      <c r="AA26" s="5">
        <v>1926651.2212216775</v>
      </c>
      <c r="AB26" s="5">
        <v>1926651.2212216775</v>
      </c>
      <c r="AC26" s="5">
        <v>1926651.2212216775</v>
      </c>
      <c r="AD26" s="5">
        <v>1926651.2212216775</v>
      </c>
    </row>
    <row r="28" spans="1:30">
      <c r="A28" s="58" t="s">
        <v>134</v>
      </c>
      <c r="B28" s="58" t="s">
        <v>70</v>
      </c>
      <c r="C28" s="5">
        <v>1042980.2570403581</v>
      </c>
      <c r="D28" s="5">
        <v>2336721.678011131</v>
      </c>
      <c r="E28" s="5">
        <v>4334696.8243921772</v>
      </c>
      <c r="F28" s="5">
        <v>5746837.5273343408</v>
      </c>
      <c r="G28" s="5">
        <v>7927270.207498719</v>
      </c>
      <c r="H28" s="5">
        <v>9747185.3218121585</v>
      </c>
      <c r="I28" s="5">
        <v>10526012.16808969</v>
      </c>
      <c r="J28" s="5">
        <v>12457974.567020992</v>
      </c>
      <c r="K28" s="5">
        <v>13667527.695114125</v>
      </c>
      <c r="L28" s="5">
        <v>14809424.742110433</v>
      </c>
      <c r="M28" s="5">
        <v>16989203.142410632</v>
      </c>
      <c r="N28" s="5">
        <v>20186675.042194955</v>
      </c>
      <c r="O28" s="5">
        <v>21662023.053488616</v>
      </c>
      <c r="P28" s="5">
        <v>24393548.397497293</v>
      </c>
      <c r="Q28" s="5">
        <v>26906343.860245239</v>
      </c>
      <c r="R28" s="5">
        <v>28502471.666661784</v>
      </c>
      <c r="S28" s="5">
        <v>28502471.666660294</v>
      </c>
      <c r="T28" s="5">
        <v>30469781.230432693</v>
      </c>
      <c r="U28" s="5">
        <v>35902214.174391985</v>
      </c>
      <c r="V28" s="5">
        <v>41156808.94627998</v>
      </c>
      <c r="W28" s="5">
        <v>47013936.767428838</v>
      </c>
      <c r="X28" s="5">
        <v>50575143.064635269</v>
      </c>
      <c r="Y28" s="5">
        <v>57259872.948289111</v>
      </c>
      <c r="Z28" s="5">
        <v>59275481.009508148</v>
      </c>
      <c r="AA28" s="5">
        <v>61491274.603704222</v>
      </c>
      <c r="AB28" s="5">
        <v>65843014.068429932</v>
      </c>
      <c r="AC28" s="5">
        <v>76773048.69662559</v>
      </c>
      <c r="AD28" s="5">
        <v>74894254.540429786</v>
      </c>
    </row>
    <row r="29" spans="1:30">
      <c r="A29" s="58" t="s">
        <v>134</v>
      </c>
      <c r="B29" s="58" t="s">
        <v>71</v>
      </c>
      <c r="C29" s="5">
        <v>2857059.5991752883</v>
      </c>
      <c r="D29" s="5">
        <v>3031096.8328111335</v>
      </c>
      <c r="E29" s="5">
        <v>3917445.169319354</v>
      </c>
      <c r="F29" s="5">
        <v>3279565.7432382507</v>
      </c>
      <c r="G29" s="5">
        <v>3483377.9968587719</v>
      </c>
      <c r="H29" s="5">
        <v>3169593.6971629071</v>
      </c>
      <c r="I29" s="5">
        <v>3103400.9421746978</v>
      </c>
      <c r="J29" s="5">
        <v>3545930.4992093765</v>
      </c>
      <c r="K29" s="5">
        <v>3179934.8485078039</v>
      </c>
      <c r="L29" s="5">
        <v>3387457.6182117816</v>
      </c>
      <c r="M29" s="5">
        <v>3758603.299902102</v>
      </c>
      <c r="N29" s="5">
        <v>4280709.1220687553</v>
      </c>
      <c r="O29" s="5">
        <v>4610539.5722325053</v>
      </c>
      <c r="P29" s="5">
        <v>5033101.4667012868</v>
      </c>
      <c r="Q29" s="5">
        <v>5491771.0069001075</v>
      </c>
      <c r="R29" s="5">
        <v>5759922.7549100686</v>
      </c>
      <c r="S29" s="5">
        <v>5770398.5448977239</v>
      </c>
      <c r="T29" s="5">
        <v>6081766.9599333461</v>
      </c>
      <c r="U29" s="5">
        <v>7152898.3930399027</v>
      </c>
      <c r="V29" s="5">
        <v>8006009.559837806</v>
      </c>
      <c r="W29" s="5">
        <v>8958797.9686593544</v>
      </c>
      <c r="X29" s="5">
        <v>9563934.0889370106</v>
      </c>
      <c r="Y29" s="5">
        <v>10686110.282664979</v>
      </c>
      <c r="Z29" s="5">
        <v>10987128.367232978</v>
      </c>
      <c r="AA29" s="5">
        <v>11402016.644067911</v>
      </c>
      <c r="AB29" s="5">
        <v>12425546.573306702</v>
      </c>
      <c r="AC29" s="5">
        <v>15032476.366218956</v>
      </c>
      <c r="AD29" s="5">
        <v>14960937.413267497</v>
      </c>
    </row>
    <row r="30" spans="1:30">
      <c r="A30" s="58" t="s">
        <v>134</v>
      </c>
      <c r="B30" s="58" t="s">
        <v>72</v>
      </c>
      <c r="C30" s="5">
        <v>2526901.0659666904</v>
      </c>
      <c r="D30" s="5">
        <v>1919745.0364115483</v>
      </c>
      <c r="E30" s="5">
        <v>1455418.948863941</v>
      </c>
      <c r="F30" s="5">
        <v>1318390.7919739217</v>
      </c>
      <c r="G30" s="5">
        <v>1195601.0281508707</v>
      </c>
      <c r="H30" s="5">
        <v>1277307.7693844156</v>
      </c>
      <c r="I30" s="5">
        <v>959194.52250496927</v>
      </c>
      <c r="J30" s="5">
        <v>584306.2022272246</v>
      </c>
      <c r="K30" s="5">
        <v>459906.29530509032</v>
      </c>
      <c r="L30" s="5">
        <v>382151.83004157583</v>
      </c>
      <c r="M30" s="5">
        <v>388838.40770399052</v>
      </c>
      <c r="N30" s="5">
        <v>653299.09463661292</v>
      </c>
      <c r="O30" s="5">
        <v>471932.47884367272</v>
      </c>
      <c r="P30" s="5">
        <v>375988.70383781067</v>
      </c>
      <c r="Q30" s="5">
        <v>331138.66945769062</v>
      </c>
      <c r="R30" s="5">
        <v>1019397.131821915</v>
      </c>
      <c r="S30" s="5">
        <v>359787.21277051448</v>
      </c>
      <c r="T30" s="5">
        <v>371308.89557502273</v>
      </c>
      <c r="U30" s="5">
        <v>652105.53159525117</v>
      </c>
      <c r="V30" s="5">
        <v>580858.52008903224</v>
      </c>
      <c r="W30" s="5">
        <v>957311.08609181875</v>
      </c>
      <c r="X30" s="5">
        <v>377687.52386139112</v>
      </c>
      <c r="Y30" s="5">
        <v>545085.49186480104</v>
      </c>
      <c r="Z30" s="5">
        <v>175701.36518900396</v>
      </c>
      <c r="AA30" s="5">
        <v>413385.28882940317</v>
      </c>
      <c r="AB30" s="5">
        <v>218261.6636392751</v>
      </c>
      <c r="AC30" s="5">
        <v>1423682.2352963302</v>
      </c>
      <c r="AD30" s="5">
        <v>168349.77009742655</v>
      </c>
    </row>
    <row r="31" spans="1:30">
      <c r="A31" s="58" t="s">
        <v>134</v>
      </c>
      <c r="B31" s="58" t="s">
        <v>73</v>
      </c>
      <c r="C31" s="5">
        <v>665361.54472588969</v>
      </c>
      <c r="D31" s="5">
        <v>554469.88572321285</v>
      </c>
      <c r="E31" s="5">
        <v>434761.14138152025</v>
      </c>
      <c r="F31" s="5">
        <v>385331.54457477713</v>
      </c>
      <c r="G31" s="5">
        <v>335116.78058857325</v>
      </c>
      <c r="H31" s="5">
        <v>300276.74400648335</v>
      </c>
      <c r="I31" s="5">
        <v>242175.72814553845</v>
      </c>
      <c r="J31" s="5">
        <v>176649.25581718728</v>
      </c>
      <c r="K31" s="5">
        <v>131826.13817156787</v>
      </c>
      <c r="L31" s="5">
        <v>155944.13679980268</v>
      </c>
      <c r="M31" s="5">
        <v>151585.90262987843</v>
      </c>
      <c r="N31" s="5">
        <v>159370.28794973926</v>
      </c>
      <c r="O31" s="5">
        <v>152702.0210378255</v>
      </c>
      <c r="P31" s="5">
        <v>127986.35050243621</v>
      </c>
      <c r="Q31" s="5">
        <v>138105.60311298753</v>
      </c>
      <c r="R31" s="5">
        <v>180683.33856520418</v>
      </c>
      <c r="S31" s="5">
        <v>87570.587525234194</v>
      </c>
      <c r="T31" s="5">
        <v>127370.21846126592</v>
      </c>
      <c r="U31" s="5">
        <v>141158.19325009454</v>
      </c>
      <c r="V31" s="5">
        <v>110348.62890947417</v>
      </c>
      <c r="W31" s="5">
        <v>132378.27180114511</v>
      </c>
      <c r="X31" s="5">
        <v>113615.53973700557</v>
      </c>
      <c r="Y31" s="5">
        <v>94770.328209198386</v>
      </c>
      <c r="Z31" s="5">
        <v>87205.269492302716</v>
      </c>
      <c r="AA31" s="5">
        <v>96074.798701280466</v>
      </c>
      <c r="AB31" s="5">
        <v>98910.200243671992</v>
      </c>
      <c r="AC31" s="5">
        <v>128627.09333040834</v>
      </c>
      <c r="AD31" s="5">
        <v>55725.03388551392</v>
      </c>
    </row>
    <row r="32" spans="1:30">
      <c r="A32" s="58" t="s">
        <v>134</v>
      </c>
      <c r="B32" s="58" t="s">
        <v>74</v>
      </c>
      <c r="C32" s="5">
        <v>0</v>
      </c>
      <c r="D32" s="5">
        <v>0</v>
      </c>
      <c r="E32" s="5">
        <v>13.192209396180001</v>
      </c>
      <c r="F32" s="5">
        <v>26238.702607054118</v>
      </c>
      <c r="G32" s="5">
        <v>1847.1698115542702</v>
      </c>
      <c r="H32" s="5">
        <v>1599.9358842662498</v>
      </c>
      <c r="I32" s="5">
        <v>56.056643433725007</v>
      </c>
      <c r="J32" s="5">
        <v>7594.8059418538651</v>
      </c>
      <c r="K32" s="5">
        <v>12552.99345434608</v>
      </c>
      <c r="L32" s="5">
        <v>31654.128238336201</v>
      </c>
      <c r="M32" s="5">
        <v>10533.945250010596</v>
      </c>
      <c r="N32" s="5">
        <v>149348.37938229321</v>
      </c>
      <c r="O32" s="5">
        <v>127056.40042577902</v>
      </c>
      <c r="P32" s="5">
        <v>164561.21524489659</v>
      </c>
      <c r="Q32" s="5">
        <v>145453.03558089226</v>
      </c>
      <c r="R32" s="5">
        <v>573542.02964157518</v>
      </c>
      <c r="S32" s="5">
        <v>280454.16721379064</v>
      </c>
      <c r="T32" s="5">
        <v>523543.452778687</v>
      </c>
      <c r="U32" s="5">
        <v>601138.51905947574</v>
      </c>
      <c r="V32" s="5">
        <v>605068.744782052</v>
      </c>
      <c r="W32" s="5">
        <v>666403.45148339134</v>
      </c>
      <c r="X32" s="5">
        <v>716922.27051063743</v>
      </c>
      <c r="Y32" s="5">
        <v>709510.37149648275</v>
      </c>
      <c r="Z32" s="5">
        <v>969265.47752507473</v>
      </c>
      <c r="AA32" s="5">
        <v>471594.16540444572</v>
      </c>
      <c r="AB32" s="5">
        <v>728524.62972306635</v>
      </c>
      <c r="AC32" s="5">
        <v>1095454.1465541504</v>
      </c>
      <c r="AD32" s="5">
        <v>339967.59817272477</v>
      </c>
    </row>
    <row r="33" spans="1:30">
      <c r="A33" s="58" t="s">
        <v>134</v>
      </c>
      <c r="B33" s="58" t="s">
        <v>75</v>
      </c>
      <c r="C33" s="5">
        <v>0</v>
      </c>
      <c r="D33" s="5">
        <v>0</v>
      </c>
      <c r="E33" s="5">
        <v>58798.51211829079</v>
      </c>
      <c r="F33" s="5">
        <v>145303.26241914058</v>
      </c>
      <c r="G33" s="5">
        <v>263920.35907081555</v>
      </c>
      <c r="H33" s="5">
        <v>419336.56319816236</v>
      </c>
      <c r="I33" s="5">
        <v>552108.60994136427</v>
      </c>
      <c r="J33" s="5">
        <v>661645.96882654785</v>
      </c>
      <c r="K33" s="5">
        <v>793194.97407404089</v>
      </c>
      <c r="L33" s="5">
        <v>867473.72557773953</v>
      </c>
      <c r="M33" s="5">
        <v>1106022.9935833605</v>
      </c>
      <c r="N33" s="5">
        <v>1751310.4645097556</v>
      </c>
      <c r="O33" s="5">
        <v>2083910.3733133944</v>
      </c>
      <c r="P33" s="5">
        <v>2313369.2659605946</v>
      </c>
      <c r="Q33" s="5">
        <v>2502050.2635030267</v>
      </c>
      <c r="R33" s="5">
        <v>2638204.3414368057</v>
      </c>
      <c r="S33" s="5">
        <v>2645432.2985366331</v>
      </c>
      <c r="T33" s="5">
        <v>2865905.1506346483</v>
      </c>
      <c r="U33" s="5">
        <v>3254807.1914659664</v>
      </c>
      <c r="V33" s="5">
        <v>3786555.0831234432</v>
      </c>
      <c r="W33" s="5">
        <v>3981675.8069199733</v>
      </c>
      <c r="X33" s="5">
        <v>4481995.8214034382</v>
      </c>
      <c r="Y33" s="5">
        <v>5210322.1076728236</v>
      </c>
      <c r="Z33" s="5">
        <v>5410944.0434723077</v>
      </c>
      <c r="AA33" s="5">
        <v>5672713.2399635995</v>
      </c>
      <c r="AB33" s="5">
        <v>6144900.1372113572</v>
      </c>
      <c r="AC33" s="5">
        <v>7418291.1221881537</v>
      </c>
      <c r="AD33" s="5">
        <v>7419418.8551566415</v>
      </c>
    </row>
    <row r="34" spans="1:30">
      <c r="A34" s="58" t="s">
        <v>134</v>
      </c>
      <c r="B34" s="58" t="s">
        <v>76</v>
      </c>
      <c r="C34" s="5">
        <v>0</v>
      </c>
      <c r="D34" s="5">
        <v>0</v>
      </c>
      <c r="E34" s="5">
        <v>0</v>
      </c>
      <c r="F34" s="5">
        <v>288645.03992180876</v>
      </c>
      <c r="G34" s="5">
        <v>712339.38811472629</v>
      </c>
      <c r="H34" s="5">
        <v>717128.37067753158</v>
      </c>
      <c r="I34" s="5">
        <v>931587.71708097507</v>
      </c>
      <c r="J34" s="5">
        <v>1298162.5641611605</v>
      </c>
      <c r="K34" s="5">
        <v>1405871.1356191626</v>
      </c>
      <c r="L34" s="5">
        <v>1405871.1356191626</v>
      </c>
      <c r="M34" s="5">
        <v>1405871.1356191626</v>
      </c>
      <c r="N34" s="5">
        <v>1405871.1356191626</v>
      </c>
      <c r="O34" s="5">
        <v>1405871.1356191626</v>
      </c>
      <c r="P34" s="5">
        <v>1405871.1356191626</v>
      </c>
      <c r="Q34" s="5">
        <v>1405871.1356191626</v>
      </c>
      <c r="R34" s="5">
        <v>1405871.1356191626</v>
      </c>
      <c r="S34" s="5">
        <v>1405871.1356191626</v>
      </c>
      <c r="T34" s="5">
        <v>1541007.5163005039</v>
      </c>
      <c r="U34" s="5">
        <v>1541007.5163005039</v>
      </c>
      <c r="V34" s="5">
        <v>1724904.4467122264</v>
      </c>
      <c r="W34" s="5">
        <v>1724904.4467122264</v>
      </c>
      <c r="X34" s="5">
        <v>1724904.4467122264</v>
      </c>
      <c r="Y34" s="5">
        <v>1926651.2212216775</v>
      </c>
      <c r="Z34" s="5">
        <v>1926651.2212216775</v>
      </c>
      <c r="AA34" s="5">
        <v>1926651.2212216775</v>
      </c>
      <c r="AB34" s="5">
        <v>1926651.2212216775</v>
      </c>
      <c r="AC34" s="5">
        <v>1926651.2212216775</v>
      </c>
      <c r="AD34" s="5">
        <v>1926651.2212216775</v>
      </c>
    </row>
    <row r="36" spans="1:30">
      <c r="A36" s="58" t="s">
        <v>136</v>
      </c>
      <c r="B36" s="58" t="s">
        <v>70</v>
      </c>
      <c r="C36" s="5">
        <v>1059649.3836319279</v>
      </c>
      <c r="D36" s="5">
        <v>2360583.7877749838</v>
      </c>
      <c r="E36" s="5">
        <v>4351686.2621029662</v>
      </c>
      <c r="F36" s="5">
        <v>5765817.432584459</v>
      </c>
      <c r="G36" s="5">
        <v>8164661.3818629729</v>
      </c>
      <c r="H36" s="5">
        <v>9770026.8145667631</v>
      </c>
      <c r="I36" s="5">
        <v>10539863.576558705</v>
      </c>
      <c r="J36" s="5">
        <v>12461506.084484937</v>
      </c>
      <c r="K36" s="5">
        <v>13669406.87857273</v>
      </c>
      <c r="L36" s="5">
        <v>14813914.163774885</v>
      </c>
      <c r="M36" s="5">
        <v>16994114.34376708</v>
      </c>
      <c r="N36" s="5">
        <v>20196370.640511602</v>
      </c>
      <c r="O36" s="5">
        <v>21669817.482505392</v>
      </c>
      <c r="P36" s="5">
        <v>24402973.307569806</v>
      </c>
      <c r="Q36" s="5">
        <v>26911757.550490648</v>
      </c>
      <c r="R36" s="5">
        <v>28504815.251631998</v>
      </c>
      <c r="S36" s="5">
        <v>28504815.251636092</v>
      </c>
      <c r="T36" s="5">
        <v>30472519.91543166</v>
      </c>
      <c r="U36" s="5">
        <v>35908391.118697561</v>
      </c>
      <c r="V36" s="5">
        <v>41168365.905921794</v>
      </c>
      <c r="W36" s="5">
        <v>47021270.298011705</v>
      </c>
      <c r="X36" s="5">
        <v>50584303.609541975</v>
      </c>
      <c r="Y36" s="5">
        <v>57275178.666859969</v>
      </c>
      <c r="Z36" s="5">
        <v>59266376.175483108</v>
      </c>
      <c r="AA36" s="5">
        <v>61387246.579264171</v>
      </c>
      <c r="AB36" s="5">
        <v>65829020.973665349</v>
      </c>
      <c r="AC36" s="5">
        <v>76758225.989314064</v>
      </c>
      <c r="AD36" s="5">
        <v>74885541.259474471</v>
      </c>
    </row>
    <row r="37" spans="1:30">
      <c r="A37" s="58" t="s">
        <v>136</v>
      </c>
      <c r="B37" s="58" t="s">
        <v>71</v>
      </c>
      <c r="C37" s="5">
        <v>2859231.7060176628</v>
      </c>
      <c r="D37" s="5">
        <v>3034227.1181851788</v>
      </c>
      <c r="E37" s="5">
        <v>3920106.6932394174</v>
      </c>
      <c r="F37" s="5">
        <v>3274666.2379439743</v>
      </c>
      <c r="G37" s="5">
        <v>3520208.6518232631</v>
      </c>
      <c r="H37" s="5">
        <v>3171846.9330215948</v>
      </c>
      <c r="I37" s="5">
        <v>3105585.9576095804</v>
      </c>
      <c r="J37" s="5">
        <v>3546932.9736263226</v>
      </c>
      <c r="K37" s="5">
        <v>3180131.4993204619</v>
      </c>
      <c r="L37" s="5">
        <v>3387947.6198620079</v>
      </c>
      <c r="M37" s="5">
        <v>3759203.2486359123</v>
      </c>
      <c r="N37" s="5">
        <v>4281303.0807646113</v>
      </c>
      <c r="O37" s="5">
        <v>4610653.524031668</v>
      </c>
      <c r="P37" s="5">
        <v>5033486.1957811061</v>
      </c>
      <c r="Q37" s="5">
        <v>5492837.1223903494</v>
      </c>
      <c r="R37" s="5">
        <v>5760922.033416017</v>
      </c>
      <c r="S37" s="5">
        <v>5771400.5611531511</v>
      </c>
      <c r="T37" s="5">
        <v>6082759.5131206568</v>
      </c>
      <c r="U37" s="5">
        <v>7153006.3447313542</v>
      </c>
      <c r="V37" s="5">
        <v>8006352.7085682582</v>
      </c>
      <c r="W37" s="5">
        <v>8957535.0426265746</v>
      </c>
      <c r="X37" s="5">
        <v>9563991.7183450367</v>
      </c>
      <c r="Y37" s="5">
        <v>10685235.684261013</v>
      </c>
      <c r="Z37" s="5">
        <v>10982718.287118584</v>
      </c>
      <c r="AA37" s="5">
        <v>11379402.432346819</v>
      </c>
      <c r="AB37" s="5">
        <v>12427053.807770589</v>
      </c>
      <c r="AC37" s="5">
        <v>15032729.796564614</v>
      </c>
      <c r="AD37" s="5">
        <v>14960183.24237659</v>
      </c>
    </row>
    <row r="38" spans="1:30">
      <c r="A38" s="58" t="s">
        <v>136</v>
      </c>
      <c r="B38" s="58" t="s">
        <v>72</v>
      </c>
      <c r="C38" s="5">
        <v>2557800.4916880568</v>
      </c>
      <c r="D38" s="5">
        <v>1949174.4908424283</v>
      </c>
      <c r="E38" s="5">
        <v>1453569.1349182539</v>
      </c>
      <c r="F38" s="5">
        <v>1369122.903811919</v>
      </c>
      <c r="G38" s="5">
        <v>1278466.2248761866</v>
      </c>
      <c r="H38" s="5">
        <v>1264846.1996012218</v>
      </c>
      <c r="I38" s="5">
        <v>955781.25503538875</v>
      </c>
      <c r="J38" s="5">
        <v>583838.19109472248</v>
      </c>
      <c r="K38" s="5">
        <v>461184.86721945269</v>
      </c>
      <c r="L38" s="5">
        <v>381610.30446668627</v>
      </c>
      <c r="M38" s="5">
        <v>388687.20050716074</v>
      </c>
      <c r="N38" s="5">
        <v>652533.6447798555</v>
      </c>
      <c r="O38" s="5">
        <v>472262.64860792732</v>
      </c>
      <c r="P38" s="5">
        <v>375779.48150731623</v>
      </c>
      <c r="Q38" s="5">
        <v>331061.43639667484</v>
      </c>
      <c r="R38" s="5">
        <v>1019230.1010591448</v>
      </c>
      <c r="S38" s="5">
        <v>360374.76107202395</v>
      </c>
      <c r="T38" s="5">
        <v>372521.90488277556</v>
      </c>
      <c r="U38" s="5">
        <v>651435.63155924901</v>
      </c>
      <c r="V38" s="5">
        <v>579888.09867271245</v>
      </c>
      <c r="W38" s="5">
        <v>957246.90359897749</v>
      </c>
      <c r="X38" s="5">
        <v>377647.89544953487</v>
      </c>
      <c r="Y38" s="5">
        <v>543010.35759825376</v>
      </c>
      <c r="Z38" s="5">
        <v>175483.54732169944</v>
      </c>
      <c r="AA38" s="5">
        <v>415973.89156150073</v>
      </c>
      <c r="AB38" s="5">
        <v>218294.08456506391</v>
      </c>
      <c r="AC38" s="5">
        <v>1421845.374166952</v>
      </c>
      <c r="AD38" s="5">
        <v>168854.14770927437</v>
      </c>
    </row>
    <row r="39" spans="1:30">
      <c r="A39" s="58" t="s">
        <v>136</v>
      </c>
      <c r="B39" s="58" t="s">
        <v>73</v>
      </c>
      <c r="C39" s="5">
        <v>667102.58163102809</v>
      </c>
      <c r="D39" s="5">
        <v>554607.43064072169</v>
      </c>
      <c r="E39" s="5">
        <v>433874.49388925586</v>
      </c>
      <c r="F39" s="5">
        <v>397276.60027265485</v>
      </c>
      <c r="G39" s="5">
        <v>344244.75350482587</v>
      </c>
      <c r="H39" s="5">
        <v>298924.19576913462</v>
      </c>
      <c r="I39" s="5">
        <v>241513.76683204409</v>
      </c>
      <c r="J39" s="5">
        <v>176582.02747539524</v>
      </c>
      <c r="K39" s="5">
        <v>131909.62897513481</v>
      </c>
      <c r="L39" s="5">
        <v>155887.39156151089</v>
      </c>
      <c r="M39" s="5">
        <v>151424.54987954829</v>
      </c>
      <c r="N39" s="5">
        <v>159232.6603565175</v>
      </c>
      <c r="O39" s="5">
        <v>152727.98609956188</v>
      </c>
      <c r="P39" s="5">
        <v>127914.64996542069</v>
      </c>
      <c r="Q39" s="5">
        <v>138085.76824384058</v>
      </c>
      <c r="R39" s="5">
        <v>180744.90217108082</v>
      </c>
      <c r="S39" s="5">
        <v>87607.943928884837</v>
      </c>
      <c r="T39" s="5">
        <v>127453.69840077196</v>
      </c>
      <c r="U39" s="5">
        <v>141161.44286238574</v>
      </c>
      <c r="V39" s="5">
        <v>110327.34330503577</v>
      </c>
      <c r="W39" s="5">
        <v>132383.2379356102</v>
      </c>
      <c r="X39" s="5">
        <v>113636.36142430975</v>
      </c>
      <c r="Y39" s="5">
        <v>94781.2998864931</v>
      </c>
      <c r="Z39" s="5">
        <v>87169.41507772902</v>
      </c>
      <c r="AA39" s="5">
        <v>96589.448792623851</v>
      </c>
      <c r="AB39" s="5">
        <v>98812.172620364727</v>
      </c>
      <c r="AC39" s="5">
        <v>128545.08662077323</v>
      </c>
      <c r="AD39" s="5">
        <v>55667.244630162495</v>
      </c>
    </row>
    <row r="40" spans="1:30">
      <c r="A40" s="58" t="s">
        <v>136</v>
      </c>
      <c r="B40" s="58" t="s">
        <v>74</v>
      </c>
      <c r="C40" s="5">
        <v>0</v>
      </c>
      <c r="D40" s="5">
        <v>0</v>
      </c>
      <c r="E40" s="5">
        <v>8.9045616751350014</v>
      </c>
      <c r="F40" s="5">
        <v>24462.838887381076</v>
      </c>
      <c r="G40" s="5">
        <v>1407.3341004968051</v>
      </c>
      <c r="H40" s="5">
        <v>1568.8170139145748</v>
      </c>
      <c r="I40" s="5">
        <v>15.499482972175</v>
      </c>
      <c r="J40" s="5">
        <v>7722.4877287756899</v>
      </c>
      <c r="K40" s="5">
        <v>12613.066314782382</v>
      </c>
      <c r="L40" s="5">
        <v>31553.69715663341</v>
      </c>
      <c r="M40" s="5">
        <v>10783.66488722024</v>
      </c>
      <c r="N40" s="5">
        <v>149423.17544742452</v>
      </c>
      <c r="O40" s="5">
        <v>127219.98613464738</v>
      </c>
      <c r="P40" s="5">
        <v>164760.47994999305</v>
      </c>
      <c r="Q40" s="5">
        <v>145613.23158371335</v>
      </c>
      <c r="R40" s="5">
        <v>574584.79880257265</v>
      </c>
      <c r="S40" s="5">
        <v>282368.66578413069</v>
      </c>
      <c r="T40" s="5">
        <v>524634.90139807877</v>
      </c>
      <c r="U40" s="5">
        <v>601502.67518783954</v>
      </c>
      <c r="V40" s="5">
        <v>604542.08158797584</v>
      </c>
      <c r="W40" s="5">
        <v>666280.45102720696</v>
      </c>
      <c r="X40" s="5">
        <v>716962.53501526022</v>
      </c>
      <c r="Y40" s="5">
        <v>710070.32754936884</v>
      </c>
      <c r="Z40" s="5">
        <v>968737.79618122242</v>
      </c>
      <c r="AA40" s="5">
        <v>479016.2908483175</v>
      </c>
      <c r="AB40" s="5">
        <v>728747.13154007867</v>
      </c>
      <c r="AC40" s="5">
        <v>1095435.8378623619</v>
      </c>
      <c r="AD40" s="5">
        <v>338259.134329903</v>
      </c>
    </row>
    <row r="41" spans="1:30">
      <c r="A41" s="58" t="s">
        <v>136</v>
      </c>
      <c r="B41" s="58" t="s">
        <v>75</v>
      </c>
      <c r="C41" s="5">
        <v>0</v>
      </c>
      <c r="D41" s="5">
        <v>0</v>
      </c>
      <c r="E41" s="5">
        <v>60633.608107423854</v>
      </c>
      <c r="F41" s="5">
        <v>143752.67045116547</v>
      </c>
      <c r="G41" s="5">
        <v>271988.35811585613</v>
      </c>
      <c r="H41" s="5">
        <v>415160.17153950734</v>
      </c>
      <c r="I41" s="5">
        <v>557102.87918870652</v>
      </c>
      <c r="J41" s="5">
        <v>662462.91207230173</v>
      </c>
      <c r="K41" s="5">
        <v>793965.12751847308</v>
      </c>
      <c r="L41" s="5">
        <v>867831.84986084735</v>
      </c>
      <c r="M41" s="5">
        <v>1108299.3975234041</v>
      </c>
      <c r="N41" s="5">
        <v>1750135.2391206231</v>
      </c>
      <c r="O41" s="5">
        <v>2083854.4960386353</v>
      </c>
      <c r="P41" s="5">
        <v>2312558.7908514556</v>
      </c>
      <c r="Q41" s="5">
        <v>2502954.1533587095</v>
      </c>
      <c r="R41" s="5">
        <v>2637420.2203266839</v>
      </c>
      <c r="S41" s="5">
        <v>2644646.029149496</v>
      </c>
      <c r="T41" s="5">
        <v>2864886.9066363573</v>
      </c>
      <c r="U41" s="5">
        <v>3254082.2828800646</v>
      </c>
      <c r="V41" s="5">
        <v>3786830.4631241318</v>
      </c>
      <c r="W41" s="5">
        <v>3981638.1050735065</v>
      </c>
      <c r="X41" s="5">
        <v>4482073.964938744</v>
      </c>
      <c r="Y41" s="5">
        <v>5206428.3063785899</v>
      </c>
      <c r="Z41" s="5">
        <v>5410362.0468171258</v>
      </c>
      <c r="AA41" s="5">
        <v>5669994.1318936553</v>
      </c>
      <c r="AB41" s="5">
        <v>6144751.7388322074</v>
      </c>
      <c r="AC41" s="5">
        <v>7418106.0942298006</v>
      </c>
      <c r="AD41" s="5">
        <v>7419068.4092558306</v>
      </c>
    </row>
    <row r="42" spans="1:30">
      <c r="A42" s="58" t="s">
        <v>136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423694.34819291747</v>
      </c>
      <c r="H42" s="5">
        <v>717128.37067753158</v>
      </c>
      <c r="I42" s="5">
        <v>931587.71708097507</v>
      </c>
      <c r="J42" s="5">
        <v>1298162.5641611605</v>
      </c>
      <c r="K42" s="5">
        <v>1405871.1356191626</v>
      </c>
      <c r="L42" s="5">
        <v>1405871.1356191626</v>
      </c>
      <c r="M42" s="5">
        <v>1405871.1356191626</v>
      </c>
      <c r="N42" s="5">
        <v>1405871.1356191626</v>
      </c>
      <c r="O42" s="5">
        <v>1405871.1356191626</v>
      </c>
      <c r="P42" s="5">
        <v>1405871.1356191626</v>
      </c>
      <c r="Q42" s="5">
        <v>1405871.1356191626</v>
      </c>
      <c r="R42" s="5">
        <v>1405871.1356191626</v>
      </c>
      <c r="S42" s="5">
        <v>1405871.1356191626</v>
      </c>
      <c r="T42" s="5">
        <v>1541007.5163005039</v>
      </c>
      <c r="U42" s="5">
        <v>1541007.5163005039</v>
      </c>
      <c r="V42" s="5">
        <v>1724904.4467122264</v>
      </c>
      <c r="W42" s="5">
        <v>1724904.4467122264</v>
      </c>
      <c r="X42" s="5">
        <v>1724904.4467122264</v>
      </c>
      <c r="Y42" s="5">
        <v>1926651.2212216775</v>
      </c>
      <c r="Z42" s="5">
        <v>1926651.2212216775</v>
      </c>
      <c r="AA42" s="5">
        <v>1926651.2212216775</v>
      </c>
      <c r="AB42" s="5">
        <v>1926651.2212216775</v>
      </c>
      <c r="AC42" s="5">
        <v>1926651.2212216775</v>
      </c>
      <c r="AD42" s="5">
        <v>1926651.2212216775</v>
      </c>
    </row>
    <row r="44" spans="1:30">
      <c r="A44" s="58" t="s">
        <v>137</v>
      </c>
      <c r="B44" s="58" t="s">
        <v>70</v>
      </c>
      <c r="C44" s="5">
        <v>1042980.2570403581</v>
      </c>
      <c r="D44" s="5">
        <v>2336721.678011131</v>
      </c>
      <c r="E44" s="5">
        <v>4334696.8243921772</v>
      </c>
      <c r="F44" s="5">
        <v>5746837.5273343408</v>
      </c>
      <c r="G44" s="5">
        <v>7927270.207498719</v>
      </c>
      <c r="H44" s="5">
        <v>9747185.3218121585</v>
      </c>
      <c r="I44" s="5">
        <v>10526012.16808969</v>
      </c>
      <c r="J44" s="5">
        <v>12457974.567020992</v>
      </c>
      <c r="K44" s="5">
        <v>13667527.695114125</v>
      </c>
      <c r="L44" s="5">
        <v>14809424.742110433</v>
      </c>
      <c r="M44" s="5">
        <v>16989203.142410632</v>
      </c>
      <c r="N44" s="5">
        <v>20186675.042194955</v>
      </c>
      <c r="O44" s="5">
        <v>21662023.053488616</v>
      </c>
      <c r="P44" s="5">
        <v>24393548.397497293</v>
      </c>
      <c r="Q44" s="5">
        <v>26906343.860245239</v>
      </c>
      <c r="R44" s="5">
        <v>28502471.666661784</v>
      </c>
      <c r="S44" s="5">
        <v>28502471.666660294</v>
      </c>
      <c r="T44" s="5">
        <v>30469781.230432693</v>
      </c>
      <c r="U44" s="5">
        <v>35902214.174391985</v>
      </c>
      <c r="V44" s="5">
        <v>41156808.94627998</v>
      </c>
      <c r="W44" s="5">
        <v>47013936.767428838</v>
      </c>
      <c r="X44" s="5">
        <v>50575143.064635269</v>
      </c>
      <c r="Y44" s="5">
        <v>57259872.948289111</v>
      </c>
      <c r="Z44" s="5">
        <v>59275481.009508148</v>
      </c>
      <c r="AA44" s="5">
        <v>61491274.603704222</v>
      </c>
      <c r="AB44" s="5">
        <v>65843014.068429932</v>
      </c>
      <c r="AC44" s="5">
        <v>76773048.69662559</v>
      </c>
      <c r="AD44" s="5">
        <v>74894254.540429786</v>
      </c>
    </row>
    <row r="45" spans="1:30">
      <c r="A45" s="58" t="s">
        <v>137</v>
      </c>
      <c r="B45" s="58" t="s">
        <v>71</v>
      </c>
      <c r="C45" s="5">
        <v>2857059.5991752883</v>
      </c>
      <c r="D45" s="5">
        <v>3031096.8328111335</v>
      </c>
      <c r="E45" s="5">
        <v>3917445.169319354</v>
      </c>
      <c r="F45" s="5">
        <v>3279565.7432382507</v>
      </c>
      <c r="G45" s="5">
        <v>3483377.9968587719</v>
      </c>
      <c r="H45" s="5">
        <v>3169593.6971629071</v>
      </c>
      <c r="I45" s="5">
        <v>3103400.9421746978</v>
      </c>
      <c r="J45" s="5">
        <v>3545930.4992093765</v>
      </c>
      <c r="K45" s="5">
        <v>3179934.8485078039</v>
      </c>
      <c r="L45" s="5">
        <v>3387457.6182117816</v>
      </c>
      <c r="M45" s="5">
        <v>3758603.299902102</v>
      </c>
      <c r="N45" s="5">
        <v>4280709.1220687553</v>
      </c>
      <c r="O45" s="5">
        <v>4610539.5722325053</v>
      </c>
      <c r="P45" s="5">
        <v>5033101.4667012868</v>
      </c>
      <c r="Q45" s="5">
        <v>5491771.0069001075</v>
      </c>
      <c r="R45" s="5">
        <v>5759922.7549100686</v>
      </c>
      <c r="S45" s="5">
        <v>5770398.5448977239</v>
      </c>
      <c r="T45" s="5">
        <v>6081766.9599333461</v>
      </c>
      <c r="U45" s="5">
        <v>7152898.3930399027</v>
      </c>
      <c r="V45" s="5">
        <v>8006009.559837806</v>
      </c>
      <c r="W45" s="5">
        <v>8958797.9686593544</v>
      </c>
      <c r="X45" s="5">
        <v>9563934.0889370106</v>
      </c>
      <c r="Y45" s="5">
        <v>10686110.282664979</v>
      </c>
      <c r="Z45" s="5">
        <v>10987128.367232978</v>
      </c>
      <c r="AA45" s="5">
        <v>11402016.644067911</v>
      </c>
      <c r="AB45" s="5">
        <v>12425546.573306702</v>
      </c>
      <c r="AC45" s="5">
        <v>15032476.366218956</v>
      </c>
      <c r="AD45" s="5">
        <v>14960937.413267497</v>
      </c>
    </row>
    <row r="46" spans="1:30">
      <c r="A46" s="58" t="s">
        <v>137</v>
      </c>
      <c r="B46" s="58" t="s">
        <v>72</v>
      </c>
      <c r="C46" s="5">
        <v>2526901.0659666904</v>
      </c>
      <c r="D46" s="5">
        <v>1919745.0364115483</v>
      </c>
      <c r="E46" s="5">
        <v>1455418.948863941</v>
      </c>
      <c r="F46" s="5">
        <v>1318390.7919739217</v>
      </c>
      <c r="G46" s="5">
        <v>1195601.0281508707</v>
      </c>
      <c r="H46" s="5">
        <v>1277307.7693844156</v>
      </c>
      <c r="I46" s="5">
        <v>959194.52250496927</v>
      </c>
      <c r="J46" s="5">
        <v>584306.2022272246</v>
      </c>
      <c r="K46" s="5">
        <v>459906.29530509032</v>
      </c>
      <c r="L46" s="5">
        <v>382151.83004157583</v>
      </c>
      <c r="M46" s="5">
        <v>388838.40770399052</v>
      </c>
      <c r="N46" s="5">
        <v>653299.09463661292</v>
      </c>
      <c r="O46" s="5">
        <v>471932.47884367272</v>
      </c>
      <c r="P46" s="5">
        <v>375988.70383781067</v>
      </c>
      <c r="Q46" s="5">
        <v>331138.66945769062</v>
      </c>
      <c r="R46" s="5">
        <v>1019397.131821915</v>
      </c>
      <c r="S46" s="5">
        <v>359787.21277051448</v>
      </c>
      <c r="T46" s="5">
        <v>371308.89557502273</v>
      </c>
      <c r="U46" s="5">
        <v>652105.53159525117</v>
      </c>
      <c r="V46" s="5">
        <v>580858.52008903224</v>
      </c>
      <c r="W46" s="5">
        <v>957311.08609181875</v>
      </c>
      <c r="X46" s="5">
        <v>377687.52386139112</v>
      </c>
      <c r="Y46" s="5">
        <v>545085.49186480104</v>
      </c>
      <c r="Z46" s="5">
        <v>175701.36518900396</v>
      </c>
      <c r="AA46" s="5">
        <v>413385.28882940317</v>
      </c>
      <c r="AB46" s="5">
        <v>218261.6636392751</v>
      </c>
      <c r="AC46" s="5">
        <v>1423682.2352963302</v>
      </c>
      <c r="AD46" s="5">
        <v>168349.77009742655</v>
      </c>
    </row>
    <row r="47" spans="1:30">
      <c r="A47" s="58" t="s">
        <v>137</v>
      </c>
      <c r="B47" s="58" t="s">
        <v>73</v>
      </c>
      <c r="C47" s="5">
        <v>665361.54472588969</v>
      </c>
      <c r="D47" s="5">
        <v>554469.88572321285</v>
      </c>
      <c r="E47" s="5">
        <v>434761.14138152025</v>
      </c>
      <c r="F47" s="5">
        <v>385331.54457477713</v>
      </c>
      <c r="G47" s="5">
        <v>335116.78058857325</v>
      </c>
      <c r="H47" s="5">
        <v>300276.74400648335</v>
      </c>
      <c r="I47" s="5">
        <v>242175.72814553845</v>
      </c>
      <c r="J47" s="5">
        <v>176649.25581718728</v>
      </c>
      <c r="K47" s="5">
        <v>131826.13817156787</v>
      </c>
      <c r="L47" s="5">
        <v>155944.13679980268</v>
      </c>
      <c r="M47" s="5">
        <v>151585.90262987843</v>
      </c>
      <c r="N47" s="5">
        <v>159370.28794973926</v>
      </c>
      <c r="O47" s="5">
        <v>152702.0210378255</v>
      </c>
      <c r="P47" s="5">
        <v>127986.35050243621</v>
      </c>
      <c r="Q47" s="5">
        <v>138105.60311298753</v>
      </c>
      <c r="R47" s="5">
        <v>180683.33856520418</v>
      </c>
      <c r="S47" s="5">
        <v>87570.587525234194</v>
      </c>
      <c r="T47" s="5">
        <v>127370.21846126592</v>
      </c>
      <c r="U47" s="5">
        <v>141158.19325009454</v>
      </c>
      <c r="V47" s="5">
        <v>110348.62890947417</v>
      </c>
      <c r="W47" s="5">
        <v>132378.27180114511</v>
      </c>
      <c r="X47" s="5">
        <v>113615.53973700557</v>
      </c>
      <c r="Y47" s="5">
        <v>94770.328209198386</v>
      </c>
      <c r="Z47" s="5">
        <v>87205.269492302716</v>
      </c>
      <c r="AA47" s="5">
        <v>96074.798701280466</v>
      </c>
      <c r="AB47" s="5">
        <v>98910.200243671992</v>
      </c>
      <c r="AC47" s="5">
        <v>128627.09333040834</v>
      </c>
      <c r="AD47" s="5">
        <v>55725.03388551392</v>
      </c>
    </row>
    <row r="48" spans="1:30">
      <c r="A48" s="58" t="s">
        <v>137</v>
      </c>
      <c r="B48" s="58" t="s">
        <v>74</v>
      </c>
      <c r="C48" s="5">
        <v>0</v>
      </c>
      <c r="D48" s="5">
        <v>0</v>
      </c>
      <c r="E48" s="5">
        <v>13.192209396180001</v>
      </c>
      <c r="F48" s="5">
        <v>26238.702607054118</v>
      </c>
      <c r="G48" s="5">
        <v>1847.1698115542702</v>
      </c>
      <c r="H48" s="5">
        <v>1599.9358842662498</v>
      </c>
      <c r="I48" s="5">
        <v>56.056643433725007</v>
      </c>
      <c r="J48" s="5">
        <v>7594.8059418538651</v>
      </c>
      <c r="K48" s="5">
        <v>12552.99345434608</v>
      </c>
      <c r="L48" s="5">
        <v>31654.128238336201</v>
      </c>
      <c r="M48" s="5">
        <v>10533.945250010596</v>
      </c>
      <c r="N48" s="5">
        <v>149348.37938229321</v>
      </c>
      <c r="O48" s="5">
        <v>127056.40042577902</v>
      </c>
      <c r="P48" s="5">
        <v>164561.21524489659</v>
      </c>
      <c r="Q48" s="5">
        <v>145453.03558089226</v>
      </c>
      <c r="R48" s="5">
        <v>573542.02964157518</v>
      </c>
      <c r="S48" s="5">
        <v>280454.16721379064</v>
      </c>
      <c r="T48" s="5">
        <v>523543.452778687</v>
      </c>
      <c r="U48" s="5">
        <v>601138.51905947574</v>
      </c>
      <c r="V48" s="5">
        <v>605068.744782052</v>
      </c>
      <c r="W48" s="5">
        <v>666403.45148339134</v>
      </c>
      <c r="X48" s="5">
        <v>716922.27051063743</v>
      </c>
      <c r="Y48" s="5">
        <v>709510.37149648275</v>
      </c>
      <c r="Z48" s="5">
        <v>969265.47752507473</v>
      </c>
      <c r="AA48" s="5">
        <v>471594.16540444572</v>
      </c>
      <c r="AB48" s="5">
        <v>728524.62972306635</v>
      </c>
      <c r="AC48" s="5">
        <v>1095454.1465541504</v>
      </c>
      <c r="AD48" s="5">
        <v>339967.59817272477</v>
      </c>
    </row>
    <row r="49" spans="1:30">
      <c r="A49" s="58" t="s">
        <v>137</v>
      </c>
      <c r="B49" s="58" t="s">
        <v>75</v>
      </c>
      <c r="C49" s="5">
        <v>0</v>
      </c>
      <c r="D49" s="5">
        <v>0</v>
      </c>
      <c r="E49" s="5">
        <v>58798.51211829079</v>
      </c>
      <c r="F49" s="5">
        <v>145303.26241914058</v>
      </c>
      <c r="G49" s="5">
        <v>263920.35907081555</v>
      </c>
      <c r="H49" s="5">
        <v>419336.56319816236</v>
      </c>
      <c r="I49" s="5">
        <v>552108.60994136427</v>
      </c>
      <c r="J49" s="5">
        <v>661645.96882654785</v>
      </c>
      <c r="K49" s="5">
        <v>793194.97407404089</v>
      </c>
      <c r="L49" s="5">
        <v>867473.72557773953</v>
      </c>
      <c r="M49" s="5">
        <v>1106022.9935833605</v>
      </c>
      <c r="N49" s="5">
        <v>1751310.4645097556</v>
      </c>
      <c r="O49" s="5">
        <v>2083910.3733133944</v>
      </c>
      <c r="P49" s="5">
        <v>2313369.2659605946</v>
      </c>
      <c r="Q49" s="5">
        <v>2502050.2635030267</v>
      </c>
      <c r="R49" s="5">
        <v>2638204.3414368057</v>
      </c>
      <c r="S49" s="5">
        <v>2645432.2985366331</v>
      </c>
      <c r="T49" s="5">
        <v>2865905.1506346483</v>
      </c>
      <c r="U49" s="5">
        <v>3254807.1914659664</v>
      </c>
      <c r="V49" s="5">
        <v>3786555.0831234432</v>
      </c>
      <c r="W49" s="5">
        <v>3981675.8069199733</v>
      </c>
      <c r="X49" s="5">
        <v>4481995.8214034382</v>
      </c>
      <c r="Y49" s="5">
        <v>5210322.1076728236</v>
      </c>
      <c r="Z49" s="5">
        <v>5410944.0434723077</v>
      </c>
      <c r="AA49" s="5">
        <v>5672713.2399635995</v>
      </c>
      <c r="AB49" s="5">
        <v>6144900.1372113572</v>
      </c>
      <c r="AC49" s="5">
        <v>7418291.1221881537</v>
      </c>
      <c r="AD49" s="5">
        <v>7419418.8551566415</v>
      </c>
    </row>
    <row r="50" spans="1:30">
      <c r="A50" s="58" t="s">
        <v>137</v>
      </c>
      <c r="B50" s="58" t="s">
        <v>76</v>
      </c>
      <c r="C50" s="5">
        <v>0</v>
      </c>
      <c r="D50" s="5">
        <v>0</v>
      </c>
      <c r="E50" s="5">
        <v>0</v>
      </c>
      <c r="F50" s="5">
        <v>288645.03992180876</v>
      </c>
      <c r="G50" s="5">
        <v>712339.38811472629</v>
      </c>
      <c r="H50" s="5">
        <v>717128.37067753158</v>
      </c>
      <c r="I50" s="5">
        <v>931587.71708097507</v>
      </c>
      <c r="J50" s="5">
        <v>1298162.5641611605</v>
      </c>
      <c r="K50" s="5">
        <v>1405871.1356191626</v>
      </c>
      <c r="L50" s="5">
        <v>1405871.1356191626</v>
      </c>
      <c r="M50" s="5">
        <v>1405871.1356191626</v>
      </c>
      <c r="N50" s="5">
        <v>1405871.1356191626</v>
      </c>
      <c r="O50" s="5">
        <v>1405871.1356191626</v>
      </c>
      <c r="P50" s="5">
        <v>1405871.1356191626</v>
      </c>
      <c r="Q50" s="5">
        <v>1405871.1356191626</v>
      </c>
      <c r="R50" s="5">
        <v>1405871.1356191626</v>
      </c>
      <c r="S50" s="5">
        <v>1405871.1356191626</v>
      </c>
      <c r="T50" s="5">
        <v>1541007.5163005039</v>
      </c>
      <c r="U50" s="5">
        <v>1541007.5163005039</v>
      </c>
      <c r="V50" s="5">
        <v>1724904.4467122264</v>
      </c>
      <c r="W50" s="5">
        <v>1724904.4467122264</v>
      </c>
      <c r="X50" s="5">
        <v>1724904.4467122264</v>
      </c>
      <c r="Y50" s="5">
        <v>1926651.2212216775</v>
      </c>
      <c r="Z50" s="5">
        <v>1926651.2212216775</v>
      </c>
      <c r="AA50" s="5">
        <v>1926651.2212216775</v>
      </c>
      <c r="AB50" s="5">
        <v>1926651.2212216775</v>
      </c>
      <c r="AC50" s="5">
        <v>1926651.2212216775</v>
      </c>
      <c r="AD50" s="5">
        <v>1926651.2212216775</v>
      </c>
    </row>
    <row r="52" spans="1:30">
      <c r="A52" s="58" t="s">
        <v>138</v>
      </c>
      <c r="B52" s="58" t="s">
        <v>70</v>
      </c>
      <c r="C52" s="5">
        <v>1042980.2570403581</v>
      </c>
      <c r="D52" s="5">
        <v>2336721.678011131</v>
      </c>
      <c r="E52" s="5">
        <v>4334696.8243921772</v>
      </c>
      <c r="F52" s="5">
        <v>5746837.5273343408</v>
      </c>
      <c r="G52" s="5">
        <v>7927270.207498719</v>
      </c>
      <c r="H52" s="5">
        <v>9747185.3218121585</v>
      </c>
      <c r="I52" s="5">
        <v>10526012.16808969</v>
      </c>
      <c r="J52" s="5">
        <v>12457974.567020992</v>
      </c>
      <c r="K52" s="5">
        <v>13667527.695114125</v>
      </c>
      <c r="L52" s="5">
        <v>14809424.742110433</v>
      </c>
      <c r="M52" s="5">
        <v>16989203.142410632</v>
      </c>
      <c r="N52" s="5">
        <v>20186675.042194955</v>
      </c>
      <c r="O52" s="5">
        <v>21662023.053488616</v>
      </c>
      <c r="P52" s="5">
        <v>24393548.397497293</v>
      </c>
      <c r="Q52" s="5">
        <v>26906343.860245239</v>
      </c>
      <c r="R52" s="5">
        <v>28502471.666661784</v>
      </c>
      <c r="S52" s="5">
        <v>28502471.666660294</v>
      </c>
      <c r="T52" s="5">
        <v>30469781.230432693</v>
      </c>
      <c r="U52" s="5">
        <v>35902214.174391985</v>
      </c>
      <c r="V52" s="5">
        <v>41156808.94627998</v>
      </c>
      <c r="W52" s="5">
        <v>47013936.767428838</v>
      </c>
      <c r="X52" s="5">
        <v>50575143.064635269</v>
      </c>
      <c r="Y52" s="5">
        <v>57259872.948289111</v>
      </c>
      <c r="Z52" s="5">
        <v>59275481.009508148</v>
      </c>
      <c r="AA52" s="5">
        <v>61491274.603704222</v>
      </c>
      <c r="AB52" s="5">
        <v>65843014.068429932</v>
      </c>
      <c r="AC52" s="5">
        <v>76773048.69662559</v>
      </c>
      <c r="AD52" s="5">
        <v>74894254.540429786</v>
      </c>
    </row>
    <row r="53" spans="1:30">
      <c r="A53" s="58" t="s">
        <v>138</v>
      </c>
      <c r="B53" s="58" t="s">
        <v>71</v>
      </c>
      <c r="C53" s="5">
        <v>2857059.5991752883</v>
      </c>
      <c r="D53" s="5">
        <v>3031096.8328111335</v>
      </c>
      <c r="E53" s="5">
        <v>3917445.169319354</v>
      </c>
      <c r="F53" s="5">
        <v>3279565.7432382507</v>
      </c>
      <c r="G53" s="5">
        <v>3483377.9968587719</v>
      </c>
      <c r="H53" s="5">
        <v>3169593.6971629071</v>
      </c>
      <c r="I53" s="5">
        <v>3103400.9421746978</v>
      </c>
      <c r="J53" s="5">
        <v>3545930.4992093765</v>
      </c>
      <c r="K53" s="5">
        <v>3179934.8485078039</v>
      </c>
      <c r="L53" s="5">
        <v>3387457.6182117816</v>
      </c>
      <c r="M53" s="5">
        <v>3758603.299902102</v>
      </c>
      <c r="N53" s="5">
        <v>4280709.1220687553</v>
      </c>
      <c r="O53" s="5">
        <v>4610539.5722325053</v>
      </c>
      <c r="P53" s="5">
        <v>5033101.4667012868</v>
      </c>
      <c r="Q53" s="5">
        <v>5491771.0069001075</v>
      </c>
      <c r="R53" s="5">
        <v>5759922.7549100686</v>
      </c>
      <c r="S53" s="5">
        <v>5770398.5448977239</v>
      </c>
      <c r="T53" s="5">
        <v>6081766.9599333461</v>
      </c>
      <c r="U53" s="5">
        <v>7152898.3930399027</v>
      </c>
      <c r="V53" s="5">
        <v>8006009.559837806</v>
      </c>
      <c r="W53" s="5">
        <v>8958797.9686593544</v>
      </c>
      <c r="X53" s="5">
        <v>9563934.0889370106</v>
      </c>
      <c r="Y53" s="5">
        <v>10686110.282664979</v>
      </c>
      <c r="Z53" s="5">
        <v>10987128.367232978</v>
      </c>
      <c r="AA53" s="5">
        <v>11402016.644067911</v>
      </c>
      <c r="AB53" s="5">
        <v>12425546.573306702</v>
      </c>
      <c r="AC53" s="5">
        <v>15032476.366218956</v>
      </c>
      <c r="AD53" s="5">
        <v>14960937.413267497</v>
      </c>
    </row>
    <row r="54" spans="1:30">
      <c r="A54" s="58" t="s">
        <v>138</v>
      </c>
      <c r="B54" s="58" t="s">
        <v>72</v>
      </c>
      <c r="C54" s="5">
        <v>2526901.0659666904</v>
      </c>
      <c r="D54" s="5">
        <v>1919745.0364115483</v>
      </c>
      <c r="E54" s="5">
        <v>1455418.948863941</v>
      </c>
      <c r="F54" s="5">
        <v>1318390.7919739217</v>
      </c>
      <c r="G54" s="5">
        <v>1195601.0281508707</v>
      </c>
      <c r="H54" s="5">
        <v>1277307.7693844156</v>
      </c>
      <c r="I54" s="5">
        <v>959194.52250496927</v>
      </c>
      <c r="J54" s="5">
        <v>584306.2022272246</v>
      </c>
      <c r="K54" s="5">
        <v>459906.29530509032</v>
      </c>
      <c r="L54" s="5">
        <v>382151.83004157583</v>
      </c>
      <c r="M54" s="5">
        <v>388838.40770399052</v>
      </c>
      <c r="N54" s="5">
        <v>653299.09463661292</v>
      </c>
      <c r="O54" s="5">
        <v>471932.47884367272</v>
      </c>
      <c r="P54" s="5">
        <v>375988.70383781067</v>
      </c>
      <c r="Q54" s="5">
        <v>331138.66945769062</v>
      </c>
      <c r="R54" s="5">
        <v>1019397.131821915</v>
      </c>
      <c r="S54" s="5">
        <v>359787.21277051448</v>
      </c>
      <c r="T54" s="5">
        <v>371308.89557502273</v>
      </c>
      <c r="U54" s="5">
        <v>652105.53159525117</v>
      </c>
      <c r="V54" s="5">
        <v>580858.52008903224</v>
      </c>
      <c r="W54" s="5">
        <v>957311.08609181875</v>
      </c>
      <c r="X54" s="5">
        <v>377687.52386139112</v>
      </c>
      <c r="Y54" s="5">
        <v>545085.49186480104</v>
      </c>
      <c r="Z54" s="5">
        <v>175701.36518900396</v>
      </c>
      <c r="AA54" s="5">
        <v>413385.28882940317</v>
      </c>
      <c r="AB54" s="5">
        <v>218261.6636392751</v>
      </c>
      <c r="AC54" s="5">
        <v>1423682.2352963302</v>
      </c>
      <c r="AD54" s="5">
        <v>168349.77009742655</v>
      </c>
    </row>
    <row r="55" spans="1:30">
      <c r="A55" s="58" t="s">
        <v>138</v>
      </c>
      <c r="B55" s="58" t="s">
        <v>73</v>
      </c>
      <c r="C55" s="5">
        <v>665361.54472588969</v>
      </c>
      <c r="D55" s="5">
        <v>554469.88572321285</v>
      </c>
      <c r="E55" s="5">
        <v>434761.14138152025</v>
      </c>
      <c r="F55" s="5">
        <v>385331.54457477713</v>
      </c>
      <c r="G55" s="5">
        <v>335116.78058857325</v>
      </c>
      <c r="H55" s="5">
        <v>300276.74400648335</v>
      </c>
      <c r="I55" s="5">
        <v>242175.72814553845</v>
      </c>
      <c r="J55" s="5">
        <v>176649.25581718728</v>
      </c>
      <c r="K55" s="5">
        <v>131826.13817156787</v>
      </c>
      <c r="L55" s="5">
        <v>155944.13679980268</v>
      </c>
      <c r="M55" s="5">
        <v>151585.90262987843</v>
      </c>
      <c r="N55" s="5">
        <v>159370.28794973926</v>
      </c>
      <c r="O55" s="5">
        <v>152702.0210378255</v>
      </c>
      <c r="P55" s="5">
        <v>127986.35050243621</v>
      </c>
      <c r="Q55" s="5">
        <v>138105.60311298753</v>
      </c>
      <c r="R55" s="5">
        <v>180683.33856520418</v>
      </c>
      <c r="S55" s="5">
        <v>87570.587525234194</v>
      </c>
      <c r="T55" s="5">
        <v>127370.21846126592</v>
      </c>
      <c r="U55" s="5">
        <v>141158.19325009454</v>
      </c>
      <c r="V55" s="5">
        <v>110348.62890947417</v>
      </c>
      <c r="W55" s="5">
        <v>132378.27180114511</v>
      </c>
      <c r="X55" s="5">
        <v>113615.53973700557</v>
      </c>
      <c r="Y55" s="5">
        <v>94770.328209198386</v>
      </c>
      <c r="Z55" s="5">
        <v>87205.269492302716</v>
      </c>
      <c r="AA55" s="5">
        <v>96074.798701280466</v>
      </c>
      <c r="AB55" s="5">
        <v>98910.200243671992</v>
      </c>
      <c r="AC55" s="5">
        <v>128627.09333040834</v>
      </c>
      <c r="AD55" s="5">
        <v>55725.03388551392</v>
      </c>
    </row>
    <row r="56" spans="1:30">
      <c r="A56" s="58" t="s">
        <v>138</v>
      </c>
      <c r="B56" s="58" t="s">
        <v>74</v>
      </c>
      <c r="C56" s="5">
        <v>0</v>
      </c>
      <c r="D56" s="5">
        <v>0</v>
      </c>
      <c r="E56" s="5">
        <v>13.192209396180001</v>
      </c>
      <c r="F56" s="5">
        <v>26238.702607054118</v>
      </c>
      <c r="G56" s="5">
        <v>1847.1698115542702</v>
      </c>
      <c r="H56" s="5">
        <v>1599.9358842662498</v>
      </c>
      <c r="I56" s="5">
        <v>56.056643433725007</v>
      </c>
      <c r="J56" s="5">
        <v>7594.8059418538651</v>
      </c>
      <c r="K56" s="5">
        <v>12552.99345434608</v>
      </c>
      <c r="L56" s="5">
        <v>31654.128238336201</v>
      </c>
      <c r="M56" s="5">
        <v>10533.945250010596</v>
      </c>
      <c r="N56" s="5">
        <v>149348.37938229321</v>
      </c>
      <c r="O56" s="5">
        <v>127056.40042577902</v>
      </c>
      <c r="P56" s="5">
        <v>164561.21524489659</v>
      </c>
      <c r="Q56" s="5">
        <v>145453.03558089226</v>
      </c>
      <c r="R56" s="5">
        <v>573542.02964157518</v>
      </c>
      <c r="S56" s="5">
        <v>280454.16721379064</v>
      </c>
      <c r="T56" s="5">
        <v>523543.452778687</v>
      </c>
      <c r="U56" s="5">
        <v>601138.51905947574</v>
      </c>
      <c r="V56" s="5">
        <v>605068.744782052</v>
      </c>
      <c r="W56" s="5">
        <v>666403.45148339134</v>
      </c>
      <c r="X56" s="5">
        <v>716922.27051063743</v>
      </c>
      <c r="Y56" s="5">
        <v>709510.37149648275</v>
      </c>
      <c r="Z56" s="5">
        <v>969265.47752507473</v>
      </c>
      <c r="AA56" s="5">
        <v>471594.16540444572</v>
      </c>
      <c r="AB56" s="5">
        <v>728524.62972306635</v>
      </c>
      <c r="AC56" s="5">
        <v>1095454.1465541504</v>
      </c>
      <c r="AD56" s="5">
        <v>339967.59817272477</v>
      </c>
    </row>
    <row r="57" spans="1:30">
      <c r="A57" s="58" t="s">
        <v>138</v>
      </c>
      <c r="B57" s="58" t="s">
        <v>75</v>
      </c>
      <c r="C57" s="5">
        <v>0</v>
      </c>
      <c r="D57" s="5">
        <v>0</v>
      </c>
      <c r="E57" s="5">
        <v>58798.51211829079</v>
      </c>
      <c r="F57" s="5">
        <v>145303.26241914058</v>
      </c>
      <c r="G57" s="5">
        <v>263920.35907081555</v>
      </c>
      <c r="H57" s="5">
        <v>419336.56319816236</v>
      </c>
      <c r="I57" s="5">
        <v>552108.60994136427</v>
      </c>
      <c r="J57" s="5">
        <v>661645.96882654785</v>
      </c>
      <c r="K57" s="5">
        <v>793194.97407404089</v>
      </c>
      <c r="L57" s="5">
        <v>867473.72557773953</v>
      </c>
      <c r="M57" s="5">
        <v>1106022.9935833605</v>
      </c>
      <c r="N57" s="5">
        <v>1751310.4645097556</v>
      </c>
      <c r="O57" s="5">
        <v>2083910.3733133944</v>
      </c>
      <c r="P57" s="5">
        <v>2313369.2659605946</v>
      </c>
      <c r="Q57" s="5">
        <v>2502050.2635030267</v>
      </c>
      <c r="R57" s="5">
        <v>2638204.3414368057</v>
      </c>
      <c r="S57" s="5">
        <v>2645432.2985366331</v>
      </c>
      <c r="T57" s="5">
        <v>2865905.1506346483</v>
      </c>
      <c r="U57" s="5">
        <v>3254807.1914659664</v>
      </c>
      <c r="V57" s="5">
        <v>3786555.0831234432</v>
      </c>
      <c r="W57" s="5">
        <v>3981675.8069199733</v>
      </c>
      <c r="X57" s="5">
        <v>4481995.8214034382</v>
      </c>
      <c r="Y57" s="5">
        <v>5210322.1076728236</v>
      </c>
      <c r="Z57" s="5">
        <v>5410944.0434723077</v>
      </c>
      <c r="AA57" s="5">
        <v>5672713.2399635995</v>
      </c>
      <c r="AB57" s="5">
        <v>6144900.1372113572</v>
      </c>
      <c r="AC57" s="5">
        <v>7418291.1221881537</v>
      </c>
      <c r="AD57" s="5">
        <v>7419418.8551566415</v>
      </c>
    </row>
    <row r="58" spans="1:30">
      <c r="A58" s="58" t="s">
        <v>138</v>
      </c>
      <c r="B58" s="58" t="s">
        <v>76</v>
      </c>
      <c r="C58" s="5">
        <v>0</v>
      </c>
      <c r="D58" s="5">
        <v>0</v>
      </c>
      <c r="E58" s="5">
        <v>0</v>
      </c>
      <c r="F58" s="5">
        <v>288645.03992180876</v>
      </c>
      <c r="G58" s="5">
        <v>712339.38811472629</v>
      </c>
      <c r="H58" s="5">
        <v>717128.37067753158</v>
      </c>
      <c r="I58" s="5">
        <v>931587.71708097507</v>
      </c>
      <c r="J58" s="5">
        <v>1298162.5641611605</v>
      </c>
      <c r="K58" s="5">
        <v>1405871.1356191626</v>
      </c>
      <c r="L58" s="5">
        <v>1405871.1356191626</v>
      </c>
      <c r="M58" s="5">
        <v>1405871.1356191626</v>
      </c>
      <c r="N58" s="5">
        <v>1405871.1356191626</v>
      </c>
      <c r="O58" s="5">
        <v>1405871.1356191626</v>
      </c>
      <c r="P58" s="5">
        <v>1405871.1356191626</v>
      </c>
      <c r="Q58" s="5">
        <v>1405871.1356191626</v>
      </c>
      <c r="R58" s="5">
        <v>1405871.1356191626</v>
      </c>
      <c r="S58" s="5">
        <v>1405871.1356191626</v>
      </c>
      <c r="T58" s="5">
        <v>1541007.5163005039</v>
      </c>
      <c r="U58" s="5">
        <v>1541007.5163005039</v>
      </c>
      <c r="V58" s="5">
        <v>1724904.4467122264</v>
      </c>
      <c r="W58" s="5">
        <v>1724904.4467122264</v>
      </c>
      <c r="X58" s="5">
        <v>1724904.4467122264</v>
      </c>
      <c r="Y58" s="5">
        <v>1926651.2212216775</v>
      </c>
      <c r="Z58" s="5">
        <v>1926651.2212216775</v>
      </c>
      <c r="AA58" s="5">
        <v>1926651.2212216775</v>
      </c>
      <c r="AB58" s="5">
        <v>1926651.2212216775</v>
      </c>
      <c r="AC58" s="5">
        <v>1926651.2212216775</v>
      </c>
      <c r="AD58" s="5">
        <v>1926651.2212216775</v>
      </c>
    </row>
    <row r="60" spans="1:30">
      <c r="A60" s="58" t="s">
        <v>37</v>
      </c>
      <c r="B60" s="58" t="s">
        <v>70</v>
      </c>
      <c r="C60" s="5">
        <v>2135743.7743671839</v>
      </c>
      <c r="D60" s="5">
        <v>4158193.8327531507</v>
      </c>
      <c r="E60" s="5">
        <v>6307792.9283565152</v>
      </c>
      <c r="F60" s="5">
        <v>8078660.1332914764</v>
      </c>
      <c r="G60" s="5">
        <v>10722157.607119812</v>
      </c>
      <c r="H60" s="5">
        <v>12785478.828928605</v>
      </c>
      <c r="I60" s="5">
        <v>14241117.540665651</v>
      </c>
      <c r="J60" s="5">
        <v>15927839.568533359</v>
      </c>
      <c r="K60" s="5">
        <v>17510192.311070427</v>
      </c>
      <c r="L60" s="5">
        <v>19257355.035716265</v>
      </c>
      <c r="M60" s="5">
        <v>22013618.698202118</v>
      </c>
      <c r="N60" s="5">
        <v>26589610.714321639</v>
      </c>
      <c r="O60" s="5">
        <v>28555658.672003761</v>
      </c>
      <c r="P60" s="5">
        <v>31023881.783854119</v>
      </c>
      <c r="Q60" s="5">
        <v>33401888.856729079</v>
      </c>
      <c r="R60" s="5">
        <v>36211798.474318922</v>
      </c>
      <c r="S60" s="5">
        <v>36606425.168702751</v>
      </c>
      <c r="T60" s="5">
        <v>39257007.295809805</v>
      </c>
      <c r="U60" s="5">
        <v>44439121.853383496</v>
      </c>
      <c r="V60" s="5">
        <v>49981501.568044335</v>
      </c>
      <c r="W60" s="5">
        <v>57213690.936079927</v>
      </c>
      <c r="X60" s="5">
        <v>62110274.618983589</v>
      </c>
      <c r="Y60" s="5">
        <v>72210305.585571319</v>
      </c>
      <c r="Z60" s="5">
        <v>74017754.876775324</v>
      </c>
      <c r="AA60" s="5">
        <v>77723206.535324633</v>
      </c>
      <c r="AB60" s="5">
        <v>78672465.04190436</v>
      </c>
      <c r="AC60" s="5">
        <v>90509386.635384187</v>
      </c>
      <c r="AD60" s="5">
        <v>88609263.177811712</v>
      </c>
    </row>
    <row r="61" spans="1:30">
      <c r="A61" s="58" t="s">
        <v>37</v>
      </c>
      <c r="B61" s="58" t="s">
        <v>71</v>
      </c>
      <c r="C61" s="5">
        <v>3017853.1758623687</v>
      </c>
      <c r="D61" s="5">
        <v>3290823.4796770499</v>
      </c>
      <c r="E61" s="5">
        <v>4216031.6854068609</v>
      </c>
      <c r="F61" s="5">
        <v>3647751.2519011809</v>
      </c>
      <c r="G61" s="5">
        <v>3940198.7816646439</v>
      </c>
      <c r="H61" s="5">
        <v>3658222.1733451602</v>
      </c>
      <c r="I61" s="5">
        <v>3711599.0764464424</v>
      </c>
      <c r="J61" s="5">
        <v>4123999.3435408953</v>
      </c>
      <c r="K61" s="5">
        <v>3873281.9277131329</v>
      </c>
      <c r="L61" s="5">
        <v>4272421.9760278109</v>
      </c>
      <c r="M61" s="5">
        <v>4723984.678560677</v>
      </c>
      <c r="N61" s="5">
        <v>5500687.7965079034</v>
      </c>
      <c r="O61" s="5">
        <v>5907804.8600910539</v>
      </c>
      <c r="P61" s="5">
        <v>6366582.0455897432</v>
      </c>
      <c r="Q61" s="5">
        <v>6770024.2499872148</v>
      </c>
      <c r="R61" s="5">
        <v>7396376.0863822969</v>
      </c>
      <c r="S61" s="5">
        <v>7555546.356183066</v>
      </c>
      <c r="T61" s="5">
        <v>8316941.4117085924</v>
      </c>
      <c r="U61" s="5">
        <v>9290161.4759374261</v>
      </c>
      <c r="V61" s="5">
        <v>10207321.46604372</v>
      </c>
      <c r="W61" s="5">
        <v>11459557.013515001</v>
      </c>
      <c r="X61" s="5">
        <v>12438163.827643143</v>
      </c>
      <c r="Y61" s="5">
        <v>14186510.918408435</v>
      </c>
      <c r="Z61" s="5">
        <v>14611005.422068642</v>
      </c>
      <c r="AA61" s="5">
        <v>15431237.782339044</v>
      </c>
      <c r="AB61" s="5">
        <v>15877383.950811636</v>
      </c>
      <c r="AC61" s="5">
        <v>19112802.793007974</v>
      </c>
      <c r="AD61" s="5">
        <v>19044053.429691561</v>
      </c>
    </row>
    <row r="62" spans="1:30">
      <c r="A62" s="58" t="s">
        <v>37</v>
      </c>
      <c r="B62" s="58" t="s">
        <v>72</v>
      </c>
      <c r="C62" s="5">
        <v>3404411.4673297824</v>
      </c>
      <c r="D62" s="5">
        <v>1907651.1794467394</v>
      </c>
      <c r="E62" s="5">
        <v>1405076.5861524751</v>
      </c>
      <c r="F62" s="5">
        <v>1252460.2023023779</v>
      </c>
      <c r="G62" s="5">
        <v>1510425.0167449906</v>
      </c>
      <c r="H62" s="5">
        <v>1498735.8903287372</v>
      </c>
      <c r="I62" s="5">
        <v>1469356.7007802823</v>
      </c>
      <c r="J62" s="5">
        <v>906172.58767451474</v>
      </c>
      <c r="K62" s="5">
        <v>951874.60695516341</v>
      </c>
      <c r="L62" s="5">
        <v>945449.26135087956</v>
      </c>
      <c r="M62" s="5">
        <v>789512.85905403446</v>
      </c>
      <c r="N62" s="5">
        <v>788628.98061836173</v>
      </c>
      <c r="O62" s="5">
        <v>875677.89356231375</v>
      </c>
      <c r="P62" s="5">
        <v>947136.71660299913</v>
      </c>
      <c r="Q62" s="5">
        <v>692019.91670541582</v>
      </c>
      <c r="R62" s="5">
        <v>1569577.0929677291</v>
      </c>
      <c r="S62" s="5">
        <v>889444.11303516489</v>
      </c>
      <c r="T62" s="5">
        <v>1202884.7877044403</v>
      </c>
      <c r="U62" s="5">
        <v>1415602.0579476089</v>
      </c>
      <c r="V62" s="5">
        <v>1741500.129275355</v>
      </c>
      <c r="W62" s="5">
        <v>1960841.7918108657</v>
      </c>
      <c r="X62" s="5">
        <v>1878160.917692096</v>
      </c>
      <c r="Y62" s="5">
        <v>1954168.4876647778</v>
      </c>
      <c r="Z62" s="5">
        <v>2062394.3847538689</v>
      </c>
      <c r="AA62" s="5">
        <v>2442182.1995470491</v>
      </c>
      <c r="AB62" s="5">
        <v>2125445.1734101912</v>
      </c>
      <c r="AC62" s="5">
        <v>3877967.1378972991</v>
      </c>
      <c r="AD62" s="5">
        <v>2216352.0240140161</v>
      </c>
    </row>
    <row r="63" spans="1:30">
      <c r="A63" s="58" t="s">
        <v>37</v>
      </c>
      <c r="B63" s="58" t="s">
        <v>73</v>
      </c>
      <c r="C63" s="5">
        <v>668242.31377712847</v>
      </c>
      <c r="D63" s="5">
        <v>519356.18152694148</v>
      </c>
      <c r="E63" s="5">
        <v>382093.31859702565</v>
      </c>
      <c r="F63" s="5">
        <v>332737.84125800198</v>
      </c>
      <c r="G63" s="5">
        <v>313947.76660664746</v>
      </c>
      <c r="H63" s="5">
        <v>281330.59397541976</v>
      </c>
      <c r="I63" s="5">
        <v>273224.81747101661</v>
      </c>
      <c r="J63" s="5">
        <v>186235.73689047218</v>
      </c>
      <c r="K63" s="5">
        <v>156948.10146936795</v>
      </c>
      <c r="L63" s="5">
        <v>180980.79022035954</v>
      </c>
      <c r="M63" s="5">
        <v>159036.65322692264</v>
      </c>
      <c r="N63" s="5">
        <v>132968.54409529798</v>
      </c>
      <c r="O63" s="5">
        <v>129200.48432140086</v>
      </c>
      <c r="P63" s="5">
        <v>137769.51006666687</v>
      </c>
      <c r="Q63" s="5">
        <v>126576.14239900543</v>
      </c>
      <c r="R63" s="5">
        <v>167978.2194252729</v>
      </c>
      <c r="S63" s="5">
        <v>107351.8881693069</v>
      </c>
      <c r="T63" s="5">
        <v>125603.56440975012</v>
      </c>
      <c r="U63" s="5">
        <v>139982.2560075041</v>
      </c>
      <c r="V63" s="5">
        <v>147505.85836162951</v>
      </c>
      <c r="W63" s="5">
        <v>136676.89319346446</v>
      </c>
      <c r="X63" s="5">
        <v>128648.92445097903</v>
      </c>
      <c r="Y63" s="5">
        <v>131106.82596812659</v>
      </c>
      <c r="Z63" s="5">
        <v>133926.69460560166</v>
      </c>
      <c r="AA63" s="5">
        <v>135817.98081604624</v>
      </c>
      <c r="AB63" s="5">
        <v>115127.65058921669</v>
      </c>
      <c r="AC63" s="5">
        <v>181729.10324602973</v>
      </c>
      <c r="AD63" s="5">
        <v>101199.92894670008</v>
      </c>
    </row>
    <row r="64" spans="1:30">
      <c r="A64" s="58" t="s">
        <v>37</v>
      </c>
      <c r="B64" s="58" t="s">
        <v>74</v>
      </c>
      <c r="C64" s="5">
        <v>288608.84567170287</v>
      </c>
      <c r="D64" s="5">
        <v>37930.614103743137</v>
      </c>
      <c r="E64" s="5">
        <v>102223.94674212964</v>
      </c>
      <c r="F64" s="5">
        <v>162213.49744200529</v>
      </c>
      <c r="G64" s="5">
        <v>294076.98681110289</v>
      </c>
      <c r="H64" s="5">
        <v>325016.38178158272</v>
      </c>
      <c r="I64" s="5">
        <v>383452.05199354165</v>
      </c>
      <c r="J64" s="5">
        <v>302522.82538210601</v>
      </c>
      <c r="K64" s="5">
        <v>289874.35041930387</v>
      </c>
      <c r="L64" s="5">
        <v>357897.93389903457</v>
      </c>
      <c r="M64" s="5">
        <v>455485.41869002394</v>
      </c>
      <c r="N64" s="5">
        <v>542066.14225668903</v>
      </c>
      <c r="O64" s="5">
        <v>721756.71506021358</v>
      </c>
      <c r="P64" s="5">
        <v>588460.63964997523</v>
      </c>
      <c r="Q64" s="5">
        <v>760897.78414905537</v>
      </c>
      <c r="R64" s="5">
        <v>870162.48485153483</v>
      </c>
      <c r="S64" s="5">
        <v>691525.88544223667</v>
      </c>
      <c r="T64" s="5">
        <v>772604.29733731388</v>
      </c>
      <c r="U64" s="5">
        <v>1012028.4252443045</v>
      </c>
      <c r="V64" s="5">
        <v>890840.08151080867</v>
      </c>
      <c r="W64" s="5">
        <v>1015588.237897708</v>
      </c>
      <c r="X64" s="5">
        <v>1237984.7595617454</v>
      </c>
      <c r="Y64" s="5">
        <v>1157017.6244466121</v>
      </c>
      <c r="Z64" s="5">
        <v>1411446.1270812151</v>
      </c>
      <c r="AA64" s="5">
        <v>1020281.4549261666</v>
      </c>
      <c r="AB64" s="5">
        <v>1226545.056637669</v>
      </c>
      <c r="AC64" s="5">
        <v>1421715.5285113363</v>
      </c>
      <c r="AD64" s="5">
        <v>1128679.6976106041</v>
      </c>
    </row>
    <row r="65" spans="1:30">
      <c r="A65" s="58" t="s">
        <v>37</v>
      </c>
      <c r="B65" s="58" t="s">
        <v>75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298477.94805751077</v>
      </c>
      <c r="K65" s="5">
        <v>389675.98131782451</v>
      </c>
      <c r="L65" s="5">
        <v>440343.87950922025</v>
      </c>
      <c r="M65" s="5">
        <v>608176.04285508348</v>
      </c>
      <c r="N65" s="5">
        <v>878463.94921753835</v>
      </c>
      <c r="O65" s="5">
        <v>987781.2138688938</v>
      </c>
      <c r="P65" s="5">
        <v>1109829.9553005572</v>
      </c>
      <c r="Q65" s="5">
        <v>1228443.2067282207</v>
      </c>
      <c r="R65" s="5">
        <v>1361320.9334773202</v>
      </c>
      <c r="S65" s="5">
        <v>1377841.7539742037</v>
      </c>
      <c r="T65" s="5">
        <v>1447525.9334633278</v>
      </c>
      <c r="U65" s="5">
        <v>1793978.8485868783</v>
      </c>
      <c r="V65" s="5">
        <v>2141050.5166063691</v>
      </c>
      <c r="W65" s="5">
        <v>2373772.6779583083</v>
      </c>
      <c r="X65" s="5">
        <v>2796449.9698420768</v>
      </c>
      <c r="Y65" s="5">
        <v>3253458.1057355464</v>
      </c>
      <c r="Z65" s="5">
        <v>3531777.0067966087</v>
      </c>
      <c r="AA65" s="5">
        <v>3720672.592472754</v>
      </c>
      <c r="AB65" s="5">
        <v>4037980.9212457072</v>
      </c>
      <c r="AC65" s="5">
        <v>5600994.6799897617</v>
      </c>
      <c r="AD65" s="5">
        <v>5602566.2498858841</v>
      </c>
    </row>
    <row r="66" spans="1:30">
      <c r="A66" s="58" t="s">
        <v>37</v>
      </c>
      <c r="B66" s="58" t="s">
        <v>76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15"/>
  <cols>
    <col min="1" max="1" width="38.5" style="7" customWidth="1"/>
    <col min="2" max="15" width="13.2109375" style="7" customWidth="1"/>
    <col min="16" max="16" width="12.7109375" style="7" customWidth="1"/>
    <col min="17" max="16384" width="9" style="7"/>
  </cols>
  <sheetData>
    <row r="1" spans="1:16" s="15" customFormat="1" ht="23.25" customHeight="1" thickBot="1">
      <c r="A1" s="1" t="s">
        <v>256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4.6" thickTop="1">
      <c r="A2" s="12"/>
      <c r="B2" s="12"/>
    </row>
    <row r="3" spans="1:16">
      <c r="A3" s="59" t="s">
        <v>238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239</v>
      </c>
      <c r="B4" s="65" t="s">
        <v>49</v>
      </c>
      <c r="C4" s="65" t="s">
        <v>49</v>
      </c>
      <c r="D4" s="65" t="s">
        <v>308</v>
      </c>
      <c r="E4" s="65" t="s">
        <v>308</v>
      </c>
      <c r="F4" s="65" t="s">
        <v>49</v>
      </c>
      <c r="G4" s="65" t="s">
        <v>308</v>
      </c>
      <c r="H4" s="65" t="s">
        <v>308</v>
      </c>
      <c r="I4" s="65" t="s">
        <v>49</v>
      </c>
      <c r="J4" s="65" t="s">
        <v>308</v>
      </c>
      <c r="K4" s="65" t="s">
        <v>49</v>
      </c>
      <c r="L4" s="65" t="s">
        <v>49</v>
      </c>
      <c r="M4" s="65" t="s">
        <v>49</v>
      </c>
      <c r="N4" s="65" t="s">
        <v>308</v>
      </c>
      <c r="O4" s="65" t="s">
        <v>308</v>
      </c>
    </row>
    <row r="5" spans="1:16">
      <c r="A5" s="58" t="s">
        <v>240</v>
      </c>
      <c r="B5" s="65" t="s">
        <v>47</v>
      </c>
      <c r="C5" s="65" t="s">
        <v>47</v>
      </c>
      <c r="D5" s="65" t="s">
        <v>308</v>
      </c>
      <c r="E5" s="65" t="s">
        <v>308</v>
      </c>
      <c r="F5" s="65" t="s">
        <v>47</v>
      </c>
      <c r="G5" s="65" t="s">
        <v>308</v>
      </c>
      <c r="H5" s="65" t="s">
        <v>308</v>
      </c>
      <c r="I5" s="65" t="s">
        <v>47</v>
      </c>
      <c r="J5" s="65" t="s">
        <v>308</v>
      </c>
      <c r="K5" s="65" t="s">
        <v>47</v>
      </c>
      <c r="L5" s="65" t="s">
        <v>47</v>
      </c>
      <c r="M5" s="65" t="s">
        <v>47</v>
      </c>
      <c r="N5" s="65" t="s">
        <v>308</v>
      </c>
      <c r="O5" s="65" t="s">
        <v>308</v>
      </c>
    </row>
    <row r="6" spans="1:16">
      <c r="A6" s="58" t="s">
        <v>241</v>
      </c>
      <c r="B6" s="65" t="s">
        <v>49</v>
      </c>
      <c r="C6" s="65" t="s">
        <v>49</v>
      </c>
      <c r="D6" s="65" t="s">
        <v>308</v>
      </c>
      <c r="E6" s="65" t="s">
        <v>308</v>
      </c>
      <c r="F6" s="65" t="s">
        <v>49</v>
      </c>
      <c r="G6" s="65" t="s">
        <v>308</v>
      </c>
      <c r="H6" s="65" t="s">
        <v>308</v>
      </c>
      <c r="I6" s="65" t="s">
        <v>49</v>
      </c>
      <c r="J6" s="65" t="s">
        <v>308</v>
      </c>
      <c r="K6" s="65" t="s">
        <v>49</v>
      </c>
      <c r="L6" s="65" t="s">
        <v>49</v>
      </c>
      <c r="M6" s="65" t="s">
        <v>49</v>
      </c>
      <c r="N6" s="65" t="s">
        <v>308</v>
      </c>
      <c r="O6" s="65" t="s">
        <v>308</v>
      </c>
    </row>
    <row r="7" spans="1:16">
      <c r="A7" s="58" t="s">
        <v>242</v>
      </c>
      <c r="B7" s="65" t="s">
        <v>48</v>
      </c>
      <c r="C7" s="65" t="s">
        <v>48</v>
      </c>
      <c r="D7" s="65" t="s">
        <v>308</v>
      </c>
      <c r="E7" s="65" t="s">
        <v>308</v>
      </c>
      <c r="F7" s="65" t="s">
        <v>48</v>
      </c>
      <c r="G7" s="65" t="s">
        <v>308</v>
      </c>
      <c r="H7" s="65" t="s">
        <v>308</v>
      </c>
      <c r="I7" s="65" t="s">
        <v>48</v>
      </c>
      <c r="J7" s="65" t="s">
        <v>308</v>
      </c>
      <c r="K7" s="65" t="s">
        <v>48</v>
      </c>
      <c r="L7" s="65" t="s">
        <v>48</v>
      </c>
      <c r="M7" s="65" t="s">
        <v>48</v>
      </c>
      <c r="N7" s="65" t="s">
        <v>308</v>
      </c>
      <c r="O7" s="65" t="s">
        <v>308</v>
      </c>
    </row>
    <row r="8" spans="1:16">
      <c r="A8" s="58" t="s">
        <v>243</v>
      </c>
      <c r="B8" s="65" t="s">
        <v>49</v>
      </c>
      <c r="C8" s="65" t="s">
        <v>49</v>
      </c>
      <c r="D8" s="65" t="s">
        <v>308</v>
      </c>
      <c r="E8" s="65" t="s">
        <v>308</v>
      </c>
      <c r="F8" s="65" t="s">
        <v>49</v>
      </c>
      <c r="G8" s="65" t="s">
        <v>308</v>
      </c>
      <c r="H8" s="65" t="s">
        <v>308</v>
      </c>
      <c r="I8" s="65" t="s">
        <v>49</v>
      </c>
      <c r="J8" s="65" t="s">
        <v>308</v>
      </c>
      <c r="K8" s="65" t="s">
        <v>49</v>
      </c>
      <c r="L8" s="65" t="s">
        <v>49</v>
      </c>
      <c r="M8" s="65" t="s">
        <v>49</v>
      </c>
      <c r="N8" s="65" t="s">
        <v>308</v>
      </c>
      <c r="O8" s="65" t="s">
        <v>308</v>
      </c>
    </row>
    <row r="9" spans="1:16">
      <c r="A9" s="58" t="s">
        <v>244</v>
      </c>
      <c r="B9" s="65" t="s">
        <v>46</v>
      </c>
      <c r="C9" s="65" t="s">
        <v>46</v>
      </c>
      <c r="D9" s="65" t="s">
        <v>308</v>
      </c>
      <c r="E9" s="65" t="s">
        <v>308</v>
      </c>
      <c r="F9" s="65" t="s">
        <v>46</v>
      </c>
      <c r="G9" s="65" t="s">
        <v>308</v>
      </c>
      <c r="H9" s="65" t="s">
        <v>308</v>
      </c>
      <c r="I9" s="65" t="s">
        <v>46</v>
      </c>
      <c r="J9" s="65" t="s">
        <v>308</v>
      </c>
      <c r="K9" s="65" t="s">
        <v>46</v>
      </c>
      <c r="L9" s="65" t="s">
        <v>46</v>
      </c>
      <c r="M9" s="65" t="s">
        <v>46</v>
      </c>
      <c r="N9" s="65" t="s">
        <v>308</v>
      </c>
      <c r="O9" s="65" t="s">
        <v>308</v>
      </c>
    </row>
    <row r="10" spans="1:16">
      <c r="A10" s="58" t="s">
        <v>245</v>
      </c>
      <c r="B10" s="65" t="s">
        <v>50</v>
      </c>
      <c r="C10" s="65" t="s">
        <v>50</v>
      </c>
      <c r="D10" s="65" t="s">
        <v>308</v>
      </c>
      <c r="E10" s="65" t="s">
        <v>308</v>
      </c>
      <c r="F10" s="65" t="s">
        <v>50</v>
      </c>
      <c r="G10" s="65" t="s">
        <v>308</v>
      </c>
      <c r="H10" s="65" t="s">
        <v>308</v>
      </c>
      <c r="I10" s="65" t="s">
        <v>50</v>
      </c>
      <c r="J10" s="65" t="s">
        <v>308</v>
      </c>
      <c r="K10" s="65" t="s">
        <v>50</v>
      </c>
      <c r="L10" s="65" t="s">
        <v>50</v>
      </c>
      <c r="M10" s="65" t="s">
        <v>50</v>
      </c>
      <c r="N10" s="65" t="s">
        <v>308</v>
      </c>
      <c r="O10" s="65" t="s">
        <v>308</v>
      </c>
    </row>
    <row r="11" spans="1:16">
      <c r="A11" s="58" t="s">
        <v>246</v>
      </c>
      <c r="B11" s="65" t="s">
        <v>61</v>
      </c>
      <c r="C11" s="65" t="s">
        <v>61</v>
      </c>
      <c r="D11" s="65" t="s">
        <v>308</v>
      </c>
      <c r="E11" s="65" t="s">
        <v>308</v>
      </c>
      <c r="F11" s="65" t="s">
        <v>61</v>
      </c>
      <c r="G11" s="65" t="s">
        <v>308</v>
      </c>
      <c r="H11" s="65" t="s">
        <v>308</v>
      </c>
      <c r="I11" s="65" t="s">
        <v>61</v>
      </c>
      <c r="J11" s="65" t="s">
        <v>308</v>
      </c>
      <c r="K11" s="65" t="s">
        <v>61</v>
      </c>
      <c r="L11" s="65" t="s">
        <v>61</v>
      </c>
      <c r="M11" s="65" t="s">
        <v>61</v>
      </c>
      <c r="N11" s="65" t="s">
        <v>308</v>
      </c>
      <c r="O11" s="65" t="s">
        <v>308</v>
      </c>
    </row>
    <row r="12" spans="1:16">
      <c r="A12" s="58" t="s">
        <v>247</v>
      </c>
      <c r="B12" s="65" t="s">
        <v>46</v>
      </c>
      <c r="C12" s="65" t="s">
        <v>46</v>
      </c>
      <c r="D12" s="65" t="s">
        <v>308</v>
      </c>
      <c r="E12" s="65" t="s">
        <v>308</v>
      </c>
      <c r="F12" s="65" t="s">
        <v>46</v>
      </c>
      <c r="G12" s="65" t="s">
        <v>308</v>
      </c>
      <c r="H12" s="65" t="s">
        <v>308</v>
      </c>
      <c r="I12" s="65" t="s">
        <v>46</v>
      </c>
      <c r="J12" s="65" t="s">
        <v>308</v>
      </c>
      <c r="K12" s="65" t="s">
        <v>46</v>
      </c>
      <c r="L12" s="65" t="s">
        <v>46</v>
      </c>
      <c r="M12" s="65" t="s">
        <v>46</v>
      </c>
      <c r="N12" s="65" t="s">
        <v>308</v>
      </c>
      <c r="O12" s="65" t="s">
        <v>308</v>
      </c>
    </row>
    <row r="13" spans="1:16">
      <c r="A13" s="58" t="s">
        <v>248</v>
      </c>
      <c r="B13" s="65" t="s">
        <v>47</v>
      </c>
      <c r="C13" s="65" t="s">
        <v>47</v>
      </c>
      <c r="D13" s="65" t="s">
        <v>308</v>
      </c>
      <c r="E13" s="65" t="s">
        <v>308</v>
      </c>
      <c r="F13" s="65" t="s">
        <v>47</v>
      </c>
      <c r="G13" s="65" t="s">
        <v>308</v>
      </c>
      <c r="H13" s="65" t="s">
        <v>308</v>
      </c>
      <c r="I13" s="65" t="s">
        <v>45</v>
      </c>
      <c r="J13" s="65" t="s">
        <v>308</v>
      </c>
      <c r="K13" s="65" t="s">
        <v>47</v>
      </c>
      <c r="L13" s="65" t="s">
        <v>45</v>
      </c>
      <c r="M13" s="65" t="s">
        <v>45</v>
      </c>
      <c r="N13" s="65" t="s">
        <v>308</v>
      </c>
      <c r="O13" s="65" t="s">
        <v>308</v>
      </c>
    </row>
    <row r="14" spans="1:16">
      <c r="A14" s="58" t="s">
        <v>249</v>
      </c>
      <c r="B14" s="65" t="s">
        <v>51</v>
      </c>
      <c r="C14" s="65" t="s">
        <v>49</v>
      </c>
      <c r="D14" s="65" t="s">
        <v>308</v>
      </c>
      <c r="E14" s="65" t="s">
        <v>308</v>
      </c>
      <c r="F14" s="65" t="s">
        <v>51</v>
      </c>
      <c r="G14" s="65" t="s">
        <v>308</v>
      </c>
      <c r="H14" s="65" t="s">
        <v>308</v>
      </c>
      <c r="I14" s="65" t="s">
        <v>49</v>
      </c>
      <c r="J14" s="65" t="s">
        <v>308</v>
      </c>
      <c r="K14" s="65" t="s">
        <v>49</v>
      </c>
      <c r="L14" s="65" t="s">
        <v>49</v>
      </c>
      <c r="M14" s="65" t="s">
        <v>49</v>
      </c>
      <c r="N14" s="65" t="s">
        <v>308</v>
      </c>
      <c r="O14" s="65" t="s">
        <v>308</v>
      </c>
    </row>
    <row r="15" spans="1:16">
      <c r="A15" s="58" t="s">
        <v>250</v>
      </c>
      <c r="B15" s="65" t="s">
        <v>64</v>
      </c>
      <c r="C15" s="65" t="s">
        <v>64</v>
      </c>
      <c r="D15" s="65" t="s">
        <v>308</v>
      </c>
      <c r="E15" s="65" t="s">
        <v>308</v>
      </c>
      <c r="F15" s="65" t="s">
        <v>64</v>
      </c>
      <c r="G15" s="65" t="s">
        <v>308</v>
      </c>
      <c r="H15" s="65" t="s">
        <v>308</v>
      </c>
      <c r="I15" s="65" t="s">
        <v>64</v>
      </c>
      <c r="J15" s="65" t="s">
        <v>308</v>
      </c>
      <c r="K15" s="65" t="s">
        <v>64</v>
      </c>
      <c r="L15" s="65" t="s">
        <v>64</v>
      </c>
      <c r="M15" s="65" t="s">
        <v>64</v>
      </c>
      <c r="N15" s="65" t="s">
        <v>308</v>
      </c>
      <c r="O15" s="65" t="s">
        <v>308</v>
      </c>
    </row>
    <row r="16" spans="1:16">
      <c r="A16" s="58" t="s">
        <v>251</v>
      </c>
      <c r="B16" s="65" t="s">
        <v>48</v>
      </c>
      <c r="C16" s="65" t="s">
        <v>46</v>
      </c>
      <c r="D16" s="65" t="s">
        <v>308</v>
      </c>
      <c r="E16" s="65" t="s">
        <v>308</v>
      </c>
      <c r="F16" s="65" t="s">
        <v>46</v>
      </c>
      <c r="G16" s="65" t="s">
        <v>308</v>
      </c>
      <c r="H16" s="65" t="s">
        <v>308</v>
      </c>
      <c r="I16" s="65" t="s">
        <v>46</v>
      </c>
      <c r="J16" s="65" t="s">
        <v>308</v>
      </c>
      <c r="K16" s="65" t="s">
        <v>46</v>
      </c>
      <c r="L16" s="65" t="s">
        <v>46</v>
      </c>
      <c r="M16" s="65" t="s">
        <v>46</v>
      </c>
      <c r="N16" s="65" t="s">
        <v>308</v>
      </c>
      <c r="O16" s="65" t="s">
        <v>308</v>
      </c>
    </row>
    <row r="17" spans="1:15">
      <c r="A17" s="58" t="s">
        <v>252</v>
      </c>
      <c r="B17" s="65" t="s">
        <v>50</v>
      </c>
      <c r="C17" s="65" t="s">
        <v>48</v>
      </c>
      <c r="D17" s="65" t="s">
        <v>308</v>
      </c>
      <c r="E17" s="65" t="s">
        <v>308</v>
      </c>
      <c r="F17" s="65" t="s">
        <v>48</v>
      </c>
      <c r="G17" s="65" t="s">
        <v>308</v>
      </c>
      <c r="H17" s="65" t="s">
        <v>308</v>
      </c>
      <c r="I17" s="65" t="s">
        <v>48</v>
      </c>
      <c r="J17" s="65" t="s">
        <v>308</v>
      </c>
      <c r="K17" s="65" t="s">
        <v>48</v>
      </c>
      <c r="L17" s="65" t="s">
        <v>48</v>
      </c>
      <c r="M17" s="65" t="s">
        <v>48</v>
      </c>
      <c r="N17" s="65" t="s">
        <v>308</v>
      </c>
      <c r="O17" s="65" t="s">
        <v>308</v>
      </c>
    </row>
    <row r="18" spans="1:15">
      <c r="A18" s="58" t="s">
        <v>253</v>
      </c>
      <c r="B18" s="65" t="s">
        <v>59</v>
      </c>
      <c r="C18" s="65" t="s">
        <v>59</v>
      </c>
      <c r="D18" s="65" t="s">
        <v>308</v>
      </c>
      <c r="E18" s="65" t="s">
        <v>308</v>
      </c>
      <c r="F18" s="65" t="s">
        <v>59</v>
      </c>
      <c r="G18" s="65" t="s">
        <v>308</v>
      </c>
      <c r="H18" s="65" t="s">
        <v>308</v>
      </c>
      <c r="I18" s="65" t="s">
        <v>59</v>
      </c>
      <c r="J18" s="65" t="s">
        <v>308</v>
      </c>
      <c r="K18" s="65" t="s">
        <v>59</v>
      </c>
      <c r="L18" s="65" t="s">
        <v>59</v>
      </c>
      <c r="M18" s="65" t="s">
        <v>59</v>
      </c>
      <c r="N18" s="65" t="s">
        <v>308</v>
      </c>
      <c r="O18" s="65" t="s">
        <v>308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9A953B-A24D-4010-B162-AED38130F917}">
  <ds:schemaRefs>
    <ds:schemaRef ds:uri="http://purl.org/dc/terms/"/>
    <ds:schemaRef ds:uri="http://schemas.microsoft.com/office/2006/documentManagement/types"/>
    <ds:schemaRef ds:uri="7e1d0598-f9f7-4c56-aecd-97ca04d53d90"/>
    <ds:schemaRef ds:uri="http://purl.org/dc/elements/1.1/"/>
    <ds:schemaRef ds:uri="http://schemas.microsoft.com/office/2006/metadata/properties"/>
    <ds:schemaRef ds:uri="5d1a2284-45bc-4927-a9f9-e51f9f17c21a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D61BBF4-79DE-477B-BE73-03D5411958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0D42EF-9EB8-4EAD-B693-D2277D71C0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Costs!_FilterDatabase</vt:lpstr>
      <vt:lpstr>'Dispatchable Built'!_FilterDatabase</vt:lpstr>
      <vt:lpstr>'Dispatchable Retired'!_FilterDatabase</vt:lpstr>
      <vt:lpstr>Emissions!_FilterDatabase</vt:lpstr>
      <vt:lpstr>'Flow path augmentations'!_FilterDatabase</vt:lpstr>
      <vt:lpstr>Generation!_FilterDatabase</vt:lpstr>
      <vt:lpstr>'Imports and Exports'!_FilterDatabase</vt:lpstr>
      <vt:lpstr>'REZ Generation'!_FilterDatabase</vt:lpstr>
      <vt:lpstr>'REZ Generation Capacity'!_FilterDatabase</vt:lpstr>
      <vt:lpstr>'Storage Capacity'!_FilterDatabase</vt:lpstr>
      <vt:lpstr>'Storage Energy'!_FilterDatabase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2022-06-09T07:53:21Z</dcterms:created>
  <dcterms:modified xsi:type="dcterms:W3CDTF">2022-06-23T03:46:14Z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